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080" windowHeight="11505" activeTab="1"/>
  </bookViews>
  <sheets>
    <sheet name="ТЭП" sheetId="1" r:id="rId1"/>
    <sheet name="ЭБ" sheetId="2" r:id="rId2"/>
  </sheets>
  <externalReferences>
    <externalReference r:id="rId3"/>
    <externalReference r:id="rId4"/>
  </externalReferences>
  <definedNames>
    <definedName name="Z_1846EBC8_3EA0_445C_B32F_FC11A9F36278_.wvu.Cols" localSheetId="0" hidden="1">ТЭП!$D:$D</definedName>
    <definedName name="Z_1846EBC8_3EA0_445C_B32F_FC11A9F36278_.wvu.PrintArea" localSheetId="0" hidden="1">ТЭП!$A$1:$AH$259</definedName>
    <definedName name="Z_1846EBC8_3EA0_445C_B32F_FC11A9F36278_.wvu.PrintTitles" localSheetId="0" hidden="1">ТЭП!$5:$7</definedName>
    <definedName name="Z_1846EBC8_3EA0_445C_B32F_FC11A9F36278_.wvu.Rows" localSheetId="0" hidden="1">ТЭП!$23:$23</definedName>
    <definedName name="Z_73B796F4_4100_4218_9760_D3D8DBEC75EF_.wvu.Cols" localSheetId="0" hidden="1">ТЭП!#REF!,ТЭП!#REF!,ТЭП!#REF!,ТЭП!#REF!,ТЭП!#REF!,ТЭП!#REF!,ТЭП!#REF!,ТЭП!#REF!,ТЭП!#REF!,ТЭП!#REF!,ТЭП!#REF!,ТЭП!#REF!,ТЭП!#REF!,ТЭП!#REF!,ТЭП!#REF!,ТЭП!#REF!,ТЭП!#REF!,ТЭП!#REF!,ТЭП!#REF!</definedName>
    <definedName name="Z_73B796F4_4100_4218_9760_D3D8DBEC75EF_.wvu.PrintArea" localSheetId="0" hidden="1">ТЭП!$A$1:$AH$259</definedName>
    <definedName name="Z_73B796F4_4100_4218_9760_D3D8DBEC75EF_.wvu.PrintTitles" localSheetId="0" hidden="1">ТЭП!$5:$7</definedName>
    <definedName name="Z_73B796F4_4100_4218_9760_D3D8DBEC75EF_.wvu.Rows" localSheetId="0" hidden="1">ТЭП!$179:$183,ТЭП!$231:$231</definedName>
    <definedName name="Z_773CC6AE_4D5D_4BDD_BAC7_93FF56641652_.wvu.Cols" localSheetId="0" hidden="1">ТЭП!#REF!,ТЭП!#REF!,ТЭП!#REF!,ТЭП!#REF!,ТЭП!#REF!,ТЭП!#REF!,ТЭП!#REF!,ТЭП!#REF!,ТЭП!#REF!,ТЭП!#REF!,ТЭП!#REF!,ТЭП!#REF!,ТЭП!#REF!,ТЭП!#REF!,ТЭП!#REF!,ТЭП!#REF!,ТЭП!#REF!,ТЭП!#REF!,ТЭП!#REF!,ТЭП!#REF!</definedName>
    <definedName name="Z_773CC6AE_4D5D_4BDD_BAC7_93FF56641652_.wvu.PrintArea" localSheetId="0" hidden="1">ТЭП!$A$1:$AH$259</definedName>
    <definedName name="Z_773CC6AE_4D5D_4BDD_BAC7_93FF56641652_.wvu.PrintTitles" localSheetId="0" hidden="1">ТЭП!$5:$7</definedName>
    <definedName name="Z_773CC6AE_4D5D_4BDD_BAC7_93FF56641652_.wvu.Rows" localSheetId="0" hidden="1">ТЭП!$23:$23,ТЭП!$66:$70,ТЭП!$72:$94,ТЭП!$104:$107,ТЭП!$113:$115,ТЭП!$117:$119,ТЭП!$122:$123,ТЭП!#REF!,ТЭП!$125:$140,ТЭП!$142:$177,ТЭП!$179:$183,ТЭП!$185:$230,ТЭП!#REF!</definedName>
    <definedName name="Z_BDD79570_366E_4E11_804D_A3AA3402C657_.wvu.PrintArea" localSheetId="0" hidden="1">ТЭП!$A$1:$AH$259</definedName>
    <definedName name="Z_BDD79570_366E_4E11_804D_A3AA3402C657_.wvu.Rows" localSheetId="0" hidden="1">ТЭП!#REF!</definedName>
    <definedName name="_xlnm.Print_Titles" localSheetId="1">ЭБ!$9:$9</definedName>
    <definedName name="_xlnm.Print_Area" localSheetId="1">ЭБ!$A$2:$AH$364</definedName>
  </definedNames>
  <calcPr calcId="145621"/>
</workbook>
</file>

<file path=xl/calcChain.xml><?xml version="1.0" encoding="utf-8"?>
<calcChain xmlns="http://schemas.openxmlformats.org/spreadsheetml/2006/main">
  <c r="AD184" i="2" l="1"/>
  <c r="AD315" i="2" s="1"/>
  <c r="AD342" i="2" s="1"/>
  <c r="AD344" i="2" s="1"/>
  <c r="AC184" i="2"/>
  <c r="AB184" i="2"/>
  <c r="AB315" i="2" s="1"/>
  <c r="AB342" i="2" s="1"/>
  <c r="AB344" i="2" s="1"/>
  <c r="N184" i="2"/>
  <c r="O184" i="2"/>
  <c r="P184" i="2"/>
  <c r="Q184" i="2"/>
  <c r="R184" i="2"/>
  <c r="S184" i="2"/>
  <c r="T184" i="2"/>
  <c r="U184" i="2"/>
  <c r="V184" i="2"/>
  <c r="W184" i="2"/>
  <c r="X184" i="2"/>
  <c r="Y184" i="2"/>
  <c r="Z184" i="2"/>
  <c r="AA184" i="2"/>
  <c r="M184" i="2"/>
  <c r="L184" i="2"/>
  <c r="K184" i="2"/>
  <c r="AK185" i="2"/>
  <c r="AH303" i="2"/>
  <c r="AH304" i="2"/>
  <c r="AH305" i="2"/>
  <c r="AH306" i="2"/>
  <c r="AH307" i="2"/>
  <c r="AH308" i="2"/>
  <c r="AH309" i="2"/>
  <c r="AH310" i="2"/>
  <c r="AH311" i="2"/>
  <c r="AH38" i="2"/>
  <c r="AK38" i="2" s="1"/>
  <c r="AH33" i="2"/>
  <c r="AH28" i="2"/>
  <c r="AK28" i="2" s="1"/>
  <c r="AH23" i="2"/>
  <c r="AE344" i="2"/>
  <c r="Y342" i="2"/>
  <c r="Y344" i="2" s="1"/>
  <c r="AE342" i="2"/>
  <c r="AG342" i="2"/>
  <c r="AG344" i="2" s="1"/>
  <c r="L315" i="2"/>
  <c r="L342" i="2" s="1"/>
  <c r="L344" i="2" s="1"/>
  <c r="M315" i="2"/>
  <c r="M342" i="2" s="1"/>
  <c r="M344" i="2" s="1"/>
  <c r="N315" i="2"/>
  <c r="N342" i="2" s="1"/>
  <c r="O315" i="2"/>
  <c r="O342" i="2" s="1"/>
  <c r="O344" i="2" s="1"/>
  <c r="P315" i="2"/>
  <c r="P342" i="2" s="1"/>
  <c r="P344" i="2" s="1"/>
  <c r="Q315" i="2"/>
  <c r="Q342" i="2" s="1"/>
  <c r="Q344" i="2" s="1"/>
  <c r="R315" i="2"/>
  <c r="R342" i="2" s="1"/>
  <c r="R344" i="2" s="1"/>
  <c r="S315" i="2"/>
  <c r="S342" i="2" s="1"/>
  <c r="S344" i="2" s="1"/>
  <c r="T315" i="2"/>
  <c r="T342" i="2" s="1"/>
  <c r="T344" i="2" s="1"/>
  <c r="U315" i="2"/>
  <c r="U342" i="2" s="1"/>
  <c r="U344" i="2" s="1"/>
  <c r="V315" i="2"/>
  <c r="V342" i="2" s="1"/>
  <c r="V344" i="2" s="1"/>
  <c r="W315" i="2"/>
  <c r="W342" i="2" s="1"/>
  <c r="W344" i="2" s="1"/>
  <c r="X315" i="2"/>
  <c r="X342" i="2" s="1"/>
  <c r="X344" i="2" s="1"/>
  <c r="Y315" i="2"/>
  <c r="Z315" i="2"/>
  <c r="Z342" i="2" s="1"/>
  <c r="Z344" i="2" s="1"/>
  <c r="AA315" i="2"/>
  <c r="AA342" i="2" s="1"/>
  <c r="AA344" i="2" s="1"/>
  <c r="AC315" i="2"/>
  <c r="AC342" i="2" s="1"/>
  <c r="AC344" i="2" s="1"/>
  <c r="AE315" i="2"/>
  <c r="AF315" i="2"/>
  <c r="AF342" i="2" s="1"/>
  <c r="AF344" i="2" s="1"/>
  <c r="AG315" i="2"/>
  <c r="K315" i="2"/>
  <c r="K342" i="2" s="1"/>
  <c r="K344" i="2" s="1"/>
  <c r="L254" i="2"/>
  <c r="M254" i="2"/>
  <c r="N254" i="2"/>
  <c r="O254" i="2"/>
  <c r="P254" i="2"/>
  <c r="Q254" i="2"/>
  <c r="R254" i="2"/>
  <c r="S254" i="2"/>
  <c r="T254" i="2"/>
  <c r="U254" i="2"/>
  <c r="V254" i="2"/>
  <c r="W254" i="2"/>
  <c r="X254" i="2"/>
  <c r="Y254" i="2"/>
  <c r="Z254" i="2"/>
  <c r="AA254" i="2"/>
  <c r="AB254" i="2"/>
  <c r="AC254" i="2"/>
  <c r="AD254" i="2"/>
  <c r="AE254" i="2"/>
  <c r="AF254" i="2"/>
  <c r="AG254" i="2"/>
  <c r="K254" i="2"/>
  <c r="L205" i="2"/>
  <c r="M205" i="2"/>
  <c r="N205" i="2"/>
  <c r="O205" i="2"/>
  <c r="P205" i="2"/>
  <c r="Q205" i="2"/>
  <c r="R205" i="2"/>
  <c r="S205" i="2"/>
  <c r="T205" i="2"/>
  <c r="U205" i="2"/>
  <c r="V205" i="2"/>
  <c r="W205" i="2"/>
  <c r="X205" i="2"/>
  <c r="Y205" i="2"/>
  <c r="Z205" i="2"/>
  <c r="AA205" i="2"/>
  <c r="AB205" i="2"/>
  <c r="AC205" i="2"/>
  <c r="AD205" i="2"/>
  <c r="AE205" i="2"/>
  <c r="AF205" i="2"/>
  <c r="AG205" i="2"/>
  <c r="K205" i="2"/>
  <c r="L180" i="2"/>
  <c r="M180" i="2"/>
  <c r="N180" i="2"/>
  <c r="AH180" i="2" s="1"/>
  <c r="AK180" i="2" s="1"/>
  <c r="O180" i="2"/>
  <c r="P180" i="2"/>
  <c r="Q180" i="2"/>
  <c r="R180" i="2"/>
  <c r="S180" i="2"/>
  <c r="T180" i="2"/>
  <c r="U180" i="2"/>
  <c r="V180" i="2"/>
  <c r="W180" i="2"/>
  <c r="X180" i="2"/>
  <c r="Y180" i="2"/>
  <c r="Z180" i="2"/>
  <c r="AA180" i="2"/>
  <c r="AB180" i="2"/>
  <c r="AC180" i="2"/>
  <c r="AD180" i="2"/>
  <c r="AE180" i="2"/>
  <c r="AF180" i="2"/>
  <c r="AG180" i="2"/>
  <c r="K180" i="2"/>
  <c r="L176" i="2"/>
  <c r="M176" i="2"/>
  <c r="N176" i="2"/>
  <c r="O176" i="2"/>
  <c r="P176" i="2"/>
  <c r="AH176" i="2" s="1"/>
  <c r="AK176" i="2" s="1"/>
  <c r="Q176" i="2"/>
  <c r="R176" i="2"/>
  <c r="S176" i="2"/>
  <c r="T176" i="2"/>
  <c r="U176" i="2"/>
  <c r="V176" i="2"/>
  <c r="W176" i="2"/>
  <c r="X176" i="2"/>
  <c r="Y176" i="2"/>
  <c r="Z176" i="2"/>
  <c r="AA176" i="2"/>
  <c r="AB176" i="2"/>
  <c r="AC176" i="2"/>
  <c r="AD176" i="2"/>
  <c r="AE176" i="2"/>
  <c r="AF176" i="2"/>
  <c r="AG176" i="2"/>
  <c r="K176" i="2"/>
  <c r="AH117" i="2"/>
  <c r="AK16" i="2"/>
  <c r="AK23" i="2"/>
  <c r="AK43" i="2"/>
  <c r="AK111" i="2"/>
  <c r="AK112" i="2"/>
  <c r="AK113" i="2"/>
  <c r="AK311" i="2"/>
  <c r="AK312" i="2"/>
  <c r="AK314" i="2"/>
  <c r="AH43" i="2"/>
  <c r="AH16" i="2"/>
  <c r="AH343" i="2"/>
  <c r="AK343" i="2" s="1"/>
  <c r="AH341" i="2"/>
  <c r="AK341" i="2" s="1"/>
  <c r="AH340" i="2"/>
  <c r="AK340" i="2" s="1"/>
  <c r="AH339" i="2"/>
  <c r="AK339" i="2" s="1"/>
  <c r="AH338" i="2"/>
  <c r="AK338" i="2" s="1"/>
  <c r="AH337" i="2"/>
  <c r="AK337" i="2" s="1"/>
  <c r="AH336" i="2"/>
  <c r="AK336" i="2" s="1"/>
  <c r="AH335" i="2"/>
  <c r="AK335" i="2" s="1"/>
  <c r="AH334" i="2"/>
  <c r="AK334" i="2" s="1"/>
  <c r="AH333" i="2"/>
  <c r="AK333" i="2" s="1"/>
  <c r="AH332" i="2"/>
  <c r="AK332" i="2" s="1"/>
  <c r="AH331" i="2"/>
  <c r="AK331" i="2" s="1"/>
  <c r="AH330" i="2"/>
  <c r="AK330" i="2" s="1"/>
  <c r="AH329" i="2"/>
  <c r="AK329" i="2" s="1"/>
  <c r="AH328" i="2"/>
  <c r="AK328" i="2" s="1"/>
  <c r="AH327" i="2"/>
  <c r="AK327" i="2" s="1"/>
  <c r="AH326" i="2"/>
  <c r="AK326" i="2" s="1"/>
  <c r="AH325" i="2"/>
  <c r="AK325" i="2" s="1"/>
  <c r="AH324" i="2"/>
  <c r="AK324" i="2" s="1"/>
  <c r="AH323" i="2"/>
  <c r="AK323" i="2" s="1"/>
  <c r="AH322" i="2"/>
  <c r="AK322" i="2" s="1"/>
  <c r="AH321" i="2"/>
  <c r="AK321" i="2" s="1"/>
  <c r="AH320" i="2"/>
  <c r="AK320" i="2" s="1"/>
  <c r="AH319" i="2"/>
  <c r="AK319" i="2" s="1"/>
  <c r="AH318" i="2"/>
  <c r="AK318" i="2" s="1"/>
  <c r="AH317" i="2"/>
  <c r="AK317" i="2" s="1"/>
  <c r="AH316" i="2"/>
  <c r="AK316" i="2" s="1"/>
  <c r="AH302" i="2"/>
  <c r="AH301" i="2"/>
  <c r="AH300" i="2"/>
  <c r="AH299" i="2"/>
  <c r="AH298" i="2"/>
  <c r="AH297" i="2"/>
  <c r="AH296" i="2"/>
  <c r="AH295" i="2"/>
  <c r="AH294" i="2"/>
  <c r="AH293" i="2"/>
  <c r="AH292" i="2"/>
  <c r="AH291" i="2"/>
  <c r="AH290" i="2"/>
  <c r="AH289" i="2"/>
  <c r="AH288" i="2"/>
  <c r="AH287" i="2"/>
  <c r="AH286" i="2"/>
  <c r="AH285" i="2"/>
  <c r="AH284" i="2"/>
  <c r="AH283" i="2"/>
  <c r="AH282" i="2"/>
  <c r="AH281" i="2"/>
  <c r="AH280" i="2"/>
  <c r="AH279" i="2"/>
  <c r="AH278" i="2"/>
  <c r="AH277" i="2"/>
  <c r="AH276" i="2"/>
  <c r="AH275" i="2"/>
  <c r="AH274" i="2"/>
  <c r="AH273" i="2"/>
  <c r="AH272" i="2"/>
  <c r="AH271" i="2"/>
  <c r="AH270" i="2"/>
  <c r="AH269" i="2"/>
  <c r="AH268" i="2"/>
  <c r="AH267" i="2"/>
  <c r="AH266" i="2"/>
  <c r="AH265" i="2"/>
  <c r="AH264" i="2"/>
  <c r="AH263" i="2"/>
  <c r="AH262" i="2"/>
  <c r="AH261" i="2"/>
  <c r="AH260" i="2"/>
  <c r="AH259" i="2"/>
  <c r="AH258" i="2"/>
  <c r="AH257" i="2"/>
  <c r="AH256" i="2"/>
  <c r="AH255" i="2"/>
  <c r="AH254" i="2"/>
  <c r="AH253" i="2"/>
  <c r="AK253" i="2" s="1"/>
  <c r="AH252" i="2"/>
  <c r="AK252" i="2" s="1"/>
  <c r="AH251" i="2"/>
  <c r="AK251" i="2" s="1"/>
  <c r="AH250" i="2"/>
  <c r="AK250" i="2" s="1"/>
  <c r="AH249" i="2"/>
  <c r="AK249" i="2" s="1"/>
  <c r="AH248" i="2"/>
  <c r="AK248" i="2" s="1"/>
  <c r="AH247" i="2"/>
  <c r="AK247" i="2" s="1"/>
  <c r="AH246" i="2"/>
  <c r="AK246" i="2" s="1"/>
  <c r="AH245" i="2"/>
  <c r="AK245" i="2" s="1"/>
  <c r="AH244" i="2"/>
  <c r="AK244" i="2" s="1"/>
  <c r="AH243" i="2"/>
  <c r="AK243" i="2" s="1"/>
  <c r="AH242" i="2"/>
  <c r="AK242" i="2" s="1"/>
  <c r="AH241" i="2"/>
  <c r="AH240" i="2"/>
  <c r="AH239" i="2"/>
  <c r="AH238" i="2"/>
  <c r="AH237" i="2"/>
  <c r="AH236" i="2"/>
  <c r="AH235" i="2"/>
  <c r="AH234" i="2"/>
  <c r="AH233" i="2"/>
  <c r="AH232" i="2"/>
  <c r="AH231" i="2"/>
  <c r="AH230" i="2"/>
  <c r="AH229" i="2"/>
  <c r="AH228" i="2"/>
  <c r="AH227" i="2"/>
  <c r="AH226" i="2"/>
  <c r="AH225" i="2"/>
  <c r="AH224" i="2"/>
  <c r="AH223" i="2"/>
  <c r="AH222" i="2"/>
  <c r="AH221" i="2"/>
  <c r="AH220" i="2"/>
  <c r="AH219" i="2"/>
  <c r="AH218" i="2"/>
  <c r="AH217" i="2"/>
  <c r="AH216" i="2"/>
  <c r="AH215" i="2"/>
  <c r="AH214" i="2"/>
  <c r="AH213" i="2"/>
  <c r="AH212" i="2"/>
  <c r="AH211" i="2"/>
  <c r="AH210" i="2"/>
  <c r="AH209" i="2"/>
  <c r="AH208" i="2"/>
  <c r="AH207" i="2"/>
  <c r="AH206" i="2"/>
  <c r="AH205" i="2"/>
  <c r="AH204" i="2"/>
  <c r="AH203" i="2"/>
  <c r="AH202" i="2"/>
  <c r="AH201" i="2"/>
  <c r="AH200" i="2"/>
  <c r="AH199" i="2"/>
  <c r="AH198" i="2"/>
  <c r="AH197" i="2"/>
  <c r="AH196" i="2"/>
  <c r="AH195" i="2"/>
  <c r="AH194" i="2"/>
  <c r="AH193" i="2"/>
  <c r="AK193" i="2" s="1"/>
  <c r="AH192" i="2"/>
  <c r="AK192" i="2" s="1"/>
  <c r="AH191" i="2"/>
  <c r="AK191" i="2" s="1"/>
  <c r="AH190" i="2"/>
  <c r="AK190" i="2" s="1"/>
  <c r="AH189" i="2"/>
  <c r="AK189" i="2" s="1"/>
  <c r="AH188" i="2"/>
  <c r="AK188" i="2" s="1"/>
  <c r="AH187" i="2"/>
  <c r="AK187" i="2" s="1"/>
  <c r="AH186" i="2"/>
  <c r="AK186" i="2" s="1"/>
  <c r="AH185" i="2"/>
  <c r="AH183" i="2"/>
  <c r="AK183" i="2" s="1"/>
  <c r="AH182" i="2"/>
  <c r="AK182" i="2" s="1"/>
  <c r="AH181" i="2"/>
  <c r="AK181" i="2" s="1"/>
  <c r="AH179" i="2"/>
  <c r="AK179" i="2" s="1"/>
  <c r="AH178" i="2"/>
  <c r="AK178" i="2" s="1"/>
  <c r="AH177" i="2"/>
  <c r="AK177" i="2" s="1"/>
  <c r="AH175" i="2"/>
  <c r="AK175" i="2" s="1"/>
  <c r="AH174" i="2"/>
  <c r="AK174" i="2" s="1"/>
  <c r="AH173" i="2"/>
  <c r="AK173" i="2" s="1"/>
  <c r="AH172" i="2"/>
  <c r="AK172" i="2" s="1"/>
  <c r="AH171" i="2"/>
  <c r="AK171" i="2" s="1"/>
  <c r="AH170" i="2"/>
  <c r="AK170" i="2" s="1"/>
  <c r="AH169" i="2"/>
  <c r="AK169" i="2" s="1"/>
  <c r="AH168" i="2"/>
  <c r="AK168" i="2" s="1"/>
  <c r="AH167" i="2"/>
  <c r="AK167" i="2" s="1"/>
  <c r="AH166" i="2"/>
  <c r="AK166" i="2" s="1"/>
  <c r="AH165" i="2"/>
  <c r="AK165" i="2" s="1"/>
  <c r="AH164" i="2"/>
  <c r="AK164" i="2" s="1"/>
  <c r="AH163" i="2"/>
  <c r="AK163" i="2" s="1"/>
  <c r="AH162" i="2"/>
  <c r="AK162" i="2" s="1"/>
  <c r="AH161" i="2"/>
  <c r="AK161" i="2" s="1"/>
  <c r="AH160" i="2"/>
  <c r="AK160" i="2" s="1"/>
  <c r="AH159" i="2"/>
  <c r="AK159" i="2" s="1"/>
  <c r="AH158" i="2"/>
  <c r="AK158" i="2" s="1"/>
  <c r="AH157" i="2"/>
  <c r="AK157" i="2" s="1"/>
  <c r="AH156" i="2"/>
  <c r="AK156" i="2" s="1"/>
  <c r="AH155" i="2"/>
  <c r="AK155" i="2" s="1"/>
  <c r="AH154" i="2"/>
  <c r="AK154" i="2" s="1"/>
  <c r="AH153" i="2"/>
  <c r="AK153" i="2" s="1"/>
  <c r="AH152" i="2"/>
  <c r="AK152" i="2" s="1"/>
  <c r="AH151" i="2"/>
  <c r="AK151" i="2" s="1"/>
  <c r="AH150" i="2"/>
  <c r="AK150" i="2" s="1"/>
  <c r="AH149" i="2"/>
  <c r="AK149" i="2" s="1"/>
  <c r="AH148" i="2"/>
  <c r="AK148" i="2" s="1"/>
  <c r="AH147" i="2"/>
  <c r="AK147" i="2" s="1"/>
  <c r="AH146" i="2"/>
  <c r="AK146" i="2" s="1"/>
  <c r="AH145" i="2"/>
  <c r="AK145" i="2" s="1"/>
  <c r="AH144" i="2"/>
  <c r="AK144" i="2" s="1"/>
  <c r="AH143" i="2"/>
  <c r="AK143" i="2" s="1"/>
  <c r="AH142" i="2"/>
  <c r="AK142" i="2" s="1"/>
  <c r="AH141" i="2"/>
  <c r="AK141" i="2" s="1"/>
  <c r="AH140" i="2"/>
  <c r="AK140" i="2" s="1"/>
  <c r="AH139" i="2"/>
  <c r="AK139" i="2" s="1"/>
  <c r="AH138" i="2"/>
  <c r="AK138" i="2" s="1"/>
  <c r="AH137" i="2"/>
  <c r="AK137" i="2" s="1"/>
  <c r="AH136" i="2"/>
  <c r="AK136" i="2" s="1"/>
  <c r="AH135" i="2"/>
  <c r="AK135" i="2" s="1"/>
  <c r="AH134" i="2"/>
  <c r="AK134" i="2" s="1"/>
  <c r="AH133" i="2"/>
  <c r="AK133" i="2" s="1"/>
  <c r="AH132" i="2"/>
  <c r="AK132" i="2" s="1"/>
  <c r="AH131" i="2"/>
  <c r="AK131" i="2" s="1"/>
  <c r="AH130" i="2"/>
  <c r="AK130" i="2" s="1"/>
  <c r="AH129" i="2"/>
  <c r="AK129" i="2" s="1"/>
  <c r="AH128" i="2"/>
  <c r="AK128" i="2" s="1"/>
  <c r="AH127" i="2"/>
  <c r="AK127" i="2" s="1"/>
  <c r="AH126" i="2"/>
  <c r="AK126" i="2" s="1"/>
  <c r="AH125" i="2"/>
  <c r="AK125" i="2" s="1"/>
  <c r="AH124" i="2"/>
  <c r="AK124" i="2" s="1"/>
  <c r="AH123" i="2"/>
  <c r="AK123" i="2" s="1"/>
  <c r="AH122" i="2"/>
  <c r="AK122" i="2" s="1"/>
  <c r="AH121" i="2"/>
  <c r="AK121" i="2" s="1"/>
  <c r="AH120" i="2"/>
  <c r="AK120" i="2" s="1"/>
  <c r="AH119" i="2"/>
  <c r="AK119" i="2" s="1"/>
  <c r="AH118" i="2"/>
  <c r="AH116" i="2"/>
  <c r="AH115" i="2"/>
  <c r="AK115" i="2" s="1"/>
  <c r="AH114" i="2"/>
  <c r="AH110" i="2"/>
  <c r="AK110" i="2" s="1"/>
  <c r="AH109" i="2"/>
  <c r="AK109" i="2" s="1"/>
  <c r="AH108" i="2"/>
  <c r="AK108" i="2" s="1"/>
  <c r="AH107" i="2"/>
  <c r="AK107" i="2" s="1"/>
  <c r="AH106" i="2"/>
  <c r="AK106" i="2" s="1"/>
  <c r="AH105" i="2"/>
  <c r="AK105" i="2" s="1"/>
  <c r="AH104" i="2"/>
  <c r="AK104" i="2" s="1"/>
  <c r="AH103" i="2"/>
  <c r="AK103" i="2" s="1"/>
  <c r="AH102" i="2"/>
  <c r="AK102" i="2" s="1"/>
  <c r="AH101" i="2"/>
  <c r="AK101" i="2" s="1"/>
  <c r="AH100" i="2"/>
  <c r="AK100" i="2" s="1"/>
  <c r="AH99" i="2"/>
  <c r="AK99" i="2" s="1"/>
  <c r="AH98" i="2"/>
  <c r="AK98" i="2" s="1"/>
  <c r="AH97" i="2"/>
  <c r="AK97" i="2" s="1"/>
  <c r="AH96" i="2"/>
  <c r="AK96" i="2" s="1"/>
  <c r="AH95" i="2"/>
  <c r="AK95" i="2" s="1"/>
  <c r="AH94" i="2"/>
  <c r="AK94" i="2" s="1"/>
  <c r="AH93" i="2"/>
  <c r="AK93" i="2" s="1"/>
  <c r="AH92" i="2"/>
  <c r="AK92" i="2" s="1"/>
  <c r="AH91" i="2"/>
  <c r="AK91" i="2" s="1"/>
  <c r="AH90" i="2"/>
  <c r="AK90" i="2" s="1"/>
  <c r="AH89" i="2"/>
  <c r="AK89" i="2" s="1"/>
  <c r="AH88" i="2"/>
  <c r="AK88" i="2" s="1"/>
  <c r="AH87" i="2"/>
  <c r="AK87" i="2" s="1"/>
  <c r="AH86" i="2"/>
  <c r="AK86" i="2" s="1"/>
  <c r="AH85" i="2"/>
  <c r="AK85" i="2" s="1"/>
  <c r="AH84" i="2"/>
  <c r="AK84" i="2" s="1"/>
  <c r="AH83" i="2"/>
  <c r="AK83" i="2" s="1"/>
  <c r="AH82" i="2"/>
  <c r="AK82" i="2" s="1"/>
  <c r="AH81" i="2"/>
  <c r="AK81" i="2" s="1"/>
  <c r="AH80" i="2"/>
  <c r="AK80" i="2" s="1"/>
  <c r="AH79" i="2"/>
  <c r="AK79" i="2" s="1"/>
  <c r="AH78" i="2"/>
  <c r="AK78" i="2" s="1"/>
  <c r="AH77" i="2"/>
  <c r="AK77" i="2" s="1"/>
  <c r="AH76" i="2"/>
  <c r="AK76" i="2" s="1"/>
  <c r="AH75" i="2"/>
  <c r="AK75" i="2" s="1"/>
  <c r="AH74" i="2"/>
  <c r="AK74" i="2" s="1"/>
  <c r="AH73" i="2"/>
  <c r="AK73" i="2" s="1"/>
  <c r="AH72" i="2"/>
  <c r="AK72" i="2" s="1"/>
  <c r="AH71" i="2"/>
  <c r="AK71" i="2" s="1"/>
  <c r="AH70" i="2"/>
  <c r="AK70" i="2" s="1"/>
  <c r="AH69" i="2"/>
  <c r="AK69" i="2" s="1"/>
  <c r="AH68" i="2"/>
  <c r="AK68" i="2" s="1"/>
  <c r="AH67" i="2"/>
  <c r="AK67" i="2" s="1"/>
  <c r="AH66" i="2"/>
  <c r="AK66" i="2" s="1"/>
  <c r="AH65" i="2"/>
  <c r="AK65" i="2" s="1"/>
  <c r="AH64" i="2"/>
  <c r="AK64" i="2" s="1"/>
  <c r="AH63" i="2"/>
  <c r="AK63" i="2" s="1"/>
  <c r="AH62" i="2"/>
  <c r="AK62" i="2" s="1"/>
  <c r="AH61" i="2"/>
  <c r="AK61" i="2" s="1"/>
  <c r="AH60" i="2"/>
  <c r="AK60" i="2" s="1"/>
  <c r="AH59" i="2"/>
  <c r="AK59" i="2" s="1"/>
  <c r="AH58" i="2"/>
  <c r="AK58" i="2" s="1"/>
  <c r="AH57" i="2"/>
  <c r="AK57" i="2" s="1"/>
  <c r="AH56" i="2"/>
  <c r="AK56" i="2" s="1"/>
  <c r="AH55" i="2"/>
  <c r="AK55" i="2" s="1"/>
  <c r="AH54" i="2"/>
  <c r="AK54" i="2" s="1"/>
  <c r="AH53" i="2"/>
  <c r="AK53" i="2" s="1"/>
  <c r="AH52" i="2"/>
  <c r="AK52" i="2" s="1"/>
  <c r="AH51" i="2"/>
  <c r="AK51" i="2" s="1"/>
  <c r="AH50" i="2"/>
  <c r="AK50" i="2" s="1"/>
  <c r="AH49" i="2"/>
  <c r="AK49" i="2" s="1"/>
  <c r="AH48" i="2"/>
  <c r="AK48" i="2" s="1"/>
  <c r="AH47" i="2"/>
  <c r="AK47" i="2" s="1"/>
  <c r="AH46" i="2"/>
  <c r="AK46" i="2" s="1"/>
  <c r="AH45" i="2"/>
  <c r="AK45" i="2" s="1"/>
  <c r="AH44" i="2"/>
  <c r="AK44" i="2" s="1"/>
  <c r="AH42" i="2"/>
  <c r="AK42" i="2" s="1"/>
  <c r="AH41" i="2"/>
  <c r="AK41" i="2" s="1"/>
  <c r="AH40" i="2"/>
  <c r="AK40" i="2" s="1"/>
  <c r="AH39" i="2"/>
  <c r="AK39" i="2" s="1"/>
  <c r="AH37" i="2"/>
  <c r="AK37" i="2" s="1"/>
  <c r="AH36" i="2"/>
  <c r="AK36" i="2" s="1"/>
  <c r="AH35" i="2"/>
  <c r="AK35" i="2" s="1"/>
  <c r="AH34" i="2"/>
  <c r="AK34" i="2" s="1"/>
  <c r="AK33" i="2"/>
  <c r="AH32" i="2"/>
  <c r="AK32" i="2" s="1"/>
  <c r="AH31" i="2"/>
  <c r="AK31" i="2" s="1"/>
  <c r="AH30" i="2"/>
  <c r="AK30" i="2" s="1"/>
  <c r="AH29" i="2"/>
  <c r="AK29" i="2" s="1"/>
  <c r="AH27" i="2"/>
  <c r="AK27" i="2" s="1"/>
  <c r="AH26" i="2"/>
  <c r="AK26" i="2" s="1"/>
  <c r="AH25" i="2"/>
  <c r="AK25" i="2" s="1"/>
  <c r="AH24" i="2"/>
  <c r="AK24" i="2" s="1"/>
  <c r="AH22" i="2"/>
  <c r="AK22" i="2" s="1"/>
  <c r="AH21" i="2"/>
  <c r="AK21" i="2" s="1"/>
  <c r="AH20" i="2"/>
  <c r="AK20" i="2" s="1"/>
  <c r="AH19" i="2"/>
  <c r="AK19" i="2" s="1"/>
  <c r="AH18" i="2"/>
  <c r="AK18" i="2" s="1"/>
  <c r="AH17" i="2"/>
  <c r="AK17" i="2" s="1"/>
  <c r="AH15" i="2"/>
  <c r="AK15" i="2" s="1"/>
  <c r="AH14" i="2"/>
  <c r="AK14" i="2" s="1"/>
  <c r="AH342" i="2" l="1"/>
  <c r="N344" i="2"/>
  <c r="AH344" i="2" s="1"/>
  <c r="AH315" i="2"/>
  <c r="AH184" i="2"/>
  <c r="AK184" i="2" s="1"/>
  <c r="AK313" i="2" l="1"/>
  <c r="AK212" i="2" l="1"/>
  <c r="AK213" i="2"/>
  <c r="AK211" i="2"/>
  <c r="AK214" i="2" l="1"/>
  <c r="AK194" i="2"/>
  <c r="AK226" i="2"/>
  <c r="AK290" i="2"/>
  <c r="AK209" i="2"/>
  <c r="AK281" i="2"/>
  <c r="AK308" i="2" l="1"/>
  <c r="AK258" i="2"/>
  <c r="AK310" i="2"/>
  <c r="AK259" i="2"/>
  <c r="AK309" i="2"/>
  <c r="AK262" i="2"/>
  <c r="AK279" i="2"/>
  <c r="AK297" i="2"/>
  <c r="AK299" i="2"/>
  <c r="AK210" i="2"/>
  <c r="AK223" i="2"/>
  <c r="AK201" i="2"/>
  <c r="AK224" i="2"/>
  <c r="AK200" i="2"/>
  <c r="AK220" i="2"/>
  <c r="AK228" i="2"/>
  <c r="AK206" i="2"/>
  <c r="AK256" i="2"/>
  <c r="AK196" i="2"/>
  <c r="AK265" i="2"/>
  <c r="AK203" i="2"/>
  <c r="AK285" i="2"/>
  <c r="AK118" i="2"/>
  <c r="AK271" i="2"/>
  <c r="AK295" i="2"/>
  <c r="AK276" i="2"/>
  <c r="AK208" i="2"/>
  <c r="AK286" i="2"/>
  <c r="AK218" i="2"/>
  <c r="AK277" i="2" l="1"/>
  <c r="AK255" i="2"/>
  <c r="AK266" i="2"/>
  <c r="AK268" i="2"/>
  <c r="AK300" i="2"/>
  <c r="AK260" i="2"/>
  <c r="AK257" i="2"/>
  <c r="AK288" i="2"/>
  <c r="AK306" i="2"/>
  <c r="AK270" i="2"/>
  <c r="AK263" i="2"/>
  <c r="AK261" i="2"/>
  <c r="AK305" i="2"/>
  <c r="AK304" i="2"/>
  <c r="AK272" i="2"/>
  <c r="AK293" i="2"/>
  <c r="AK289" i="2"/>
  <c r="AK303" i="2"/>
  <c r="AK291" i="2"/>
  <c r="AK278" i="2"/>
  <c r="AK273" i="2"/>
  <c r="AK282" i="2"/>
  <c r="AK307" i="2"/>
  <c r="AK267" i="2"/>
  <c r="AK287" i="2"/>
  <c r="AK274" i="2"/>
  <c r="AK292" i="2"/>
  <c r="AK296" i="2"/>
  <c r="AK283" i="2"/>
  <c r="AK280" i="2"/>
  <c r="AK298" i="2"/>
  <c r="AK215" i="2"/>
  <c r="AK217" i="2"/>
  <c r="AK202" i="2"/>
  <c r="AK204" i="2"/>
  <c r="AK239" i="2"/>
  <c r="AK222" i="2"/>
  <c r="AK199" i="2"/>
  <c r="AK197" i="2"/>
  <c r="AK225" i="2"/>
  <c r="AK241" i="2"/>
  <c r="AK237" i="2"/>
  <c r="AK227" i="2"/>
  <c r="AK195" i="2"/>
  <c r="AK219" i="2"/>
  <c r="AK198" i="2"/>
  <c r="AK240" i="2"/>
  <c r="AK238" i="2"/>
  <c r="AK114" i="2"/>
  <c r="AK269" i="2"/>
  <c r="AK264" i="2"/>
  <c r="AK207" i="2"/>
  <c r="AK302" i="2" l="1"/>
  <c r="AK294" i="2"/>
  <c r="AK275" i="2"/>
  <c r="AK284" i="2"/>
  <c r="AK221" i="2"/>
  <c r="AK216" i="2"/>
  <c r="AK116" i="2"/>
  <c r="AK117" i="2" l="1"/>
  <c r="AK233" i="2" l="1"/>
  <c r="AK231" i="2" l="1"/>
  <c r="AK234" i="2"/>
  <c r="AK236" i="2"/>
  <c r="AK232" i="2"/>
  <c r="AK235" i="2"/>
  <c r="AK230" i="2" l="1"/>
  <c r="AK254" i="2"/>
  <c r="AK301" i="2" l="1"/>
  <c r="AK229" i="2"/>
  <c r="AK205" i="2" l="1"/>
  <c r="AK315" i="2"/>
  <c r="AK342" i="2" l="1"/>
  <c r="AK344" i="2" l="1"/>
  <c r="G120" i="1"/>
  <c r="H264" i="1"/>
  <c r="AF116" i="1"/>
  <c r="AE116" i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H116" i="1"/>
  <c r="G116" i="1"/>
  <c r="F116" i="1"/>
  <c r="AE112" i="1"/>
  <c r="AE243" i="1" s="1"/>
  <c r="AE253" i="1" s="1"/>
  <c r="AD112" i="1"/>
  <c r="AC112" i="1"/>
  <c r="AB112" i="1"/>
  <c r="AA112" i="1"/>
  <c r="AA243" i="1" s="1"/>
  <c r="AA253" i="1" s="1"/>
  <c r="Z112" i="1"/>
  <c r="Y112" i="1"/>
  <c r="X112" i="1"/>
  <c r="W112" i="1"/>
  <c r="V112" i="1"/>
  <c r="U112" i="1"/>
  <c r="U243" i="1" s="1"/>
  <c r="U253" i="1" s="1"/>
  <c r="T112" i="1"/>
  <c r="S112" i="1"/>
  <c r="R112" i="1"/>
  <c r="Q112" i="1"/>
  <c r="P112" i="1"/>
  <c r="O112" i="1"/>
  <c r="N112" i="1"/>
  <c r="M112" i="1"/>
  <c r="L112" i="1"/>
  <c r="K112" i="1"/>
  <c r="K243" i="1" s="1"/>
  <c r="H112" i="1"/>
  <c r="G112" i="1"/>
  <c r="F112" i="1"/>
  <c r="AD243" i="1"/>
  <c r="AD253" i="1" s="1"/>
  <c r="L243" i="1"/>
  <c r="G243" i="1"/>
  <c r="AE184" i="1"/>
  <c r="AD184" i="1"/>
  <c r="AC184" i="1"/>
  <c r="AB184" i="1"/>
  <c r="AA184" i="1"/>
  <c r="Z184" i="1"/>
  <c r="Y184" i="1"/>
  <c r="X184" i="1"/>
  <c r="W184" i="1"/>
  <c r="V184" i="1"/>
  <c r="U184" i="1"/>
  <c r="T184" i="1"/>
  <c r="S184" i="1"/>
  <c r="R184" i="1"/>
  <c r="Q184" i="1"/>
  <c r="P184" i="1"/>
  <c r="AF184" i="1" s="1"/>
  <c r="O184" i="1"/>
  <c r="N184" i="1"/>
  <c r="M184" i="1"/>
  <c r="L184" i="1"/>
  <c r="K184" i="1"/>
  <c r="H184" i="1"/>
  <c r="G184" i="1"/>
  <c r="F184" i="1"/>
  <c r="AE141" i="1"/>
  <c r="AD141" i="1"/>
  <c r="AC141" i="1"/>
  <c r="AB141" i="1"/>
  <c r="AA141" i="1"/>
  <c r="Z141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H141" i="1"/>
  <c r="G141" i="1"/>
  <c r="F141" i="1"/>
  <c r="F120" i="1"/>
  <c r="F243" i="1" s="1"/>
  <c r="AC120" i="1"/>
  <c r="AB120" i="1"/>
  <c r="AB243" i="1" s="1"/>
  <c r="AB253" i="1" s="1"/>
  <c r="Z120" i="1"/>
  <c r="Y120" i="1"/>
  <c r="X120" i="1"/>
  <c r="X243" i="1" s="1"/>
  <c r="X253" i="1" s="1"/>
  <c r="W120" i="1"/>
  <c r="V120" i="1"/>
  <c r="V243" i="1" s="1"/>
  <c r="V253" i="1" s="1"/>
  <c r="T120" i="1"/>
  <c r="T243" i="1" s="1"/>
  <c r="T253" i="1" s="1"/>
  <c r="S120" i="1"/>
  <c r="R120" i="1"/>
  <c r="Q120" i="1"/>
  <c r="P120" i="1"/>
  <c r="P243" i="1" s="1"/>
  <c r="P253" i="1" s="1"/>
  <c r="O120" i="1"/>
  <c r="N120" i="1"/>
  <c r="N243" i="1" s="1"/>
  <c r="N253" i="1" s="1"/>
  <c r="M120" i="1"/>
  <c r="AF258" i="1"/>
  <c r="AL251" i="1"/>
  <c r="AL252" i="1"/>
  <c r="AL254" i="1"/>
  <c r="AL256" i="1"/>
  <c r="AL257" i="1"/>
  <c r="AL10" i="1"/>
  <c r="AL11" i="1"/>
  <c r="AL12" i="1"/>
  <c r="AL13" i="1"/>
  <c r="AL14" i="1"/>
  <c r="AL15" i="1"/>
  <c r="AL16" i="1"/>
  <c r="AL17" i="1"/>
  <c r="AL18" i="1"/>
  <c r="AL19" i="1"/>
  <c r="AL20" i="1"/>
  <c r="AL21" i="1"/>
  <c r="AL22" i="1"/>
  <c r="AL23" i="1"/>
  <c r="AL24" i="1"/>
  <c r="AL25" i="1"/>
  <c r="AL26" i="1"/>
  <c r="AL27" i="1"/>
  <c r="AL28" i="1"/>
  <c r="AL29" i="1"/>
  <c r="AL30" i="1"/>
  <c r="AL31" i="1"/>
  <c r="AL32" i="1"/>
  <c r="AL33" i="1"/>
  <c r="AL34" i="1"/>
  <c r="AL35" i="1"/>
  <c r="AL36" i="1"/>
  <c r="AL37" i="1"/>
  <c r="AL38" i="1"/>
  <c r="AL39" i="1"/>
  <c r="AL40" i="1"/>
  <c r="AL41" i="1"/>
  <c r="AL42" i="1"/>
  <c r="AL43" i="1"/>
  <c r="AL44" i="1"/>
  <c r="AL45" i="1"/>
  <c r="AL46" i="1"/>
  <c r="AL47" i="1"/>
  <c r="AL48" i="1"/>
  <c r="AL49" i="1"/>
  <c r="AL50" i="1"/>
  <c r="AL51" i="1"/>
  <c r="AL52" i="1"/>
  <c r="AL53" i="1"/>
  <c r="AL54" i="1"/>
  <c r="AL55" i="1"/>
  <c r="AL56" i="1"/>
  <c r="AL57" i="1"/>
  <c r="AL58" i="1"/>
  <c r="AL59" i="1"/>
  <c r="AL60" i="1"/>
  <c r="AL61" i="1"/>
  <c r="AL62" i="1"/>
  <c r="AL63" i="1"/>
  <c r="AL64" i="1"/>
  <c r="AL65" i="1"/>
  <c r="AL66" i="1"/>
  <c r="AL67" i="1"/>
  <c r="AL68" i="1"/>
  <c r="AL69" i="1"/>
  <c r="AL70" i="1"/>
  <c r="AL71" i="1"/>
  <c r="AL72" i="1"/>
  <c r="AL73" i="1"/>
  <c r="AL74" i="1"/>
  <c r="AL75" i="1"/>
  <c r="AL76" i="1"/>
  <c r="AL77" i="1"/>
  <c r="AL78" i="1"/>
  <c r="AL79" i="1"/>
  <c r="AL80" i="1"/>
  <c r="AL81" i="1"/>
  <c r="AL82" i="1"/>
  <c r="AL83" i="1"/>
  <c r="AL84" i="1"/>
  <c r="AL85" i="1"/>
  <c r="AL86" i="1"/>
  <c r="AL87" i="1"/>
  <c r="AL88" i="1"/>
  <c r="AL89" i="1"/>
  <c r="AL90" i="1"/>
  <c r="AL91" i="1"/>
  <c r="AL92" i="1"/>
  <c r="AL93" i="1"/>
  <c r="AL94" i="1"/>
  <c r="AL95" i="1"/>
  <c r="AL96" i="1"/>
  <c r="AL97" i="1"/>
  <c r="AL98" i="1"/>
  <c r="AL99" i="1"/>
  <c r="AL100" i="1"/>
  <c r="AL101" i="1"/>
  <c r="AL102" i="1"/>
  <c r="AL103" i="1"/>
  <c r="AL104" i="1"/>
  <c r="AL105" i="1"/>
  <c r="AL106" i="1"/>
  <c r="AL107" i="1"/>
  <c r="AL108" i="1"/>
  <c r="AL109" i="1"/>
  <c r="AL110" i="1"/>
  <c r="AL111" i="1"/>
  <c r="AL112" i="1"/>
  <c r="AL113" i="1"/>
  <c r="AL114" i="1"/>
  <c r="AL115" i="1"/>
  <c r="AL117" i="1"/>
  <c r="AL118" i="1"/>
  <c r="AL119" i="1"/>
  <c r="AL121" i="1"/>
  <c r="AL122" i="1"/>
  <c r="AL123" i="1"/>
  <c r="AL124" i="1"/>
  <c r="AL125" i="1"/>
  <c r="AL126" i="1"/>
  <c r="AL127" i="1"/>
  <c r="AL128" i="1"/>
  <c r="AL129" i="1"/>
  <c r="AL130" i="1"/>
  <c r="AL131" i="1"/>
  <c r="AL132" i="1"/>
  <c r="AL133" i="1"/>
  <c r="AL134" i="1"/>
  <c r="AL135" i="1"/>
  <c r="AL136" i="1"/>
  <c r="AL137" i="1"/>
  <c r="AL138" i="1"/>
  <c r="AL139" i="1"/>
  <c r="AL140" i="1"/>
  <c r="AL142" i="1"/>
  <c r="AL143" i="1"/>
  <c r="AL144" i="1"/>
  <c r="AL145" i="1"/>
  <c r="AL146" i="1"/>
  <c r="AL147" i="1"/>
  <c r="AL148" i="1"/>
  <c r="AL149" i="1"/>
  <c r="AL150" i="1"/>
  <c r="AL151" i="1"/>
  <c r="AL152" i="1"/>
  <c r="AL153" i="1"/>
  <c r="AL154" i="1"/>
  <c r="AL155" i="1"/>
  <c r="AL156" i="1"/>
  <c r="AL157" i="1"/>
  <c r="AL158" i="1"/>
  <c r="AL159" i="1"/>
  <c r="AL160" i="1"/>
  <c r="AL161" i="1"/>
  <c r="AL162" i="1"/>
  <c r="AL163" i="1"/>
  <c r="AL164" i="1"/>
  <c r="AL165" i="1"/>
  <c r="AL166" i="1"/>
  <c r="AL167" i="1"/>
  <c r="AL168" i="1"/>
  <c r="AL169" i="1"/>
  <c r="AL170" i="1"/>
  <c r="AL171" i="1"/>
  <c r="AL172" i="1"/>
  <c r="AL173" i="1"/>
  <c r="AL174" i="1"/>
  <c r="AL175" i="1"/>
  <c r="AL176" i="1"/>
  <c r="AL177" i="1"/>
  <c r="AL178" i="1"/>
  <c r="AL179" i="1"/>
  <c r="AL180" i="1"/>
  <c r="AL181" i="1"/>
  <c r="AL182" i="1"/>
  <c r="AL183" i="1"/>
  <c r="AL185" i="1"/>
  <c r="AL186" i="1"/>
  <c r="AL187" i="1"/>
  <c r="AL188" i="1"/>
  <c r="AL189" i="1"/>
  <c r="AL190" i="1"/>
  <c r="AL191" i="1"/>
  <c r="AL192" i="1"/>
  <c r="AL193" i="1"/>
  <c r="AL194" i="1"/>
  <c r="AL195" i="1"/>
  <c r="AL196" i="1"/>
  <c r="AL197" i="1"/>
  <c r="AL198" i="1"/>
  <c r="AL199" i="1"/>
  <c r="AL200" i="1"/>
  <c r="AL201" i="1"/>
  <c r="AL202" i="1"/>
  <c r="AL203" i="1"/>
  <c r="AL204" i="1"/>
  <c r="AL205" i="1"/>
  <c r="AL206" i="1"/>
  <c r="AL207" i="1"/>
  <c r="AL208" i="1"/>
  <c r="AL209" i="1"/>
  <c r="AL210" i="1"/>
  <c r="AL211" i="1"/>
  <c r="AL212" i="1"/>
  <c r="AL213" i="1"/>
  <c r="AL214" i="1"/>
  <c r="AL215" i="1"/>
  <c r="AL216" i="1"/>
  <c r="AL217" i="1"/>
  <c r="AL218" i="1"/>
  <c r="AL219" i="1"/>
  <c r="AL220" i="1"/>
  <c r="AL221" i="1"/>
  <c r="AL222" i="1"/>
  <c r="AL223" i="1"/>
  <c r="AL224" i="1"/>
  <c r="AL225" i="1"/>
  <c r="AL226" i="1"/>
  <c r="AL227" i="1"/>
  <c r="AL228" i="1"/>
  <c r="AL229" i="1"/>
  <c r="AL230" i="1"/>
  <c r="AL231" i="1"/>
  <c r="AL232" i="1"/>
  <c r="AL233" i="1"/>
  <c r="AL234" i="1"/>
  <c r="AL235" i="1"/>
  <c r="AL236" i="1"/>
  <c r="AL237" i="1"/>
  <c r="AL238" i="1"/>
  <c r="AL239" i="1"/>
  <c r="AL240" i="1"/>
  <c r="AL241" i="1"/>
  <c r="AL242" i="1"/>
  <c r="AL244" i="1"/>
  <c r="AL245" i="1"/>
  <c r="AL246" i="1"/>
  <c r="AL247" i="1"/>
  <c r="AL248" i="1"/>
  <c r="AL9" i="1"/>
  <c r="AK254" i="1"/>
  <c r="AK251" i="1"/>
  <c r="AK252" i="1"/>
  <c r="AK9" i="1"/>
  <c r="AK10" i="1"/>
  <c r="AK11" i="1"/>
  <c r="AK12" i="1"/>
  <c r="AK13" i="1"/>
  <c r="AK14" i="1"/>
  <c r="AK15" i="1"/>
  <c r="AK16" i="1"/>
  <c r="AK17" i="1"/>
  <c r="AK18" i="1"/>
  <c r="AK19" i="1"/>
  <c r="AK20" i="1"/>
  <c r="AK21" i="1"/>
  <c r="AK22" i="1"/>
  <c r="AK23" i="1"/>
  <c r="AK24" i="1"/>
  <c r="AK25" i="1"/>
  <c r="AK26" i="1"/>
  <c r="AK27" i="1"/>
  <c r="AK28" i="1"/>
  <c r="AK29" i="1"/>
  <c r="AK30" i="1"/>
  <c r="AK31" i="1"/>
  <c r="AK32" i="1"/>
  <c r="AK33" i="1"/>
  <c r="AK34" i="1"/>
  <c r="AK35" i="1"/>
  <c r="AK36" i="1"/>
  <c r="AK37" i="1"/>
  <c r="AK38" i="1"/>
  <c r="AK39" i="1"/>
  <c r="AK40" i="1"/>
  <c r="AK41" i="1"/>
  <c r="AK42" i="1"/>
  <c r="AK43" i="1"/>
  <c r="AK44" i="1"/>
  <c r="AK45" i="1"/>
  <c r="AK46" i="1"/>
  <c r="AK47" i="1"/>
  <c r="AK48" i="1"/>
  <c r="AK49" i="1"/>
  <c r="AK50" i="1"/>
  <c r="AK51" i="1"/>
  <c r="AK52" i="1"/>
  <c r="AK53" i="1"/>
  <c r="AK54" i="1"/>
  <c r="AK55" i="1"/>
  <c r="AK56" i="1"/>
  <c r="AK57" i="1"/>
  <c r="AK58" i="1"/>
  <c r="AK59" i="1"/>
  <c r="AK60" i="1"/>
  <c r="AK61" i="1"/>
  <c r="AK62" i="1"/>
  <c r="AK63" i="1"/>
  <c r="AK64" i="1"/>
  <c r="AK65" i="1"/>
  <c r="AK66" i="1"/>
  <c r="AK67" i="1"/>
  <c r="AK68" i="1"/>
  <c r="AK69" i="1"/>
  <c r="AK70" i="1"/>
  <c r="AK71" i="1"/>
  <c r="AK72" i="1"/>
  <c r="AK73" i="1"/>
  <c r="AK74" i="1"/>
  <c r="AK75" i="1"/>
  <c r="AK76" i="1"/>
  <c r="AK77" i="1"/>
  <c r="AK78" i="1"/>
  <c r="AK79" i="1"/>
  <c r="AK80" i="1"/>
  <c r="AK81" i="1"/>
  <c r="AK82" i="1"/>
  <c r="AK83" i="1"/>
  <c r="AK84" i="1"/>
  <c r="AK85" i="1"/>
  <c r="AK86" i="1"/>
  <c r="AK87" i="1"/>
  <c r="AK88" i="1"/>
  <c r="AK89" i="1"/>
  <c r="AK90" i="1"/>
  <c r="AK91" i="1"/>
  <c r="AK92" i="1"/>
  <c r="AK93" i="1"/>
  <c r="AK94" i="1"/>
  <c r="AK95" i="1"/>
  <c r="AK96" i="1"/>
  <c r="AK97" i="1"/>
  <c r="AK98" i="1"/>
  <c r="AK99" i="1"/>
  <c r="AK100" i="1"/>
  <c r="AK101" i="1"/>
  <c r="AK102" i="1"/>
  <c r="AK103" i="1"/>
  <c r="AK104" i="1"/>
  <c r="AK105" i="1"/>
  <c r="AK106" i="1"/>
  <c r="AK107" i="1"/>
  <c r="AK108" i="1"/>
  <c r="AK109" i="1"/>
  <c r="AK110" i="1"/>
  <c r="AK111" i="1"/>
  <c r="AK112" i="1"/>
  <c r="AK113" i="1"/>
  <c r="AK114" i="1"/>
  <c r="AK115" i="1"/>
  <c r="AK117" i="1"/>
  <c r="AK118" i="1"/>
  <c r="AK119" i="1"/>
  <c r="AK244" i="1"/>
  <c r="AK245" i="1"/>
  <c r="AK246" i="1"/>
  <c r="AK247" i="1"/>
  <c r="AK255" i="1"/>
  <c r="AK256" i="1"/>
  <c r="AK257" i="1"/>
  <c r="AK258" i="1"/>
  <c r="AF252" i="1"/>
  <c r="AF251" i="1"/>
  <c r="AF250" i="1"/>
  <c r="AF249" i="1"/>
  <c r="AF248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AF110" i="1"/>
  <c r="AF111" i="1"/>
  <c r="AF112" i="1"/>
  <c r="AF113" i="1"/>
  <c r="AF114" i="1"/>
  <c r="AF115" i="1"/>
  <c r="AF117" i="1"/>
  <c r="AF118" i="1"/>
  <c r="AF119" i="1"/>
  <c r="AF121" i="1"/>
  <c r="AK121" i="1" s="1"/>
  <c r="AF122" i="1"/>
  <c r="AK122" i="1" s="1"/>
  <c r="AF123" i="1"/>
  <c r="AK123" i="1" s="1"/>
  <c r="AF124" i="1"/>
  <c r="AK124" i="1" s="1"/>
  <c r="AF125" i="1"/>
  <c r="AK125" i="1" s="1"/>
  <c r="AF126" i="1"/>
  <c r="AK126" i="1" s="1"/>
  <c r="AF127" i="1"/>
  <c r="AK127" i="1" s="1"/>
  <c r="AF128" i="1"/>
  <c r="AK128" i="1" s="1"/>
  <c r="AF129" i="1"/>
  <c r="AK129" i="1" s="1"/>
  <c r="AF130" i="1"/>
  <c r="AK130" i="1" s="1"/>
  <c r="AF131" i="1"/>
  <c r="AK131" i="1" s="1"/>
  <c r="AF132" i="1"/>
  <c r="AK132" i="1" s="1"/>
  <c r="AF133" i="1"/>
  <c r="AK133" i="1" s="1"/>
  <c r="AF134" i="1"/>
  <c r="AK134" i="1" s="1"/>
  <c r="AF135" i="1"/>
  <c r="AK135" i="1" s="1"/>
  <c r="AF136" i="1"/>
  <c r="AK136" i="1" s="1"/>
  <c r="AF137" i="1"/>
  <c r="AK137" i="1" s="1"/>
  <c r="AF138" i="1"/>
  <c r="AK138" i="1" s="1"/>
  <c r="AF139" i="1"/>
  <c r="AK139" i="1" s="1"/>
  <c r="AF140" i="1"/>
  <c r="AK140" i="1" s="1"/>
  <c r="AF141" i="1"/>
  <c r="AK141" i="1" s="1"/>
  <c r="AF142" i="1"/>
  <c r="AK142" i="1" s="1"/>
  <c r="AF143" i="1"/>
  <c r="AK143" i="1" s="1"/>
  <c r="AF144" i="1"/>
  <c r="AK144" i="1" s="1"/>
  <c r="AF145" i="1"/>
  <c r="AK145" i="1" s="1"/>
  <c r="AF146" i="1"/>
  <c r="AK146" i="1" s="1"/>
  <c r="AF147" i="1"/>
  <c r="AK147" i="1" s="1"/>
  <c r="AF148" i="1"/>
  <c r="AK148" i="1" s="1"/>
  <c r="AF149" i="1"/>
  <c r="AK149" i="1" s="1"/>
  <c r="AF150" i="1"/>
  <c r="AK150" i="1" s="1"/>
  <c r="AK151" i="1"/>
  <c r="AF152" i="1"/>
  <c r="AK152" i="1" s="1"/>
  <c r="AF153" i="1"/>
  <c r="AK153" i="1" s="1"/>
  <c r="AF154" i="1"/>
  <c r="AK154" i="1" s="1"/>
  <c r="AF155" i="1"/>
  <c r="AK155" i="1" s="1"/>
  <c r="AF156" i="1"/>
  <c r="AK156" i="1" s="1"/>
  <c r="AF157" i="1"/>
  <c r="AK157" i="1" s="1"/>
  <c r="AF158" i="1"/>
  <c r="AK158" i="1" s="1"/>
  <c r="AF159" i="1"/>
  <c r="AK159" i="1" s="1"/>
  <c r="AF160" i="1"/>
  <c r="AK160" i="1" s="1"/>
  <c r="AF161" i="1"/>
  <c r="AK161" i="1" s="1"/>
  <c r="AF162" i="1"/>
  <c r="AK162" i="1" s="1"/>
  <c r="AF163" i="1"/>
  <c r="AK163" i="1" s="1"/>
  <c r="AF164" i="1"/>
  <c r="AK164" i="1" s="1"/>
  <c r="AF165" i="1"/>
  <c r="AK165" i="1" s="1"/>
  <c r="AF166" i="1"/>
  <c r="AK166" i="1" s="1"/>
  <c r="AF167" i="1"/>
  <c r="AK167" i="1" s="1"/>
  <c r="AF168" i="1"/>
  <c r="AK168" i="1" s="1"/>
  <c r="AF169" i="1"/>
  <c r="AK169" i="1" s="1"/>
  <c r="AF170" i="1"/>
  <c r="AK170" i="1" s="1"/>
  <c r="AF171" i="1"/>
  <c r="AK171" i="1" s="1"/>
  <c r="AF172" i="1"/>
  <c r="AK172" i="1" s="1"/>
  <c r="AF173" i="1"/>
  <c r="AK173" i="1" s="1"/>
  <c r="AF174" i="1"/>
  <c r="AK174" i="1" s="1"/>
  <c r="AF175" i="1"/>
  <c r="AK175" i="1" s="1"/>
  <c r="AF176" i="1"/>
  <c r="AK176" i="1" s="1"/>
  <c r="AF177" i="1"/>
  <c r="AK177" i="1" s="1"/>
  <c r="AF178" i="1"/>
  <c r="AK178" i="1" s="1"/>
  <c r="AF179" i="1"/>
  <c r="AK179" i="1" s="1"/>
  <c r="AF180" i="1"/>
  <c r="AK180" i="1" s="1"/>
  <c r="AF181" i="1"/>
  <c r="AK181" i="1" s="1"/>
  <c r="AF182" i="1"/>
  <c r="AK182" i="1" s="1"/>
  <c r="AF183" i="1"/>
  <c r="AK183" i="1" s="1"/>
  <c r="AF185" i="1"/>
  <c r="AK185" i="1" s="1"/>
  <c r="AF186" i="1"/>
  <c r="AK186" i="1" s="1"/>
  <c r="AF187" i="1"/>
  <c r="AK187" i="1" s="1"/>
  <c r="AF188" i="1"/>
  <c r="AK188" i="1" s="1"/>
  <c r="AF189" i="1"/>
  <c r="AK189" i="1" s="1"/>
  <c r="AF190" i="1"/>
  <c r="AK190" i="1" s="1"/>
  <c r="AF191" i="1"/>
  <c r="AK191" i="1" s="1"/>
  <c r="AF192" i="1"/>
  <c r="AK192" i="1" s="1"/>
  <c r="AF193" i="1"/>
  <c r="AK193" i="1" s="1"/>
  <c r="AF194" i="1"/>
  <c r="AK194" i="1" s="1"/>
  <c r="AF195" i="1"/>
  <c r="AK195" i="1" s="1"/>
  <c r="AF196" i="1"/>
  <c r="AK196" i="1" s="1"/>
  <c r="AF197" i="1"/>
  <c r="AK197" i="1" s="1"/>
  <c r="AF198" i="1"/>
  <c r="AK198" i="1" s="1"/>
  <c r="AF199" i="1"/>
  <c r="AK199" i="1" s="1"/>
  <c r="AF200" i="1"/>
  <c r="AK200" i="1" s="1"/>
  <c r="AF201" i="1"/>
  <c r="AK201" i="1" s="1"/>
  <c r="AF202" i="1"/>
  <c r="AK202" i="1" s="1"/>
  <c r="AF203" i="1"/>
  <c r="AK203" i="1" s="1"/>
  <c r="AF204" i="1"/>
  <c r="AK204" i="1" s="1"/>
  <c r="AF205" i="1"/>
  <c r="AK205" i="1" s="1"/>
  <c r="AF206" i="1"/>
  <c r="AK206" i="1" s="1"/>
  <c r="AF207" i="1"/>
  <c r="AK207" i="1" s="1"/>
  <c r="AF208" i="1"/>
  <c r="AK208" i="1" s="1"/>
  <c r="AF209" i="1"/>
  <c r="AK209" i="1" s="1"/>
  <c r="AF210" i="1"/>
  <c r="AK210" i="1" s="1"/>
  <c r="AF211" i="1"/>
  <c r="AK211" i="1" s="1"/>
  <c r="AF212" i="1"/>
  <c r="AK212" i="1" s="1"/>
  <c r="AK213" i="1"/>
  <c r="AF214" i="1"/>
  <c r="AK214" i="1" s="1"/>
  <c r="AF215" i="1"/>
  <c r="AK215" i="1" s="1"/>
  <c r="AF216" i="1"/>
  <c r="AK216" i="1" s="1"/>
  <c r="AF217" i="1"/>
  <c r="AK217" i="1" s="1"/>
  <c r="AF218" i="1"/>
  <c r="AK218" i="1" s="1"/>
  <c r="AF219" i="1"/>
  <c r="AK219" i="1" s="1"/>
  <c r="AF220" i="1"/>
  <c r="AK220" i="1" s="1"/>
  <c r="AF221" i="1"/>
  <c r="AK221" i="1" s="1"/>
  <c r="AF222" i="1"/>
  <c r="AK222" i="1" s="1"/>
  <c r="AF223" i="1"/>
  <c r="AK223" i="1" s="1"/>
  <c r="AF224" i="1"/>
  <c r="AK224" i="1" s="1"/>
  <c r="AF225" i="1"/>
  <c r="AK225" i="1" s="1"/>
  <c r="AF226" i="1"/>
  <c r="AK226" i="1" s="1"/>
  <c r="AF227" i="1"/>
  <c r="AK227" i="1" s="1"/>
  <c r="AF228" i="1"/>
  <c r="AK228" i="1" s="1"/>
  <c r="AF229" i="1"/>
  <c r="AK229" i="1" s="1"/>
  <c r="AF230" i="1"/>
  <c r="AK230" i="1" s="1"/>
  <c r="AF231" i="1"/>
  <c r="AK231" i="1" s="1"/>
  <c r="AF232" i="1"/>
  <c r="AK232" i="1" s="1"/>
  <c r="AF233" i="1"/>
  <c r="AK233" i="1" s="1"/>
  <c r="AF234" i="1"/>
  <c r="AK234" i="1" s="1"/>
  <c r="AF235" i="1"/>
  <c r="AK235" i="1" s="1"/>
  <c r="AF236" i="1"/>
  <c r="AK236" i="1" s="1"/>
  <c r="AF237" i="1"/>
  <c r="AK237" i="1" s="1"/>
  <c r="AF238" i="1"/>
  <c r="AK238" i="1" s="1"/>
  <c r="AF239" i="1"/>
  <c r="AK239" i="1" s="1"/>
  <c r="AF240" i="1"/>
  <c r="AK240" i="1" s="1"/>
  <c r="AF241" i="1"/>
  <c r="AK241" i="1" s="1"/>
  <c r="AF242" i="1"/>
  <c r="AK242" i="1" s="1"/>
  <c r="AF2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9" i="1"/>
  <c r="AG253" i="1"/>
  <c r="AH253" i="1"/>
  <c r="H251" i="1"/>
  <c r="H252" i="1"/>
  <c r="H249" i="1"/>
  <c r="G258" i="1"/>
  <c r="G250" i="1"/>
  <c r="G253" i="1" s="1"/>
  <c r="F250" i="1"/>
  <c r="H250" i="1" s="1"/>
  <c r="F248" i="1"/>
  <c r="H248" i="1" s="1"/>
  <c r="F253" i="1" l="1"/>
  <c r="M243" i="1"/>
  <c r="Q243" i="1"/>
  <c r="Q253" i="1" s="1"/>
  <c r="Y243" i="1"/>
  <c r="Y253" i="1" s="1"/>
  <c r="R243" i="1"/>
  <c r="R253" i="1" s="1"/>
  <c r="Z243" i="1"/>
  <c r="Z253" i="1" s="1"/>
  <c r="H120" i="1"/>
  <c r="H243" i="1" s="1"/>
  <c r="H262" i="1" s="1"/>
  <c r="O243" i="1"/>
  <c r="O253" i="1" s="1"/>
  <c r="S243" i="1"/>
  <c r="S253" i="1" s="1"/>
  <c r="W243" i="1"/>
  <c r="W253" i="1" s="1"/>
  <c r="H266" i="1"/>
  <c r="AL116" i="1"/>
  <c r="AK116" i="1"/>
  <c r="AC243" i="1"/>
  <c r="AC253" i="1" s="1"/>
  <c r="AF243" i="1"/>
  <c r="AL243" i="1" s="1"/>
  <c r="M253" i="1"/>
  <c r="H253" i="1"/>
  <c r="AL184" i="1"/>
  <c r="AK184" i="1"/>
  <c r="AL141" i="1"/>
  <c r="G255" i="1"/>
  <c r="AF253" i="1"/>
  <c r="AK250" i="1"/>
  <c r="AK249" i="1"/>
  <c r="AK248" i="1"/>
  <c r="AF120" i="1"/>
  <c r="AK243" i="1" l="1"/>
  <c r="AK253" i="1"/>
  <c r="AK120" i="1"/>
  <c r="AL120" i="1"/>
  <c r="AL258" i="1" l="1"/>
  <c r="AL250" i="1" l="1"/>
  <c r="AL253" i="1" l="1"/>
  <c r="AL255" i="1" l="1"/>
</calcChain>
</file>

<file path=xl/comments1.xml><?xml version="1.0" encoding="utf-8"?>
<comments xmlns="http://schemas.openxmlformats.org/spreadsheetml/2006/main">
  <authors>
    <author>Е. Жильникова</author>
  </authors>
  <commentList>
    <comment ref="AG28" authorId="0">
      <text>
        <r>
          <rPr>
            <b/>
            <sz val="8"/>
            <color indexed="81"/>
            <rFont val="Tahoma"/>
            <family val="2"/>
            <charset val="204"/>
          </rPr>
          <t>Е. Жильникова: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8"/>
            <color indexed="81"/>
            <rFont val="Tahoma"/>
            <family val="2"/>
            <charset val="204"/>
          </rPr>
          <t xml:space="preserve">Удельный расход всего топлива
</t>
        </r>
      </text>
    </comment>
  </commentList>
</comments>
</file>

<file path=xl/sharedStrings.xml><?xml version="1.0" encoding="utf-8"?>
<sst xmlns="http://schemas.openxmlformats.org/spreadsheetml/2006/main" count="1316" uniqueCount="551">
  <si>
    <t>№ п/п</t>
  </si>
  <si>
    <t>Показатели</t>
  </si>
  <si>
    <t>Размер- ность</t>
  </si>
  <si>
    <t>ДнгФ</t>
  </si>
  <si>
    <t>ЛсзФ</t>
  </si>
  <si>
    <t>ИТОГО</t>
  </si>
  <si>
    <t>Трн</t>
  </si>
  <si>
    <t>Амгу</t>
  </si>
  <si>
    <t>Мкема</t>
  </si>
  <si>
    <t>Макс</t>
  </si>
  <si>
    <t>УстьС</t>
  </si>
  <si>
    <t>Светл</t>
  </si>
  <si>
    <t>ПеретычихаЕд</t>
  </si>
  <si>
    <t>Самарга</t>
  </si>
  <si>
    <t>Самарга
Подгорная</t>
  </si>
  <si>
    <t>Агзу</t>
  </si>
  <si>
    <t>Берез</t>
  </si>
  <si>
    <t>Завет</t>
  </si>
  <si>
    <t>НижЛуж</t>
  </si>
  <si>
    <t>Дкут</t>
  </si>
  <si>
    <t>Лим</t>
  </si>
  <si>
    <t>Мет</t>
  </si>
  <si>
    <t>Пол</t>
  </si>
  <si>
    <t>МартПол</t>
  </si>
  <si>
    <t>Итого</t>
  </si>
  <si>
    <t>Уд. значения</t>
  </si>
  <si>
    <t>%</t>
  </si>
  <si>
    <t>январь</t>
  </si>
  <si>
    <t>февраль</t>
  </si>
  <si>
    <t>март</t>
  </si>
  <si>
    <t>Натуральные показатели</t>
  </si>
  <si>
    <t>1.</t>
  </si>
  <si>
    <r>
      <t>ВЫРАБОТАНО</t>
    </r>
    <r>
      <rPr>
        <sz val="13"/>
        <rFont val="Times New Roman Cyr"/>
        <charset val="204"/>
      </rPr>
      <t xml:space="preserve">  электроэнергии</t>
    </r>
  </si>
  <si>
    <t xml:space="preserve"> тыс.кВт*ч</t>
  </si>
  <si>
    <t>2.</t>
  </si>
  <si>
    <t>Расход эл./энергии на собственные нужды</t>
  </si>
  <si>
    <t>3.</t>
  </si>
  <si>
    <t>Получено эл./энергии со стороны</t>
  </si>
  <si>
    <t>4.</t>
  </si>
  <si>
    <t>Подано эл./ энергии в сеть</t>
  </si>
  <si>
    <t>5.</t>
  </si>
  <si>
    <r>
      <t>ПОТЕРИ</t>
    </r>
    <r>
      <rPr>
        <sz val="13"/>
        <rFont val="Times New Roman Cyr"/>
        <charset val="204"/>
      </rPr>
      <t xml:space="preserve"> электроэнергии</t>
    </r>
  </si>
  <si>
    <t>5.1</t>
  </si>
  <si>
    <t>нормативные потери</t>
  </si>
  <si>
    <t>5.2</t>
  </si>
  <si>
    <t>сверхнлрмативные потери</t>
  </si>
  <si>
    <t>6.</t>
  </si>
  <si>
    <t>Подано эл./эн. внешним потребителям</t>
  </si>
  <si>
    <t>7.1</t>
  </si>
  <si>
    <t>Передано эл./эн. на другие виды деятельности</t>
  </si>
  <si>
    <t>7.2</t>
  </si>
  <si>
    <t>Расход эл./эн. на хоз.-бытовые нужды</t>
  </si>
  <si>
    <t>8.</t>
  </si>
  <si>
    <t>РЕАЛИЗОВАНО  эл./энергии  потребителям</t>
  </si>
  <si>
    <t>8.1.</t>
  </si>
  <si>
    <t>в т.ч. населению</t>
  </si>
  <si>
    <t>8.2.</t>
  </si>
  <si>
    <t>бюджетным потребителям</t>
  </si>
  <si>
    <t>8.2.1.</t>
  </si>
  <si>
    <t>в т.ч. местный бюджет</t>
  </si>
  <si>
    <t>8.2.2.</t>
  </si>
  <si>
    <t xml:space="preserve">          краевой бюджет</t>
  </si>
  <si>
    <t>8.2.3.</t>
  </si>
  <si>
    <t xml:space="preserve">          федеральный бюджет</t>
  </si>
  <si>
    <t>8.3.</t>
  </si>
  <si>
    <t>прочим потребителям</t>
  </si>
  <si>
    <t>9.1</t>
  </si>
  <si>
    <r>
      <t>ДИЗЕЛЬНОЕ ТОПЛИВО</t>
    </r>
    <r>
      <rPr>
        <sz val="12"/>
        <rFont val="Times New Roman Cyr"/>
        <charset val="204"/>
      </rPr>
      <t xml:space="preserve">
 К</t>
    </r>
    <r>
      <rPr>
        <vertAlign val="subscript"/>
        <sz val="12"/>
        <rFont val="Times New Roman Cyr"/>
        <charset val="204"/>
      </rPr>
      <t>пер</t>
    </r>
    <r>
      <rPr>
        <sz val="12"/>
        <rFont val="Times New Roman Cyr"/>
        <charset val="204"/>
      </rPr>
      <t>.=1,45</t>
    </r>
  </si>
  <si>
    <t>ВЫРАБОТКА т/эн.</t>
  </si>
  <si>
    <t xml:space="preserve"> тыс.Гкал</t>
  </si>
  <si>
    <t>9.2</t>
  </si>
  <si>
    <t>расх. (нат. топл.)</t>
  </si>
  <si>
    <t xml:space="preserve">  т.н.т.</t>
  </si>
  <si>
    <t>9.3</t>
  </si>
  <si>
    <t>цена</t>
  </si>
  <si>
    <t>руб./т.н.т.</t>
  </si>
  <si>
    <t>9.4</t>
  </si>
  <si>
    <t>расход (усл. т.)</t>
  </si>
  <si>
    <t xml:space="preserve">  т.у.т.</t>
  </si>
  <si>
    <t>9.5</t>
  </si>
  <si>
    <t>УГОЛЬ</t>
  </si>
  <si>
    <t>9.6</t>
  </si>
  <si>
    <t>9.7</t>
  </si>
  <si>
    <t xml:space="preserve">цена </t>
  </si>
  <si>
    <t>9.8</t>
  </si>
  <si>
    <t>9.9</t>
  </si>
  <si>
    <r>
      <t>МАЗУТ</t>
    </r>
    <r>
      <rPr>
        <sz val="12"/>
        <rFont val="Times New Roman Cyr"/>
        <charset val="204"/>
      </rPr>
      <t xml:space="preserve">
 К</t>
    </r>
    <r>
      <rPr>
        <vertAlign val="subscript"/>
        <sz val="12"/>
        <rFont val="Times New Roman Cyr"/>
        <charset val="204"/>
      </rPr>
      <t>пер</t>
    </r>
    <r>
      <rPr>
        <sz val="12"/>
        <rFont val="Times New Roman Cyr"/>
        <charset val="204"/>
      </rPr>
      <t>.=1,38</t>
    </r>
  </si>
  <si>
    <t>9.10</t>
  </si>
  <si>
    <t>9.11</t>
  </si>
  <si>
    <t>9.12</t>
  </si>
  <si>
    <t>9.13</t>
  </si>
  <si>
    <t>ДРОВА</t>
  </si>
  <si>
    <t>9.14</t>
  </si>
  <si>
    <r>
      <t>расх. (м</t>
    </r>
    <r>
      <rPr>
        <vertAlign val="superscript"/>
        <sz val="13"/>
        <rFont val="Times New Roman Cyr"/>
        <charset val="204"/>
      </rPr>
      <t>3</t>
    </r>
    <r>
      <rPr>
        <sz val="13"/>
        <rFont val="Times New Roman Cyr"/>
        <charset val="204"/>
      </rPr>
      <t>)</t>
    </r>
  </si>
  <si>
    <r>
      <t>м</t>
    </r>
    <r>
      <rPr>
        <vertAlign val="superscript"/>
        <sz val="11"/>
        <rFont val="Times New Roman Cyr"/>
        <charset val="204"/>
      </rPr>
      <t>3</t>
    </r>
  </si>
  <si>
    <t>9.15</t>
  </si>
  <si>
    <t>руб./м3</t>
  </si>
  <si>
    <t>9.16</t>
  </si>
  <si>
    <t>9.17</t>
  </si>
  <si>
    <t>ГАЗ</t>
  </si>
  <si>
    <t>9.18</t>
  </si>
  <si>
    <t>т.н.т.</t>
  </si>
  <si>
    <t>9.19</t>
  </si>
  <si>
    <t>9.20</t>
  </si>
  <si>
    <t>10.1</t>
  </si>
  <si>
    <t>ЭЛЕКТРО-
ЭНЕРГИЯ</t>
  </si>
  <si>
    <t>расход на производство</t>
  </si>
  <si>
    <t>тыс.кВт*ч</t>
  </si>
  <si>
    <t>10.2</t>
  </si>
  <si>
    <t>руб./кВт*ч</t>
  </si>
  <si>
    <t>10.3</t>
  </si>
  <si>
    <t>расход на ремонт</t>
  </si>
  <si>
    <t>10.4</t>
  </si>
  <si>
    <t>10.5</t>
  </si>
  <si>
    <t>ВСЕГО расход</t>
  </si>
  <si>
    <t>10.6</t>
  </si>
  <si>
    <t>11.1.</t>
  </si>
  <si>
    <t>ВОДА  
своя</t>
  </si>
  <si>
    <t>расход на технологию</t>
  </si>
  <si>
    <r>
      <t>тыс.м</t>
    </r>
    <r>
      <rPr>
        <vertAlign val="superscript"/>
        <sz val="11"/>
        <rFont val="Times New Roman Cyr"/>
        <charset val="204"/>
      </rPr>
      <t>3</t>
    </r>
  </si>
  <si>
    <t>11.2.</t>
  </si>
  <si>
    <t>расход на ГВС</t>
  </si>
  <si>
    <t>11.3.</t>
  </si>
  <si>
    <t>всего расход (своя вода)</t>
  </si>
  <si>
    <t>11.4.</t>
  </si>
  <si>
    <t xml:space="preserve">цена (своя вода) </t>
  </si>
  <si>
    <r>
      <t>руб.м</t>
    </r>
    <r>
      <rPr>
        <vertAlign val="superscript"/>
        <sz val="11"/>
        <rFont val="Times New Roman Cyr"/>
        <charset val="204"/>
      </rPr>
      <t>3</t>
    </r>
  </si>
  <si>
    <t>12.1.</t>
  </si>
  <si>
    <t>ВОДА 
покупная</t>
  </si>
  <si>
    <t>12.2.</t>
  </si>
  <si>
    <t>12.3.</t>
  </si>
  <si>
    <t>всего расход (пок. вода)</t>
  </si>
  <si>
    <t>12.4.</t>
  </si>
  <si>
    <t xml:space="preserve">цена (покупная вода) </t>
  </si>
  <si>
    <t xml:space="preserve">ВОДА </t>
  </si>
  <si>
    <t>Себестоимость</t>
  </si>
  <si>
    <t>1</t>
  </si>
  <si>
    <t>ТОПЛИВО на производство эл/энергии</t>
  </si>
  <si>
    <t>тыс. руб.</t>
  </si>
  <si>
    <t>1.1</t>
  </si>
  <si>
    <t xml:space="preserve">Дизельное </t>
  </si>
  <si>
    <t>1.2</t>
  </si>
  <si>
    <t>Уголь</t>
  </si>
  <si>
    <t>1.3</t>
  </si>
  <si>
    <t xml:space="preserve">Мазут </t>
  </si>
  <si>
    <t>1.4</t>
  </si>
  <si>
    <t xml:space="preserve">Дрова </t>
  </si>
  <si>
    <t>1.5</t>
  </si>
  <si>
    <t>Газ</t>
  </si>
  <si>
    <t>2</t>
  </si>
  <si>
    <t>ТРАНСПОРТНЫЕ РАСХОДЫ</t>
  </si>
  <si>
    <t>2.1</t>
  </si>
  <si>
    <t xml:space="preserve">Перевозка топлива собственным ранспортом </t>
  </si>
  <si>
    <t>2.1.1</t>
  </si>
  <si>
    <t xml:space="preserve">материалы и запчасти для автотранспорта </t>
  </si>
  <si>
    <t>2.1.2</t>
  </si>
  <si>
    <t>ремонт автотр. и вспомогат. техники подрядным способом</t>
  </si>
  <si>
    <t>2.1.3</t>
  </si>
  <si>
    <t>ГСМ для автотранспорта</t>
  </si>
  <si>
    <t>2.1.4</t>
  </si>
  <si>
    <t>материалы и запчасти для тепловоза</t>
  </si>
  <si>
    <t>2.1.5</t>
  </si>
  <si>
    <t>ГСМ для тепловоза</t>
  </si>
  <si>
    <t>2.2</t>
  </si>
  <si>
    <t xml:space="preserve">Перевозка топлива сторонним автотранспортом </t>
  </si>
  <si>
    <t>2.2.1</t>
  </si>
  <si>
    <t xml:space="preserve">доставка топлива автотранспортом  </t>
  </si>
  <si>
    <t>2.2.2</t>
  </si>
  <si>
    <t>аренда автотранспорта</t>
  </si>
  <si>
    <t>2.3</t>
  </si>
  <si>
    <t>2.3.1</t>
  </si>
  <si>
    <t>2.3.2</t>
  </si>
  <si>
    <t>2.4</t>
  </si>
  <si>
    <t>Услуги сторонних организаций</t>
  </si>
  <si>
    <t>2.4.1</t>
  </si>
  <si>
    <t>хранение и переработка топлива</t>
  </si>
  <si>
    <t>2.4.2</t>
  </si>
  <si>
    <t>взвешивание топлива</t>
  </si>
  <si>
    <t>2.4.3</t>
  </si>
  <si>
    <t>аренда (угольный склад, мазутохранилище, ж/д пути)</t>
  </si>
  <si>
    <t>2.4.4</t>
  </si>
  <si>
    <t>эксплуатация ж/д тупиков,подъездных путей (прогон)</t>
  </si>
  <si>
    <t>2.4.5</t>
  </si>
  <si>
    <t>эксплуатация локомотива</t>
  </si>
  <si>
    <t>2.4.6</t>
  </si>
  <si>
    <t>содержание подъездных путей</t>
  </si>
  <si>
    <t>2.4.7</t>
  </si>
  <si>
    <t>затраты ТехПД (подача и уборка вагонов) по углю</t>
  </si>
  <si>
    <t>2.4.8</t>
  </si>
  <si>
    <t>затраты ТехПД (подача и уборка цистерн) по мазуту</t>
  </si>
  <si>
    <t>2.4.9</t>
  </si>
  <si>
    <t>затраты ТехПД по диз. топливу</t>
  </si>
  <si>
    <t>2.4.10</t>
  </si>
  <si>
    <t>доставка топлива морским транспортом</t>
  </si>
  <si>
    <t>2.4.11</t>
  </si>
  <si>
    <t>другие услуги (расшифровать)</t>
  </si>
  <si>
    <t>ВОДА</t>
  </si>
  <si>
    <t>4.1</t>
  </si>
  <si>
    <t>на технологию</t>
  </si>
  <si>
    <t>4.2</t>
  </si>
  <si>
    <t>на ГВС</t>
  </si>
  <si>
    <t>5</t>
  </si>
  <si>
    <t>МАТЕРИАЛЫ на техн. нужды (ДИЗ. МАСЛО)</t>
  </si>
  <si>
    <t>6</t>
  </si>
  <si>
    <t>РЕМОНТ</t>
  </si>
  <si>
    <t>6.1</t>
  </si>
  <si>
    <t>Материалы на ремонт хоз. способом</t>
  </si>
  <si>
    <t>6.1.1</t>
  </si>
  <si>
    <t>Материалы на капитальный ремонт производственных фондов (хоз.способ)</t>
  </si>
  <si>
    <t>6.1.2</t>
  </si>
  <si>
    <t>Материалы на текущий ремонт производственных фондов (хоз.способ)</t>
  </si>
  <si>
    <t>6.1.3</t>
  </si>
  <si>
    <t>Материалы на аварийно-восстановительные работы (хоз.способ)</t>
  </si>
  <si>
    <t>6.2</t>
  </si>
  <si>
    <t>Ремонт подрядным способом</t>
  </si>
  <si>
    <t>6.2.1</t>
  </si>
  <si>
    <t>Текущий ремонт подрядным способом</t>
  </si>
  <si>
    <t>6.2.2</t>
  </si>
  <si>
    <t>Капитальный ремонт подрядным способом</t>
  </si>
  <si>
    <t>6.2.3</t>
  </si>
  <si>
    <t>Аварийно-восстановительные работы подрядным способом</t>
  </si>
  <si>
    <t>7</t>
  </si>
  <si>
    <t>ФОНД ОПЛАТЫ ТРУДА</t>
  </si>
  <si>
    <t>Фонд оплаты труда</t>
  </si>
  <si>
    <t>Резерв на оплату отпусков</t>
  </si>
  <si>
    <t>7.3</t>
  </si>
  <si>
    <t>Резерв на выплату вознаграждения по итогам года</t>
  </si>
  <si>
    <t>8</t>
  </si>
  <si>
    <t>Отчисления в страховые фонды</t>
  </si>
  <si>
    <t>8.1</t>
  </si>
  <si>
    <t>8.2</t>
  </si>
  <si>
    <t>8.3</t>
  </si>
  <si>
    <t>9</t>
  </si>
  <si>
    <t>10</t>
  </si>
  <si>
    <t>АРЕНДА</t>
  </si>
  <si>
    <t xml:space="preserve">Аренда основных производственных фондов </t>
  </si>
  <si>
    <t>Аренда земли под зданиями основного производственного назначения</t>
  </si>
  <si>
    <t>11</t>
  </si>
  <si>
    <t>ПРОЧИЕ ПРЯМЫЕ производственные расходы</t>
  </si>
  <si>
    <t>11.1</t>
  </si>
  <si>
    <t>Страхование гражданской ответственности организаций, эксплуатируемых опасные производственные объекты</t>
  </si>
  <si>
    <t>11.2</t>
  </si>
  <si>
    <t xml:space="preserve">Обязательное страхование гражданской ответственности владельцев транспортных средств </t>
  </si>
  <si>
    <t>11.3</t>
  </si>
  <si>
    <t>Поверка приборов учета</t>
  </si>
  <si>
    <t>11.4</t>
  </si>
  <si>
    <t>Установка приборов безопасности на опасных производственных объектах</t>
  </si>
  <si>
    <t>11.5</t>
  </si>
  <si>
    <t>Обеспечение ГО, ЧС, пожарной безопасности, предупреждение и ликвидация чрезвычайных ситуаций</t>
  </si>
  <si>
    <t>11.6</t>
  </si>
  <si>
    <t>Техническое освидетельствование, диагностика,  режимное ипытание котлов,  другого обоорудования</t>
  </si>
  <si>
    <t>11.7</t>
  </si>
  <si>
    <t>Утилизация вредных отходов производства</t>
  </si>
  <si>
    <t>11.8</t>
  </si>
  <si>
    <t>Налог на добычу полезных ископаемых (ЛГОК)</t>
  </si>
  <si>
    <t>11.9</t>
  </si>
  <si>
    <t>Плата за загрязнение окружающей среды</t>
  </si>
  <si>
    <t>11.10</t>
  </si>
  <si>
    <t>Анализ воды, мониторинг загрязнения окружающей среды</t>
  </si>
  <si>
    <t>11.11</t>
  </si>
  <si>
    <t>Налог на пользование водными объектами</t>
  </si>
  <si>
    <t>11.12</t>
  </si>
  <si>
    <t xml:space="preserve">Оплата  больничного листа за счет работодателя </t>
  </si>
  <si>
    <t>11.13</t>
  </si>
  <si>
    <t>Транспортировка тепловой энергии по сетям</t>
  </si>
  <si>
    <t>11.14</t>
  </si>
  <si>
    <t>Транспортировка воды по сетям</t>
  </si>
  <si>
    <t>11.15</t>
  </si>
  <si>
    <t>Услуги других организаций</t>
  </si>
  <si>
    <t>11.16</t>
  </si>
  <si>
    <t>Антитеррористические мероприятия</t>
  </si>
  <si>
    <t>ЦЕХОВЫЕ расходы</t>
  </si>
  <si>
    <t>12.1</t>
  </si>
  <si>
    <t>Командировочные расходы цехового персонала</t>
  </si>
  <si>
    <t>12.2</t>
  </si>
  <si>
    <t>Содержание автотранспорта цехового назначения</t>
  </si>
  <si>
    <t>12.2.1</t>
  </si>
  <si>
    <t>ГСМ</t>
  </si>
  <si>
    <t>12.2.2</t>
  </si>
  <si>
    <t>материалы и запчасти</t>
  </si>
  <si>
    <t>12.2.3</t>
  </si>
  <si>
    <t>ремонт автот. и вспомогат. техники подрядным способом</t>
  </si>
  <si>
    <t>12.4</t>
  </si>
  <si>
    <t>Техосмотр транспортных средств</t>
  </si>
  <si>
    <t>12.5</t>
  </si>
  <si>
    <t xml:space="preserve">Амортизация ОФ цехового назначения </t>
  </si>
  <si>
    <t>12.6</t>
  </si>
  <si>
    <t>Аренда</t>
  </si>
  <si>
    <t>12.6.1</t>
  </si>
  <si>
    <t>аренда основных средств цехового назначения</t>
  </si>
  <si>
    <t>12.6.2</t>
  </si>
  <si>
    <t>аренда автотранспорта цехового назначения</t>
  </si>
  <si>
    <t>12.6.3</t>
  </si>
  <si>
    <t>аренда земли под зданиями цехового назначения</t>
  </si>
  <si>
    <t>12.7</t>
  </si>
  <si>
    <t>Ремонт  ОФ цехового назначения подрядным способом</t>
  </si>
  <si>
    <t>12.8</t>
  </si>
  <si>
    <t xml:space="preserve">Содержание зданий, сооружений цехового назначения </t>
  </si>
  <si>
    <t>12.8.1</t>
  </si>
  <si>
    <t>электроснабжение</t>
  </si>
  <si>
    <t>12.8.2</t>
  </si>
  <si>
    <t>водоснабжение (водоотведение)</t>
  </si>
  <si>
    <t>12.8.3</t>
  </si>
  <si>
    <t>отопление</t>
  </si>
  <si>
    <t>12.8.4</t>
  </si>
  <si>
    <t>услуги СЭС (деротизация, дезинсекция)</t>
  </si>
  <si>
    <t>12.8.5</t>
  </si>
  <si>
    <t>вывоз бытовых отходов</t>
  </si>
  <si>
    <t>12.8.6</t>
  </si>
  <si>
    <t>материалы</t>
  </si>
  <si>
    <t>12.8.7</t>
  </si>
  <si>
    <t>услуги по содержанию зданий, сооружений</t>
  </si>
  <si>
    <t>12.9</t>
  </si>
  <si>
    <t>Охрана труда</t>
  </si>
  <si>
    <t>12.9.1</t>
  </si>
  <si>
    <t>спецпитание</t>
  </si>
  <si>
    <t>12.9.2</t>
  </si>
  <si>
    <t>спецодежда</t>
  </si>
  <si>
    <t>12.9.3</t>
  </si>
  <si>
    <t>медосмотр</t>
  </si>
  <si>
    <t>12.9.4</t>
  </si>
  <si>
    <t>прививки от клещ. энцефалита, гриппа</t>
  </si>
  <si>
    <t>12.9.5</t>
  </si>
  <si>
    <t>индивидуальные средства защиты (аптечки и др.)</t>
  </si>
  <si>
    <t>12.9.6</t>
  </si>
  <si>
    <t>моющие средства</t>
  </si>
  <si>
    <t>12.9.7</t>
  </si>
  <si>
    <t>обеспечение безопасных условий труда</t>
  </si>
  <si>
    <t>12.10</t>
  </si>
  <si>
    <t>Аттестация рабочих мест</t>
  </si>
  <si>
    <t>12.11</t>
  </si>
  <si>
    <t>Охрана производственных объектов и зданий производственого назначения</t>
  </si>
  <si>
    <t>12.12</t>
  </si>
  <si>
    <t>Использование личного транспорта для производственных целей</t>
  </si>
  <si>
    <t>12.13</t>
  </si>
  <si>
    <t xml:space="preserve">Услуги других организаций по предоставлению автотранспорта цехового назначения, тяжелой, спецтехники </t>
  </si>
  <si>
    <t>12.14</t>
  </si>
  <si>
    <t>Другие расходы (расшифровать)</t>
  </si>
  <si>
    <t>14</t>
  </si>
  <si>
    <t>ОБЩЕЭКСПЛУАТАЦИОННЫЕ расходы</t>
  </si>
  <si>
    <t>14.1</t>
  </si>
  <si>
    <t>Командировочные расходы АУП</t>
  </si>
  <si>
    <t>14.2</t>
  </si>
  <si>
    <t>Расходы по подготовке кадров, повышению квалификации, аттестации персонала</t>
  </si>
  <si>
    <t>14.3</t>
  </si>
  <si>
    <t>Расходы на оплату консультационных, информационных и аудиторских услуг, услуг СМИ</t>
  </si>
  <si>
    <t>14.4</t>
  </si>
  <si>
    <t>Канцелярские расходы</t>
  </si>
  <si>
    <t>14.5</t>
  </si>
  <si>
    <t xml:space="preserve">Почтово-телеграфные </t>
  </si>
  <si>
    <t>14.6</t>
  </si>
  <si>
    <t>Услуги связи (телефонные расходы)</t>
  </si>
  <si>
    <t>14.7</t>
  </si>
  <si>
    <t>Содержание вычислительной и копир-множит. техники</t>
  </si>
  <si>
    <t>14.8</t>
  </si>
  <si>
    <t xml:space="preserve">Расходы на периодическую подписку </t>
  </si>
  <si>
    <t>14.9</t>
  </si>
  <si>
    <t>Расходы по приобретению справочно-информационой литературы</t>
  </si>
  <si>
    <t>14.10</t>
  </si>
  <si>
    <t>Услуги организаций по начислению, приему платежей и ведению лицевых счетов</t>
  </si>
  <si>
    <t>14.10.1</t>
  </si>
  <si>
    <t>услуги организаций по начислению платежей</t>
  </si>
  <si>
    <t>14.10.3</t>
  </si>
  <si>
    <t>услуги почты</t>
  </si>
  <si>
    <t>14.10.4</t>
  </si>
  <si>
    <t>услуги банка</t>
  </si>
  <si>
    <t>14.10.5</t>
  </si>
  <si>
    <t>услуги др. орг. по приему платежей, автодозвон, прочие услуги</t>
  </si>
  <si>
    <t>14.11</t>
  </si>
  <si>
    <t>Содержание  автотранспорта общеэксплуатационного назначения</t>
  </si>
  <si>
    <t>14.11.1</t>
  </si>
  <si>
    <t>14.11.2</t>
  </si>
  <si>
    <t>14.11.3</t>
  </si>
  <si>
    <t>ремонт автотраспорта подрядным способом</t>
  </si>
  <si>
    <t>14.12</t>
  </si>
  <si>
    <t>14.13</t>
  </si>
  <si>
    <t>Ремонт  ОФ общеэксплуатационного назначения подрядным способом</t>
  </si>
  <si>
    <t>14.14</t>
  </si>
  <si>
    <t xml:space="preserve">Содержание зданий и помещений общеэксплуатационного  назначения </t>
  </si>
  <si>
    <t>14.14.1</t>
  </si>
  <si>
    <t>14.14.2</t>
  </si>
  <si>
    <t>14.14.3</t>
  </si>
  <si>
    <t>14.14.4</t>
  </si>
  <si>
    <t>14.14.5</t>
  </si>
  <si>
    <t>14.14.6</t>
  </si>
  <si>
    <t>14.14.7</t>
  </si>
  <si>
    <t>услуги по содержанию зданий и помещений</t>
  </si>
  <si>
    <t>14.15</t>
  </si>
  <si>
    <t>Амортизация ОФ общеэксплуатационного назначения (приобретение)</t>
  </si>
  <si>
    <t>14.16</t>
  </si>
  <si>
    <t>14.16.1</t>
  </si>
  <si>
    <t>аренда основных средств общеэксплуатационного назначения</t>
  </si>
  <si>
    <t>14.16.2</t>
  </si>
  <si>
    <t>аренда автотранспорта общеэксплуатационного назначения</t>
  </si>
  <si>
    <t>14.16.3</t>
  </si>
  <si>
    <t>аренда земли под зданиями общеэксплуатационного назначения</t>
  </si>
  <si>
    <t>14.17</t>
  </si>
  <si>
    <t>Услуги автостоянки</t>
  </si>
  <si>
    <t>14.18</t>
  </si>
  <si>
    <t>Услуги инкассации</t>
  </si>
  <si>
    <t>14.19</t>
  </si>
  <si>
    <t>Расходы по лицензированию</t>
  </si>
  <si>
    <t>14.20</t>
  </si>
  <si>
    <t>Разработка проектов ПДВ, ПДС, размещения отходов</t>
  </si>
  <si>
    <t>14.21</t>
  </si>
  <si>
    <t>Согласование технических проектов</t>
  </si>
  <si>
    <t>14.22</t>
  </si>
  <si>
    <t>Оформление и регистрация прав на недвижимое имущество</t>
  </si>
  <si>
    <t>14.23</t>
  </si>
  <si>
    <t>Налоги и сборы :</t>
  </si>
  <si>
    <t>14.23.1</t>
  </si>
  <si>
    <t>транспортный налог</t>
  </si>
  <si>
    <t>14.23.2</t>
  </si>
  <si>
    <t>земельный налог</t>
  </si>
  <si>
    <t>14.24</t>
  </si>
  <si>
    <t>Охрана зданий общеэксплуатационного назначения по договорам</t>
  </si>
  <si>
    <t>14.25</t>
  </si>
  <si>
    <t>14.26</t>
  </si>
  <si>
    <t xml:space="preserve">Услуги других организаций </t>
  </si>
  <si>
    <t>14.27</t>
  </si>
  <si>
    <t>Другие расходы</t>
  </si>
  <si>
    <t>14.28</t>
  </si>
  <si>
    <t>Прочие ОЭР</t>
  </si>
  <si>
    <t>15</t>
  </si>
  <si>
    <t>ВНУТРИХОЗЯЙСТВЕННЫЙ ОБОРОТ</t>
  </si>
  <si>
    <t>15.1</t>
  </si>
  <si>
    <t>ВХО, переданный на теплоснабжение</t>
  </si>
  <si>
    <t>15.2</t>
  </si>
  <si>
    <t>ВХО по хранению и переработке топлива</t>
  </si>
  <si>
    <t>15.3</t>
  </si>
  <si>
    <t>ВХО, отнесенный на водоснабжение</t>
  </si>
  <si>
    <t>15.4</t>
  </si>
  <si>
    <t>ВХО, полученный от водоснабжения</t>
  </si>
  <si>
    <t>15.5</t>
  </si>
  <si>
    <t>ВХО, отнесенный на водоотведение</t>
  </si>
  <si>
    <t>15.6</t>
  </si>
  <si>
    <t>ВХО, полученный от водоотведения</t>
  </si>
  <si>
    <t>15.7</t>
  </si>
  <si>
    <t>ВХО, предоставление а/транспорта, техники м/д филиалами</t>
  </si>
  <si>
    <t>15.8</t>
  </si>
  <si>
    <t>ВХО, обслуживание узлов учета</t>
  </si>
  <si>
    <t>15.9</t>
  </si>
  <si>
    <t>ВХО, услуги АртФ (Приморский)</t>
  </si>
  <si>
    <t>16</t>
  </si>
  <si>
    <t>СЕБЕСТОИМОСТЬ</t>
  </si>
  <si>
    <t>17</t>
  </si>
  <si>
    <t>Себестоимость услуги по электроснабжению</t>
  </si>
  <si>
    <t>18.1</t>
  </si>
  <si>
    <t>Налог на имущество</t>
  </si>
  <si>
    <t>18.2</t>
  </si>
  <si>
    <t>Социальные выплаты</t>
  </si>
  <si>
    <t>18.3</t>
  </si>
  <si>
    <t>Гашение бюджетных кредитов</t>
  </si>
  <si>
    <t>18.4</t>
  </si>
  <si>
    <t>Проценты к уплате по бюджетным кредитам</t>
  </si>
  <si>
    <t>ВСЕГО РАСХОДОВ</t>
  </si>
  <si>
    <t>19.1</t>
  </si>
  <si>
    <t>Себестоимость (ТАРИФ)</t>
  </si>
  <si>
    <t>20</t>
  </si>
  <si>
    <t>Прямые расходы</t>
  </si>
  <si>
    <t>за</t>
  </si>
  <si>
    <t>мес12</t>
  </si>
  <si>
    <t>Красноармейский МР</t>
  </si>
  <si>
    <t>Дальнереченский МР</t>
  </si>
  <si>
    <t>№</t>
  </si>
  <si>
    <t>Статья</t>
  </si>
  <si>
    <t>разм-ть</t>
  </si>
  <si>
    <t>МКема</t>
  </si>
  <si>
    <t>Лимонники</t>
  </si>
  <si>
    <t>Метео-
ритное</t>
  </si>
  <si>
    <t>Поляны,
МартПол</t>
  </si>
  <si>
    <t>резерв</t>
  </si>
  <si>
    <t>ДОХОДЫ</t>
  </si>
  <si>
    <t>НАСЕЛЕНИЕ</t>
  </si>
  <si>
    <t>по</t>
  </si>
  <si>
    <t>кВт*ч</t>
  </si>
  <si>
    <t>Полезный отпуск</t>
  </si>
  <si>
    <t>Тариф</t>
  </si>
  <si>
    <t>Стоимость по тарифу</t>
  </si>
  <si>
    <t>тыс.руб.</t>
  </si>
  <si>
    <t>Стоимость (Коэффициент)</t>
  </si>
  <si>
    <t>Стоимость ВСЕГО</t>
  </si>
  <si>
    <t>БЮДЖЕТНЫЕ ПОТРЕБИТЕЛИ</t>
  </si>
  <si>
    <t>Стоимость всего</t>
  </si>
  <si>
    <t>Орг-ции и учреждения фин-е из МБ</t>
  </si>
  <si>
    <t>Стоимость</t>
  </si>
  <si>
    <t>Орг-ции и учреждения фин-е из КБ</t>
  </si>
  <si>
    <t>Орг-ции и учреждения фин-е из ФБ</t>
  </si>
  <si>
    <t>3</t>
  </si>
  <si>
    <t>ПРОЧИЕ ПОТРЕБИТЕЛИ</t>
  </si>
  <si>
    <t>4</t>
  </si>
  <si>
    <t>ВСЕГО</t>
  </si>
  <si>
    <t>ДОХОДЫ ОТ ПОТРЕБИТЕЛЕЙ</t>
  </si>
  <si>
    <t>Компенсация на возмещение убытков от отпуска эл.энергии населению</t>
  </si>
  <si>
    <t>ВСЕГО ДОХОДОВ</t>
  </si>
  <si>
    <t>РАСХОДЫ</t>
  </si>
  <si>
    <t>ТОПЛИВО на выработку электрической энергии</t>
  </si>
  <si>
    <t>ДИЗЕЛЬНОЕ ТОПЛИВО</t>
  </si>
  <si>
    <t>объем</t>
  </si>
  <si>
    <t>тнт</t>
  </si>
  <si>
    <t>руб./тнт.</t>
  </si>
  <si>
    <t xml:space="preserve">Перевозка топлива собственным а/транспортом </t>
  </si>
  <si>
    <t>тыс. руб</t>
  </si>
  <si>
    <t>материалы и запчасти для БАРЖИ</t>
  </si>
  <si>
    <t>ГСМ для БАРЖИ</t>
  </si>
  <si>
    <t xml:space="preserve">Перевозка топлива сторонним а/транспортом </t>
  </si>
  <si>
    <t>Материалы на техн. нужды (Диз.Масло)</t>
  </si>
  <si>
    <t>АМОРТИЗАЦИЯ ОПФ</t>
  </si>
  <si>
    <t>11.</t>
  </si>
  <si>
    <t>ПРОЧИЕ ПРЯМЫЕ  расходы</t>
  </si>
  <si>
    <t>Обязательное страхование гражданской ответственности владельцев транспортных средств</t>
  </si>
  <si>
    <t>Техническое освидетельствование, диагностика,  режимное испытание котлов,  другого обоорудования</t>
  </si>
  <si>
    <t>Оплата 2-х дней больничного листа за счет работодателя (с 01 января 2005г.)</t>
  </si>
  <si>
    <t>12.</t>
  </si>
  <si>
    <t>ЦЕХОВЫЕ   расходы</t>
  </si>
  <si>
    <t>12.3</t>
  </si>
  <si>
    <t>12.3.1</t>
  </si>
  <si>
    <t>12.3.2</t>
  </si>
  <si>
    <t xml:space="preserve">Аренда, в т.ч. </t>
  </si>
  <si>
    <t>услуги СЭС (дератизац., дезинсекц.)</t>
  </si>
  <si>
    <t>Охрана труда, из них:</t>
  </si>
  <si>
    <t>прививки от клещевого энцефалита, гриппа</t>
  </si>
  <si>
    <t>14.</t>
  </si>
  <si>
    <t>ОБЩЕЭКСПЛУАТАЦИОННЫЕ  расходы</t>
  </si>
  <si>
    <t>Расходы на содержание дирекции КГУП "ПТЭ"</t>
  </si>
  <si>
    <t>ВХО на теплоснабжение</t>
  </si>
  <si>
    <t>Хранение и переработка топлива</t>
  </si>
  <si>
    <t>ВХО, услуги ПримФ</t>
  </si>
  <si>
    <t>РАСХОДЫ от разовых платных услуг</t>
  </si>
  <si>
    <t xml:space="preserve">ИТОГО  РАСХОДЫ  </t>
  </si>
  <si>
    <t>ВАЛОВАЯ ПРИБЫЛЬ (УБЫТОК)</t>
  </si>
  <si>
    <t>18.</t>
  </si>
  <si>
    <t>Прочие расходы</t>
  </si>
  <si>
    <t>18.17</t>
  </si>
  <si>
    <t>Социальные выплаты работникам</t>
  </si>
  <si>
    <t xml:space="preserve">ВСЕГО РАСХОДЫ </t>
  </si>
  <si>
    <t xml:space="preserve">ПРИБЫЛЬ (УБЫТОК) </t>
  </si>
  <si>
    <t>АМОРТИЗАЦИЯ ВСЯ</t>
  </si>
  <si>
    <t>Самарга Подгорная</t>
  </si>
  <si>
    <t>РСД</t>
  </si>
  <si>
    <t>А</t>
  </si>
  <si>
    <t>по КГУП "Примтеплоэнерго" за  2021  год</t>
  </si>
  <si>
    <t>по  ЭЛЕКТРОСНАБЖЕНИЮ за 2021 г.</t>
  </si>
  <si>
    <t>При раскрытии информации поданной к тарифу на электрическую энергию на 2021 год , совместно с И.Х. было принято решение не показывать резерв на выплату вознаграждения, здесь тоже его не учитываем, чтобы информация не отличалась. Резерв по сомнительным долгам отражен</t>
  </si>
  <si>
    <t>Резер по сомнительным долгам</t>
  </si>
  <si>
    <t>Восстановление Резерва сомнит. Долга</t>
  </si>
  <si>
    <t>Резерв по сомнительным долгам</t>
  </si>
  <si>
    <t>ОК!</t>
  </si>
  <si>
    <t>ПЛАН технико-экономических показателей электроснабжения</t>
  </si>
  <si>
    <t>это резерв на вознаграждение</t>
  </si>
  <si>
    <t>ПЛАН  экономического бюджета  КГУП  ПРИМТЕПЛОЭНЕРГО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</si>
</sst>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3" formatCode="_-* #,##0.00\ _₽_-;\-* #,##0.00\ _₽_-;_-* &quot;-&quot;??\ _₽_-;_-@_-"/>
    <numFmt numFmtId="164" formatCode="0.000"/>
    <numFmt numFmtId="165" formatCode="_(* #,##0.00_);_(* \(#,##0.00\);_(* &quot;-&quot;??_);_(@_)"/>
    <numFmt numFmtId="166" formatCode="_-* #,##0.0_р_._-;\-* #,##0.0_р_._-;_-* &quot;-&quot;??_р_._-;_-@_-"/>
    <numFmt numFmtId="167" formatCode="0.0000"/>
    <numFmt numFmtId="168" formatCode="_-* #,##0.000_р_._-;\-* #,##0.000_р_._-;_-* &quot;-&quot;???_р_._-;_-@_-"/>
    <numFmt numFmtId="169" formatCode="_-* #,##0.0_р_._-;\-* #,##0.0_р_._-;_-* &quot;-&quot;?_р_._-;_-@_-"/>
    <numFmt numFmtId="170" formatCode="_-* #,##0.000_р_._-;\-* #,##0.000_р_._-;_-* &quot;-&quot;??_р_._-;_-@_-"/>
    <numFmt numFmtId="171" formatCode="_-* #,##0.00_р_._-;\-* #,##0.00_р_._-;_-* &quot;-&quot;??_р_._-;_-@_-"/>
    <numFmt numFmtId="172" formatCode="_-* #,##0.000_р_._-;\-* #,##0.000_р_._-;_-* &quot;-&quot;?_р_._-;_-@_-"/>
    <numFmt numFmtId="173" formatCode="_-* #,##0.00_р_._-;\-* #,##0.00_р_._-;_-* &quot;-&quot;?_р_._-;_-@_-"/>
    <numFmt numFmtId="174" formatCode="_-* #,##0.00000_р_._-;\-* #,##0.00000_р_._-;_-* &quot;-&quot;??_р_._-;_-@_-"/>
    <numFmt numFmtId="175" formatCode="#,##0.000"/>
    <numFmt numFmtId="176" formatCode="_-* #,##0.000000_р_._-;\-* #,##0.000000_р_._-;_-* &quot;-&quot;??_р_._-;_-@_-"/>
    <numFmt numFmtId="177" formatCode="_-* #,##0_р_._-;\-* #,##0_р_._-;_-* &quot;-&quot;_р_._-;_-@_-"/>
    <numFmt numFmtId="178" formatCode="_-* #,##0.00_р_._-;\-* #,##0.00_р_._-;_-* &quot;-&quot;_р_._-;_-@_-"/>
    <numFmt numFmtId="179" formatCode="_-* #,##0.0_р_._-;\-* #,##0.0_р_._-;_-* &quot;-&quot;_р_._-;_-@_-"/>
    <numFmt numFmtId="180" formatCode="0.0%"/>
    <numFmt numFmtId="181" formatCode="_-* #,##0.000\ _₽_-;\-* #,##0.000\ _₽_-;_-* &quot;-&quot;???\ _₽_-;_-@_-"/>
  </numFmts>
  <fonts count="76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indexed="10"/>
      <name val="Times New Roman Cyr"/>
      <charset val="204"/>
    </font>
    <font>
      <b/>
      <sz val="14"/>
      <color indexed="10"/>
      <name val="Times New Roman Cyr"/>
      <charset val="204"/>
    </font>
    <font>
      <sz val="11"/>
      <name val="Times New Roman Cyr"/>
      <charset val="204"/>
    </font>
    <font>
      <sz val="12"/>
      <name val="Times New Roman Cyr"/>
      <charset val="204"/>
    </font>
    <font>
      <sz val="10"/>
      <name val="Times New Roman Cyr"/>
      <charset val="204"/>
    </font>
    <font>
      <b/>
      <sz val="14"/>
      <name val="Times New Roman Cyr"/>
      <charset val="204"/>
    </font>
    <font>
      <b/>
      <i/>
      <sz val="16"/>
      <color rgb="FFFF0000"/>
      <name val="Times New Roman Cyr"/>
      <charset val="204"/>
    </font>
    <font>
      <b/>
      <sz val="11"/>
      <name val="Times New Roman Cyr"/>
      <charset val="204"/>
    </font>
    <font>
      <b/>
      <sz val="18"/>
      <color rgb="FFFF0000"/>
      <name val="Times New Roman Cyr"/>
      <charset val="204"/>
    </font>
    <font>
      <b/>
      <sz val="12"/>
      <name val="Times New Roman Cyr"/>
      <charset val="204"/>
    </font>
    <font>
      <b/>
      <sz val="14"/>
      <name val="Arial"/>
      <family val="2"/>
      <charset val="204"/>
    </font>
    <font>
      <b/>
      <sz val="16"/>
      <name val="Times New Roman Cyr"/>
      <charset val="204"/>
    </font>
    <font>
      <b/>
      <sz val="13"/>
      <name val="Times New Roman Cyr"/>
      <charset val="204"/>
    </font>
    <font>
      <sz val="13"/>
      <name val="Times New Roman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3"/>
      <color indexed="12"/>
      <name val="Times New Roman Cyr"/>
      <charset val="204"/>
    </font>
    <font>
      <b/>
      <sz val="13"/>
      <color indexed="18"/>
      <name val="Times New Roman Cyr"/>
      <charset val="204"/>
    </font>
    <font>
      <sz val="13"/>
      <color indexed="18"/>
      <name val="Times New Roman Cyr"/>
      <charset val="204"/>
    </font>
    <font>
      <sz val="11"/>
      <color indexed="18"/>
      <name val="Times New Roman Cyr"/>
      <charset val="204"/>
    </font>
    <font>
      <b/>
      <sz val="13"/>
      <color indexed="12"/>
      <name val="Times New Roman Cyr"/>
      <family val="1"/>
      <charset val="204"/>
    </font>
    <font>
      <sz val="11"/>
      <color indexed="12"/>
      <name val="Times New Roman Cyr"/>
      <family val="1"/>
      <charset val="204"/>
    </font>
    <font>
      <sz val="13"/>
      <color indexed="12"/>
      <name val="Times New Roman Cyr"/>
      <charset val="204"/>
    </font>
    <font>
      <vertAlign val="subscript"/>
      <sz val="12"/>
      <name val="Times New Roman Cyr"/>
      <charset val="204"/>
    </font>
    <font>
      <vertAlign val="superscript"/>
      <sz val="13"/>
      <name val="Times New Roman Cyr"/>
      <charset val="204"/>
    </font>
    <font>
      <vertAlign val="superscript"/>
      <sz val="11"/>
      <name val="Times New Roman Cyr"/>
      <charset val="204"/>
    </font>
    <font>
      <b/>
      <sz val="13"/>
      <color indexed="16"/>
      <name val="Times New Roman Cyr"/>
      <charset val="204"/>
    </font>
    <font>
      <sz val="13"/>
      <color indexed="20"/>
      <name val="Times New Roman Cyr"/>
      <charset val="204"/>
    </font>
    <font>
      <b/>
      <sz val="13"/>
      <color indexed="20"/>
      <name val="Times New Roman Cyr"/>
      <charset val="204"/>
    </font>
    <font>
      <sz val="11"/>
      <color indexed="12"/>
      <name val="Times New Roman Cyr"/>
      <charset val="204"/>
    </font>
    <font>
      <sz val="14"/>
      <name val="Times New Roman Cyr"/>
      <charset val="204"/>
    </font>
    <font>
      <b/>
      <sz val="11"/>
      <color indexed="12"/>
      <name val="Times New Roman Cyr"/>
      <charset val="204"/>
    </font>
    <font>
      <sz val="12"/>
      <color indexed="18"/>
      <name val="Times New Roman Cyr"/>
      <charset val="204"/>
    </font>
    <font>
      <b/>
      <sz val="14"/>
      <color indexed="12"/>
      <name val="Times New Roman Cyr"/>
      <charset val="204"/>
    </font>
    <font>
      <sz val="19"/>
      <name val="Times New Roman Cyr"/>
      <charset val="204"/>
    </font>
    <font>
      <b/>
      <sz val="11"/>
      <color indexed="60"/>
      <name val="Times New Roman Cyr"/>
      <charset val="204"/>
    </font>
    <font>
      <sz val="14"/>
      <color indexed="60"/>
      <name val="Times New Roman Cyr"/>
      <charset val="204"/>
    </font>
    <font>
      <sz val="11"/>
      <color indexed="60"/>
      <name val="Times New Roman Cyr"/>
      <charset val="204"/>
    </font>
    <font>
      <sz val="13"/>
      <color indexed="60"/>
      <name val="Times New Roman Cyr"/>
      <charset val="204"/>
    </font>
    <font>
      <b/>
      <sz val="16"/>
      <color indexed="10"/>
      <name val="Times New Roman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6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color indexed="1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rgb="FF0070C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b/>
      <sz val="16"/>
      <color indexed="12"/>
      <name val="Times New Roman"/>
      <family val="1"/>
      <charset val="204"/>
    </font>
    <font>
      <sz val="10"/>
      <name val="Arial Cyr"/>
      <charset val="204"/>
    </font>
    <font>
      <b/>
      <sz val="17"/>
      <name val="Times New Roman"/>
      <family val="1"/>
      <charset val="204"/>
    </font>
    <font>
      <sz val="15"/>
      <name val="Times New Roman"/>
      <family val="1"/>
      <charset val="204"/>
    </font>
    <font>
      <sz val="14"/>
      <color indexed="18"/>
      <name val="Times New Roman"/>
      <family val="1"/>
      <charset val="204"/>
    </font>
    <font>
      <sz val="16"/>
      <color indexed="18"/>
      <name val="Times New Roman"/>
      <family val="1"/>
      <charset val="204"/>
    </font>
    <font>
      <sz val="16"/>
      <color indexed="12"/>
      <name val="Times New Roman"/>
      <family val="1"/>
      <charset val="204"/>
    </font>
    <font>
      <b/>
      <sz val="15"/>
      <color indexed="12"/>
      <name val="Times New Roman"/>
      <family val="1"/>
      <charset val="204"/>
    </font>
    <font>
      <sz val="15"/>
      <name val="Times New Roman Cyr"/>
      <family val="1"/>
      <charset val="204"/>
    </font>
    <font>
      <sz val="15"/>
      <color indexed="10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b/>
      <sz val="18"/>
      <color indexed="12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3"/>
      <color indexed="10"/>
      <name val="Times New Roman Cyr"/>
      <charset val="204"/>
    </font>
  </fonts>
  <fills count="2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lightGray"/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5FFE5"/>
        <bgColor indexed="64"/>
      </patternFill>
    </fill>
    <fill>
      <patternFill patternType="solid">
        <fgColor theme="9" tint="0.79998168889431442"/>
        <bgColor indexed="64"/>
      </patternFill>
    </fill>
  </fills>
  <borders count="1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5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58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58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58"/>
      </bottom>
      <diagonal/>
    </border>
    <border>
      <left style="thin">
        <color indexed="64"/>
      </left>
      <right style="thin">
        <color indexed="64"/>
      </right>
      <top style="medium">
        <color indexed="58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58"/>
      </bottom>
      <diagonal/>
    </border>
    <border>
      <left style="medium">
        <color indexed="64"/>
      </left>
      <right style="thin">
        <color indexed="64"/>
      </right>
      <top style="medium">
        <color indexed="5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5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3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37"/>
      </bottom>
      <diagonal/>
    </border>
    <border>
      <left/>
      <right style="thin">
        <color indexed="64"/>
      </right>
      <top style="thin">
        <color indexed="64"/>
      </top>
      <bottom style="medium">
        <color indexed="37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37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12"/>
      </bottom>
      <diagonal/>
    </border>
    <border>
      <left style="thin">
        <color indexed="64"/>
      </left>
      <right style="thin">
        <color indexed="64"/>
      </right>
      <top/>
      <bottom style="medium">
        <color indexed="1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12"/>
      </bottom>
      <diagonal/>
    </border>
    <border>
      <left style="thin">
        <color indexed="64"/>
      </left>
      <right/>
      <top style="thin">
        <color indexed="64"/>
      </top>
      <bottom style="medium">
        <color indexed="1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12"/>
      </bottom>
      <diagonal/>
    </border>
    <border>
      <left/>
      <right style="thin">
        <color indexed="64"/>
      </right>
      <top style="thin">
        <color indexed="64"/>
      </top>
      <bottom style="medium">
        <color indexed="1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12"/>
      </bottom>
      <diagonal/>
    </border>
    <border>
      <left style="thin">
        <color indexed="64"/>
      </left>
      <right style="thin">
        <color indexed="64"/>
      </right>
      <top style="medium">
        <color indexed="12"/>
      </top>
      <bottom/>
      <diagonal/>
    </border>
    <border>
      <left style="thin">
        <color indexed="64"/>
      </left>
      <right style="thin">
        <color indexed="64"/>
      </right>
      <top style="medium">
        <color indexed="12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1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61" fillId="0" borderId="0"/>
    <xf numFmtId="0" fontId="6" fillId="0" borderId="0"/>
    <xf numFmtId="0" fontId="1" fillId="0" borderId="0"/>
    <xf numFmtId="0" fontId="72" fillId="0" borderId="0"/>
  </cellStyleXfs>
  <cellXfs count="1029">
    <xf numFmtId="0" fontId="0" fillId="0" borderId="0" xfId="0"/>
    <xf numFmtId="2" fontId="2" fillId="0" borderId="0" xfId="0" applyNumberFormat="1" applyFont="1"/>
    <xf numFmtId="164" fontId="3" fillId="0" borderId="0" xfId="0" applyNumberFormat="1" applyFont="1"/>
    <xf numFmtId="0" fontId="4" fillId="0" borderId="0" xfId="0" applyFont="1"/>
    <xf numFmtId="165" fontId="4" fillId="0" borderId="0" xfId="1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166" fontId="4" fillId="0" borderId="0" xfId="0" applyNumberFormat="1" applyFont="1" applyAlignment="1">
      <alignment horizontal="center" vertical="center" wrapText="1"/>
    </xf>
    <xf numFmtId="167" fontId="4" fillId="0" borderId="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3" fillId="0" borderId="19" xfId="0" applyFont="1" applyBorder="1" applyAlignment="1">
      <alignment horizontal="left" vertical="center" indent="7"/>
    </xf>
    <xf numFmtId="0" fontId="9" fillId="0" borderId="20" xfId="0" applyFont="1" applyBorder="1" applyAlignment="1">
      <alignment horizontal="center" vertical="center" wrapText="1"/>
    </xf>
    <xf numFmtId="0" fontId="4" fillId="1" borderId="21" xfId="0" applyFont="1" applyFill="1" applyBorder="1" applyAlignment="1"/>
    <xf numFmtId="0" fontId="4" fillId="1" borderId="13" xfId="0" applyFont="1" applyFill="1" applyBorder="1" applyAlignment="1"/>
    <xf numFmtId="0" fontId="4" fillId="1" borderId="20" xfId="0" applyFont="1" applyFill="1" applyBorder="1" applyAlignment="1"/>
    <xf numFmtId="0" fontId="4" fillId="1" borderId="12" xfId="0" applyFont="1" applyFill="1" applyBorder="1" applyAlignment="1"/>
    <xf numFmtId="165" fontId="4" fillId="1" borderId="13" xfId="1" applyFont="1" applyFill="1" applyBorder="1" applyAlignment="1"/>
    <xf numFmtId="165" fontId="4" fillId="1" borderId="14" xfId="1" applyFont="1" applyFill="1" applyBorder="1" applyAlignment="1"/>
    <xf numFmtId="0" fontId="4" fillId="0" borderId="22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168" fontId="15" fillId="0" borderId="21" xfId="0" applyNumberFormat="1" applyFont="1" applyBorder="1" applyAlignment="1">
      <alignment horizontal="right" vertical="center" wrapText="1"/>
    </xf>
    <xf numFmtId="169" fontId="5" fillId="0" borderId="0" xfId="2" applyNumberFormat="1" applyFont="1" applyAlignment="1">
      <alignment horizontal="right" wrapText="1"/>
    </xf>
    <xf numFmtId="170" fontId="14" fillId="0" borderId="12" xfId="0" applyNumberFormat="1" applyFont="1" applyBorder="1" applyAlignment="1">
      <alignment horizontal="right" vertical="center" wrapText="1"/>
    </xf>
    <xf numFmtId="169" fontId="14" fillId="0" borderId="13" xfId="1" applyNumberFormat="1" applyFont="1" applyBorder="1" applyAlignment="1">
      <alignment horizontal="right" wrapText="1"/>
    </xf>
    <xf numFmtId="169" fontId="14" fillId="0" borderId="14" xfId="1" applyNumberFormat="1" applyFont="1" applyBorder="1" applyAlignment="1">
      <alignment horizontal="right" wrapText="1"/>
    </xf>
    <xf numFmtId="0" fontId="9" fillId="0" borderId="22" xfId="0" applyFont="1" applyBorder="1" applyAlignment="1">
      <alignment horizontal="center" vertical="center"/>
    </xf>
    <xf numFmtId="0" fontId="17" fillId="3" borderId="23" xfId="0" applyFont="1" applyFill="1" applyBorder="1" applyAlignment="1">
      <alignment horizontal="center" vertical="center"/>
    </xf>
    <xf numFmtId="168" fontId="18" fillId="3" borderId="21" xfId="0" applyNumberFormat="1" applyFont="1" applyFill="1" applyBorder="1" applyAlignment="1">
      <alignment horizontal="right" vertical="center" wrapText="1"/>
    </xf>
    <xf numFmtId="170" fontId="14" fillId="3" borderId="12" xfId="0" applyNumberFormat="1" applyFont="1" applyFill="1" applyBorder="1" applyAlignment="1">
      <alignment horizontal="right" vertical="center" wrapText="1"/>
    </xf>
    <xf numFmtId="169" fontId="14" fillId="3" borderId="13" xfId="1" applyNumberFormat="1" applyFont="1" applyFill="1" applyBorder="1" applyAlignment="1">
      <alignment horizontal="right" vertical="center" wrapText="1"/>
    </xf>
    <xf numFmtId="169" fontId="14" fillId="3" borderId="14" xfId="1" applyNumberFormat="1" applyFont="1" applyFill="1" applyBorder="1" applyAlignment="1">
      <alignment horizontal="right" vertical="center" wrapText="1"/>
    </xf>
    <xf numFmtId="0" fontId="21" fillId="4" borderId="23" xfId="0" applyFont="1" applyFill="1" applyBorder="1" applyAlignment="1">
      <alignment horizontal="center" vertical="center"/>
    </xf>
    <xf numFmtId="168" fontId="20" fillId="4" borderId="21" xfId="0" applyNumberFormat="1" applyFont="1" applyFill="1" applyBorder="1" applyAlignment="1">
      <alignment horizontal="right" vertical="center" wrapText="1"/>
    </xf>
    <xf numFmtId="169" fontId="20" fillId="4" borderId="13" xfId="3" applyNumberFormat="1" applyFont="1" applyFill="1" applyBorder="1" applyAlignment="1">
      <alignment horizontal="right" vertical="center" wrapText="1"/>
    </xf>
    <xf numFmtId="169" fontId="19" fillId="4" borderId="14" xfId="1" applyNumberFormat="1" applyFont="1" applyFill="1" applyBorder="1" applyAlignment="1">
      <alignment horizontal="right" wrapText="1"/>
    </xf>
    <xf numFmtId="49" fontId="4" fillId="0" borderId="22" xfId="0" applyNumberFormat="1" applyFont="1" applyBorder="1" applyAlignment="1">
      <alignment horizontal="center" vertical="center"/>
    </xf>
    <xf numFmtId="169" fontId="15" fillId="0" borderId="13" xfId="3" applyNumberFormat="1" applyFont="1" applyBorder="1" applyAlignment="1">
      <alignment horizontal="right" vertical="center" wrapText="1"/>
    </xf>
    <xf numFmtId="0" fontId="23" fillId="0" borderId="23" xfId="0" applyFont="1" applyBorder="1" applyAlignment="1">
      <alignment horizontal="center" vertical="center"/>
    </xf>
    <xf numFmtId="168" fontId="18" fillId="0" borderId="21" xfId="0" applyNumberFormat="1" applyFont="1" applyBorder="1" applyAlignment="1">
      <alignment horizontal="right" vertical="center" wrapText="1"/>
    </xf>
    <xf numFmtId="169" fontId="14" fillId="0" borderId="14" xfId="1" applyNumberFormat="1" applyFont="1" applyBorder="1" applyAlignment="1">
      <alignment horizontal="right" vertical="center" wrapText="1"/>
    </xf>
    <xf numFmtId="0" fontId="9" fillId="5" borderId="22" xfId="0" applyFont="1" applyFill="1" applyBorder="1" applyAlignment="1">
      <alignment horizontal="center" vertical="center"/>
    </xf>
    <xf numFmtId="0" fontId="17" fillId="5" borderId="23" xfId="0" applyFont="1" applyFill="1" applyBorder="1" applyAlignment="1">
      <alignment horizontal="center" vertical="center"/>
    </xf>
    <xf numFmtId="168" fontId="18" fillId="5" borderId="21" xfId="0" applyNumberFormat="1" applyFont="1" applyFill="1" applyBorder="1" applyAlignment="1">
      <alignment horizontal="right" vertical="center" wrapText="1"/>
    </xf>
    <xf numFmtId="170" fontId="14" fillId="5" borderId="12" xfId="0" applyNumberFormat="1" applyFont="1" applyFill="1" applyBorder="1" applyAlignment="1">
      <alignment horizontal="right" vertical="center" wrapText="1"/>
    </xf>
    <xf numFmtId="169" fontId="14" fillId="5" borderId="13" xfId="0" applyNumberFormat="1" applyFont="1" applyFill="1" applyBorder="1" applyAlignment="1">
      <alignment horizontal="right" vertical="center" wrapText="1"/>
    </xf>
    <xf numFmtId="169" fontId="14" fillId="5" borderId="14" xfId="0" applyNumberFormat="1" applyFont="1" applyFill="1" applyBorder="1" applyAlignment="1">
      <alignment horizontal="right" vertical="center" wrapText="1"/>
    </xf>
    <xf numFmtId="0" fontId="16" fillId="6" borderId="23" xfId="0" applyFont="1" applyFill="1" applyBorder="1" applyAlignment="1">
      <alignment horizontal="center" vertical="center"/>
    </xf>
    <xf numFmtId="168" fontId="24" fillId="6" borderId="21" xfId="0" applyNumberFormat="1" applyFont="1" applyFill="1" applyBorder="1" applyAlignment="1">
      <alignment horizontal="right" vertical="center" wrapText="1"/>
    </xf>
    <xf numFmtId="170" fontId="14" fillId="6" borderId="12" xfId="0" applyNumberFormat="1" applyFont="1" applyFill="1" applyBorder="1" applyAlignment="1">
      <alignment horizontal="right" vertical="center" wrapText="1"/>
    </xf>
    <xf numFmtId="169" fontId="15" fillId="6" borderId="13" xfId="3" applyNumberFormat="1" applyFont="1" applyFill="1" applyBorder="1" applyAlignment="1">
      <alignment horizontal="right" vertical="center" wrapText="1"/>
    </xf>
    <xf numFmtId="169" fontId="14" fillId="6" borderId="14" xfId="1" applyNumberFormat="1" applyFont="1" applyFill="1" applyBorder="1" applyAlignment="1">
      <alignment horizontal="right" wrapText="1"/>
    </xf>
    <xf numFmtId="0" fontId="4" fillId="0" borderId="24" xfId="0" applyFont="1" applyBorder="1" applyAlignment="1">
      <alignment horizontal="center" vertical="center"/>
    </xf>
    <xf numFmtId="0" fontId="21" fillId="0" borderId="26" xfId="0" applyFont="1" applyFill="1" applyBorder="1" applyAlignment="1">
      <alignment horizontal="center" vertical="center"/>
    </xf>
    <xf numFmtId="168" fontId="20" fillId="0" borderId="27" xfId="0" applyNumberFormat="1" applyFont="1" applyFill="1" applyBorder="1" applyAlignment="1">
      <alignment horizontal="right" vertical="center" wrapText="1"/>
    </xf>
    <xf numFmtId="170" fontId="19" fillId="0" borderId="28" xfId="0" applyNumberFormat="1" applyFont="1" applyFill="1" applyBorder="1" applyAlignment="1">
      <alignment horizontal="right" vertical="center" wrapText="1"/>
    </xf>
    <xf numFmtId="169" fontId="20" fillId="0" borderId="29" xfId="3" applyNumberFormat="1" applyFont="1" applyFill="1" applyBorder="1" applyAlignment="1">
      <alignment horizontal="right" vertical="center" wrapText="1"/>
    </xf>
    <xf numFmtId="169" fontId="19" fillId="0" borderId="30" xfId="1" applyNumberFormat="1" applyFont="1" applyFill="1" applyBorder="1" applyAlignment="1">
      <alignment horizontal="right" wrapText="1"/>
    </xf>
    <xf numFmtId="49" fontId="4" fillId="0" borderId="15" xfId="0" applyNumberFormat="1" applyFont="1" applyBorder="1" applyAlignment="1">
      <alignment horizontal="center" vertical="center"/>
    </xf>
    <xf numFmtId="0" fontId="15" fillId="7" borderId="18" xfId="0" applyFont="1" applyFill="1" applyBorder="1" applyAlignment="1">
      <alignment horizontal="left" vertical="center" wrapText="1"/>
    </xf>
    <xf numFmtId="0" fontId="4" fillId="7" borderId="16" xfId="0" applyFont="1" applyFill="1" applyBorder="1" applyAlignment="1">
      <alignment horizontal="center" vertical="center"/>
    </xf>
    <xf numFmtId="170" fontId="15" fillId="7" borderId="18" xfId="0" applyNumberFormat="1" applyFont="1" applyFill="1" applyBorder="1" applyAlignment="1">
      <alignment horizontal="right" vertical="center" wrapText="1"/>
    </xf>
    <xf numFmtId="170" fontId="14" fillId="7" borderId="32" xfId="0" applyNumberFormat="1" applyFont="1" applyFill="1" applyBorder="1" applyAlignment="1">
      <alignment horizontal="right" vertical="center" wrapText="1"/>
    </xf>
    <xf numFmtId="169" fontId="15" fillId="7" borderId="17" xfId="3" applyNumberFormat="1" applyFont="1" applyFill="1" applyBorder="1" applyAlignment="1">
      <alignment horizontal="right" vertical="center" wrapText="1"/>
    </xf>
    <xf numFmtId="169" fontId="14" fillId="7" borderId="33" xfId="1" applyNumberFormat="1" applyFont="1" applyFill="1" applyBorder="1" applyAlignment="1">
      <alignment horizontal="right" wrapText="1"/>
    </xf>
    <xf numFmtId="0" fontId="15" fillId="0" borderId="21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center" vertical="center"/>
    </xf>
    <xf numFmtId="171" fontId="15" fillId="0" borderId="21" xfId="0" applyNumberFormat="1" applyFont="1" applyBorder="1" applyAlignment="1">
      <alignment horizontal="right" vertical="center" wrapText="1"/>
    </xf>
    <xf numFmtId="171" fontId="14" fillId="0" borderId="12" xfId="0" applyNumberFormat="1" applyFont="1" applyBorder="1" applyAlignment="1">
      <alignment horizontal="right" vertical="center" wrapText="1"/>
    </xf>
    <xf numFmtId="0" fontId="15" fillId="6" borderId="21" xfId="0" applyFont="1" applyFill="1" applyBorder="1" applyAlignment="1">
      <alignment horizontal="left" vertical="center" wrapText="1"/>
    </xf>
    <xf numFmtId="0" fontId="4" fillId="6" borderId="23" xfId="0" applyFont="1" applyFill="1" applyBorder="1" applyAlignment="1">
      <alignment horizontal="center" vertical="center"/>
    </xf>
    <xf numFmtId="166" fontId="20" fillId="6" borderId="21" xfId="0" applyNumberFormat="1" applyFont="1" applyFill="1" applyBorder="1" applyAlignment="1">
      <alignment horizontal="right" vertical="center" wrapText="1"/>
    </xf>
    <xf numFmtId="171" fontId="19" fillId="6" borderId="12" xfId="0" applyNumberFormat="1" applyFont="1" applyFill="1" applyBorder="1" applyAlignment="1">
      <alignment horizontal="right" vertical="center" wrapText="1"/>
    </xf>
    <xf numFmtId="172" fontId="14" fillId="6" borderId="13" xfId="3" applyNumberFormat="1" applyFont="1" applyFill="1" applyBorder="1" applyAlignment="1">
      <alignment horizontal="right" vertical="center" wrapText="1"/>
    </xf>
    <xf numFmtId="0" fontId="6" fillId="0" borderId="0" xfId="0" applyFont="1" applyFill="1"/>
    <xf numFmtId="49" fontId="4" fillId="0" borderId="34" xfId="0" applyNumberFormat="1" applyFont="1" applyBorder="1" applyAlignment="1">
      <alignment horizontal="center" vertical="center"/>
    </xf>
    <xf numFmtId="0" fontId="15" fillId="0" borderId="25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center" vertical="center"/>
    </xf>
    <xf numFmtId="171" fontId="15" fillId="0" borderId="27" xfId="0" applyNumberFormat="1" applyFont="1" applyFill="1" applyBorder="1" applyAlignment="1">
      <alignment horizontal="right" vertical="center" wrapText="1"/>
    </xf>
    <xf numFmtId="171" fontId="14" fillId="0" borderId="28" xfId="0" applyNumberFormat="1" applyFont="1" applyFill="1" applyBorder="1" applyAlignment="1">
      <alignment horizontal="right" vertical="center" wrapText="1"/>
    </xf>
    <xf numFmtId="169" fontId="15" fillId="0" borderId="29" xfId="1" applyNumberFormat="1" applyFont="1" applyBorder="1" applyAlignment="1">
      <alignment horizontal="right" wrapText="1"/>
    </xf>
    <xf numFmtId="169" fontId="14" fillId="0" borderId="30" xfId="1" applyNumberFormat="1" applyFont="1" applyBorder="1" applyAlignment="1">
      <alignment horizontal="right" wrapText="1"/>
    </xf>
    <xf numFmtId="169" fontId="14" fillId="7" borderId="17" xfId="1" applyNumberFormat="1" applyFont="1" applyFill="1" applyBorder="1" applyAlignment="1">
      <alignment horizontal="right" wrapText="1"/>
    </xf>
    <xf numFmtId="49" fontId="4" fillId="0" borderId="15" xfId="0" applyNumberFormat="1" applyFont="1" applyFill="1" applyBorder="1" applyAlignment="1">
      <alignment horizontal="center" vertical="center"/>
    </xf>
    <xf numFmtId="171" fontId="20" fillId="6" borderId="21" xfId="0" applyNumberFormat="1" applyFont="1" applyFill="1" applyBorder="1" applyAlignment="1">
      <alignment horizontal="right" vertical="center" wrapText="1"/>
    </xf>
    <xf numFmtId="169" fontId="14" fillId="6" borderId="13" xfId="1" applyNumberFormat="1" applyFont="1" applyFill="1" applyBorder="1" applyAlignment="1">
      <alignment horizontal="right" wrapText="1"/>
    </xf>
    <xf numFmtId="171" fontId="15" fillId="0" borderId="27" xfId="0" applyNumberFormat="1" applyFont="1" applyBorder="1" applyAlignment="1">
      <alignment horizontal="right" vertical="center" wrapText="1"/>
    </xf>
    <xf numFmtId="171" fontId="14" fillId="0" borderId="28" xfId="0" applyNumberFormat="1" applyFont="1" applyBorder="1" applyAlignment="1">
      <alignment horizontal="right" vertical="center" wrapText="1"/>
    </xf>
    <xf numFmtId="0" fontId="6" fillId="0" borderId="0" xfId="0" applyFont="1" applyBorder="1"/>
    <xf numFmtId="0" fontId="15" fillId="0" borderId="18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/>
    </xf>
    <xf numFmtId="0" fontId="6" fillId="0" borderId="0" xfId="0" applyFont="1" applyFill="1" applyBorder="1"/>
    <xf numFmtId="49" fontId="4" fillId="0" borderId="38" xfId="0" applyNumberFormat="1" applyFont="1" applyBorder="1" applyAlignment="1">
      <alignment horizontal="center" vertical="center"/>
    </xf>
    <xf numFmtId="49" fontId="4" fillId="0" borderId="40" xfId="0" applyNumberFormat="1" applyFont="1" applyFill="1" applyBorder="1" applyAlignment="1">
      <alignment horizontal="center" vertical="center"/>
    </xf>
    <xf numFmtId="0" fontId="15" fillId="0" borderId="41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 vertical="center"/>
    </xf>
    <xf numFmtId="168" fontId="15" fillId="0" borderId="18" xfId="0" applyNumberFormat="1" applyFont="1" applyFill="1" applyBorder="1" applyAlignment="1">
      <alignment horizontal="right" vertical="center" wrapText="1"/>
    </xf>
    <xf numFmtId="168" fontId="14" fillId="0" borderId="32" xfId="0" applyNumberFormat="1" applyFont="1" applyFill="1" applyBorder="1" applyAlignment="1">
      <alignment horizontal="right" vertical="center" wrapText="1"/>
    </xf>
    <xf numFmtId="169" fontId="15" fillId="0" borderId="17" xfId="3" applyNumberFormat="1" applyFont="1" applyFill="1" applyBorder="1" applyAlignment="1">
      <alignment horizontal="right" vertical="center" wrapText="1"/>
    </xf>
    <xf numFmtId="169" fontId="14" fillId="0" borderId="33" xfId="1" applyNumberFormat="1" applyFont="1" applyFill="1" applyBorder="1" applyAlignment="1">
      <alignment horizontal="right" wrapText="1"/>
    </xf>
    <xf numFmtId="49" fontId="4" fillId="0" borderId="22" xfId="0" applyNumberFormat="1" applyFont="1" applyFill="1" applyBorder="1" applyAlignment="1">
      <alignment horizontal="center" vertical="center"/>
    </xf>
    <xf numFmtId="0" fontId="15" fillId="5" borderId="21" xfId="0" applyFont="1" applyFill="1" applyBorder="1" applyAlignment="1">
      <alignment horizontal="left" vertical="center" wrapText="1"/>
    </xf>
    <xf numFmtId="0" fontId="4" fillId="5" borderId="23" xfId="0" applyFont="1" applyFill="1" applyBorder="1" applyAlignment="1">
      <alignment horizontal="center" vertical="center"/>
    </xf>
    <xf numFmtId="171" fontId="15" fillId="5" borderId="21" xfId="0" applyNumberFormat="1" applyFont="1" applyFill="1" applyBorder="1" applyAlignment="1">
      <alignment horizontal="right" vertical="center" wrapText="1"/>
    </xf>
    <xf numFmtId="171" fontId="14" fillId="5" borderId="12" xfId="0" applyNumberFormat="1" applyFont="1" applyFill="1" applyBorder="1" applyAlignment="1">
      <alignment horizontal="right" vertical="center" wrapText="1"/>
    </xf>
    <xf numFmtId="169" fontId="14" fillId="5" borderId="13" xfId="1" applyNumberFormat="1" applyFont="1" applyFill="1" applyBorder="1" applyAlignment="1">
      <alignment horizontal="right" wrapText="1"/>
    </xf>
    <xf numFmtId="169" fontId="14" fillId="5" borderId="14" xfId="1" applyNumberFormat="1" applyFont="1" applyFill="1" applyBorder="1" applyAlignment="1">
      <alignment horizontal="right" wrapText="1"/>
    </xf>
    <xf numFmtId="0" fontId="15" fillId="0" borderId="18" xfId="0" applyFont="1" applyFill="1" applyBorder="1" applyAlignment="1">
      <alignment horizontal="left" vertical="center" wrapText="1"/>
    </xf>
    <xf numFmtId="0" fontId="15" fillId="5" borderId="42" xfId="0" applyFont="1" applyFill="1" applyBorder="1" applyAlignment="1">
      <alignment horizontal="left" vertical="center"/>
    </xf>
    <xf numFmtId="0" fontId="4" fillId="5" borderId="42" xfId="0" applyFont="1" applyFill="1" applyBorder="1" applyAlignment="1">
      <alignment horizontal="center" vertical="center"/>
    </xf>
    <xf numFmtId="171" fontId="15" fillId="5" borderId="43" xfId="0" applyNumberFormat="1" applyFont="1" applyFill="1" applyBorder="1" applyAlignment="1">
      <alignment horizontal="right" vertical="center" wrapText="1"/>
    </xf>
    <xf numFmtId="171" fontId="14" fillId="5" borderId="44" xfId="0" applyNumberFormat="1" applyFont="1" applyFill="1" applyBorder="1" applyAlignment="1">
      <alignment horizontal="right" vertical="center" wrapText="1"/>
    </xf>
    <xf numFmtId="169" fontId="14" fillId="5" borderId="45" xfId="1" applyNumberFormat="1" applyFont="1" applyFill="1" applyBorder="1" applyAlignment="1">
      <alignment horizontal="right" wrapText="1"/>
    </xf>
    <xf numFmtId="169" fontId="14" fillId="5" borderId="46" xfId="1" applyNumberFormat="1" applyFont="1" applyFill="1" applyBorder="1" applyAlignment="1">
      <alignment horizontal="right" wrapText="1"/>
    </xf>
    <xf numFmtId="168" fontId="28" fillId="0" borderId="18" xfId="0" applyNumberFormat="1" applyFont="1" applyFill="1" applyBorder="1" applyAlignment="1">
      <alignment horizontal="right" vertical="center" wrapText="1"/>
    </xf>
    <xf numFmtId="168" fontId="28" fillId="0" borderId="32" xfId="0" applyNumberFormat="1" applyFont="1" applyFill="1" applyBorder="1" applyAlignment="1">
      <alignment horizontal="right" vertical="center" wrapText="1"/>
    </xf>
    <xf numFmtId="49" fontId="4" fillId="0" borderId="47" xfId="0" applyNumberFormat="1" applyFont="1" applyFill="1" applyBorder="1" applyAlignment="1">
      <alignment horizontal="center" vertical="center"/>
    </xf>
    <xf numFmtId="0" fontId="15" fillId="5" borderId="49" xfId="0" applyFont="1" applyFill="1" applyBorder="1" applyAlignment="1">
      <alignment horizontal="left" vertical="center" wrapText="1"/>
    </xf>
    <xf numFmtId="0" fontId="4" fillId="5" borderId="50" xfId="0" applyFont="1" applyFill="1" applyBorder="1" applyAlignment="1">
      <alignment horizontal="center" vertical="center"/>
    </xf>
    <xf numFmtId="171" fontId="29" fillId="5" borderId="49" xfId="0" applyNumberFormat="1" applyFont="1" applyFill="1" applyBorder="1" applyAlignment="1">
      <alignment horizontal="right" vertical="center" wrapText="1"/>
    </xf>
    <xf numFmtId="171" fontId="30" fillId="5" borderId="51" xfId="0" applyNumberFormat="1" applyFont="1" applyFill="1" applyBorder="1" applyAlignment="1">
      <alignment horizontal="right" vertical="center" wrapText="1"/>
    </xf>
    <xf numFmtId="169" fontId="14" fillId="5" borderId="52" xfId="1" applyNumberFormat="1" applyFont="1" applyFill="1" applyBorder="1" applyAlignment="1">
      <alignment horizontal="right" wrapText="1"/>
    </xf>
    <xf numFmtId="169" fontId="14" fillId="5" borderId="53" xfId="1" applyNumberFormat="1" applyFont="1" applyFill="1" applyBorder="1" applyAlignment="1">
      <alignment horizontal="right" wrapText="1"/>
    </xf>
    <xf numFmtId="0" fontId="4" fillId="0" borderId="15" xfId="0" applyFont="1" applyFill="1" applyBorder="1" applyAlignment="1">
      <alignment horizontal="center" vertical="center"/>
    </xf>
    <xf numFmtId="0" fontId="15" fillId="0" borderId="55" xfId="0" applyFont="1" applyFill="1" applyBorder="1" applyAlignment="1">
      <alignment horizontal="left" vertical="center" wrapText="1"/>
    </xf>
    <xf numFmtId="171" fontId="15" fillId="0" borderId="18" xfId="0" applyNumberFormat="1" applyFont="1" applyFill="1" applyBorder="1" applyAlignment="1">
      <alignment horizontal="right" vertical="center" wrapText="1"/>
    </xf>
    <xf numFmtId="170" fontId="14" fillId="0" borderId="32" xfId="0" applyNumberFormat="1" applyFont="1" applyFill="1" applyBorder="1" applyAlignment="1">
      <alignment horizontal="righ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center" vertical="center"/>
    </xf>
    <xf numFmtId="171" fontId="15" fillId="0" borderId="21" xfId="0" applyNumberFormat="1" applyFont="1" applyFill="1" applyBorder="1" applyAlignment="1">
      <alignment horizontal="right" vertical="center" wrapText="1"/>
    </xf>
    <xf numFmtId="170" fontId="14" fillId="0" borderId="12" xfId="0" applyNumberFormat="1" applyFont="1" applyFill="1" applyBorder="1" applyAlignment="1">
      <alignment horizontal="right" vertical="center" wrapText="1"/>
    </xf>
    <xf numFmtId="169" fontId="15" fillId="0" borderId="13" xfId="3" applyNumberFormat="1" applyFont="1" applyFill="1" applyBorder="1" applyAlignment="1">
      <alignment horizontal="right" vertical="center" wrapText="1"/>
    </xf>
    <xf numFmtId="169" fontId="14" fillId="0" borderId="14" xfId="1" applyNumberFormat="1" applyFont="1" applyFill="1" applyBorder="1" applyAlignment="1">
      <alignment horizontal="right" wrapText="1"/>
    </xf>
    <xf numFmtId="171" fontId="24" fillId="0" borderId="21" xfId="0" applyNumberFormat="1" applyFont="1" applyFill="1" applyBorder="1" applyAlignment="1">
      <alignment horizontal="right" vertical="center" wrapText="1"/>
    </xf>
    <xf numFmtId="170" fontId="18" fillId="0" borderId="12" xfId="0" applyNumberFormat="1" applyFont="1" applyFill="1" applyBorder="1" applyAlignment="1">
      <alignment horizontal="right" vertical="center" wrapText="1"/>
    </xf>
    <xf numFmtId="0" fontId="15" fillId="3" borderId="27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center" vertical="center"/>
    </xf>
    <xf numFmtId="171" fontId="15" fillId="3" borderId="27" xfId="0" applyNumberFormat="1" applyFont="1" applyFill="1" applyBorder="1" applyAlignment="1">
      <alignment horizontal="right" vertical="center" wrapText="1"/>
    </xf>
    <xf numFmtId="171" fontId="14" fillId="3" borderId="28" xfId="0" applyNumberFormat="1" applyFont="1" applyFill="1" applyBorder="1" applyAlignment="1">
      <alignment horizontal="right" vertical="center" wrapText="1"/>
    </xf>
    <xf numFmtId="169" fontId="15" fillId="3" borderId="29" xfId="3" applyNumberFormat="1" applyFont="1" applyFill="1" applyBorder="1" applyAlignment="1">
      <alignment horizontal="right" vertical="center" wrapText="1"/>
    </xf>
    <xf numFmtId="169" fontId="14" fillId="3" borderId="30" xfId="1" applyNumberFormat="1" applyFont="1" applyFill="1" applyBorder="1" applyAlignment="1">
      <alignment horizontal="right" wrapText="1"/>
    </xf>
    <xf numFmtId="0" fontId="4" fillId="0" borderId="34" xfId="0" applyFont="1" applyFill="1" applyBorder="1" applyAlignment="1">
      <alignment horizontal="center" vertical="center"/>
    </xf>
    <xf numFmtId="171" fontId="24" fillId="0" borderId="18" xfId="0" applyNumberFormat="1" applyFont="1" applyFill="1" applyBorder="1" applyAlignment="1">
      <alignment horizontal="right" vertical="center" wrapText="1"/>
    </xf>
    <xf numFmtId="170" fontId="18" fillId="0" borderId="32" xfId="0" applyNumberFormat="1" applyFont="1" applyFill="1" applyBorder="1" applyAlignment="1">
      <alignment horizontal="right" vertical="center" wrapText="1"/>
    </xf>
    <xf numFmtId="173" fontId="15" fillId="0" borderId="17" xfId="3" applyNumberFormat="1" applyFont="1" applyFill="1" applyBorder="1" applyAlignment="1">
      <alignment horizontal="right" vertical="center" wrapText="1"/>
    </xf>
    <xf numFmtId="171" fontId="19" fillId="0" borderId="21" xfId="0" applyNumberFormat="1" applyFont="1" applyFill="1" applyBorder="1" applyAlignment="1">
      <alignment horizontal="right" vertical="center" wrapText="1"/>
    </xf>
    <xf numFmtId="170" fontId="19" fillId="0" borderId="12" xfId="0" applyNumberFormat="1" applyFont="1" applyFill="1" applyBorder="1" applyAlignment="1">
      <alignment horizontal="right" vertical="center" wrapText="1"/>
    </xf>
    <xf numFmtId="171" fontId="19" fillId="3" borderId="27" xfId="0" applyNumberFormat="1" applyFont="1" applyFill="1" applyBorder="1" applyAlignment="1">
      <alignment horizontal="right" vertical="center" wrapText="1"/>
    </xf>
    <xf numFmtId="171" fontId="19" fillId="3" borderId="28" xfId="0" applyNumberFormat="1" applyFont="1" applyFill="1" applyBorder="1" applyAlignment="1">
      <alignment horizontal="right" vertical="center" wrapText="1"/>
    </xf>
    <xf numFmtId="4" fontId="13" fillId="8" borderId="56" xfId="0" applyNumberFormat="1" applyFont="1" applyFill="1" applyBorder="1" applyAlignment="1">
      <alignment horizontal="left" vertical="center" indent="3"/>
    </xf>
    <xf numFmtId="4" fontId="5" fillId="8" borderId="23" xfId="0" applyNumberFormat="1" applyFont="1" applyFill="1" applyBorder="1" applyAlignment="1">
      <alignment horizontal="right"/>
    </xf>
    <xf numFmtId="4" fontId="5" fillId="8" borderId="13" xfId="0" applyNumberFormat="1" applyFont="1" applyFill="1" applyBorder="1" applyAlignment="1">
      <alignment horizontal="right"/>
    </xf>
    <xf numFmtId="4" fontId="4" fillId="1" borderId="57" xfId="0" applyNumberFormat="1" applyFont="1" applyFill="1" applyBorder="1" applyAlignment="1">
      <alignment horizontal="right"/>
    </xf>
    <xf numFmtId="4" fontId="15" fillId="1" borderId="18" xfId="0" applyNumberFormat="1" applyFont="1" applyFill="1" applyBorder="1" applyAlignment="1">
      <alignment horizontal="right"/>
    </xf>
    <xf numFmtId="171" fontId="5" fillId="0" borderId="0" xfId="2" applyNumberFormat="1" applyFont="1"/>
    <xf numFmtId="4" fontId="15" fillId="1" borderId="17" xfId="0" applyNumberFormat="1" applyFont="1" applyFill="1" applyBorder="1" applyAlignment="1">
      <alignment horizontal="right"/>
    </xf>
    <xf numFmtId="171" fontId="15" fillId="1" borderId="32" xfId="0" applyNumberFormat="1" applyFont="1" applyFill="1" applyBorder="1" applyAlignment="1">
      <alignment horizontal="right" wrapText="1"/>
    </xf>
    <xf numFmtId="4" fontId="15" fillId="1" borderId="33" xfId="0" applyNumberFormat="1" applyFont="1" applyFill="1" applyBorder="1" applyAlignment="1">
      <alignment horizontal="right"/>
    </xf>
    <xf numFmtId="49" fontId="11" fillId="5" borderId="22" xfId="2" applyNumberFormat="1" applyFont="1" applyFill="1" applyBorder="1" applyAlignment="1">
      <alignment horizontal="center" vertical="center"/>
    </xf>
    <xf numFmtId="0" fontId="9" fillId="0" borderId="23" xfId="2" applyFont="1" applyBorder="1" applyAlignment="1">
      <alignment horizontal="center"/>
    </xf>
    <xf numFmtId="171" fontId="14" fillId="0" borderId="21" xfId="2" applyNumberFormat="1" applyFont="1" applyBorder="1" applyAlignment="1">
      <alignment horizontal="right" wrapText="1"/>
    </xf>
    <xf numFmtId="171" fontId="14" fillId="0" borderId="12" xfId="2" applyNumberFormat="1" applyFont="1" applyBorder="1" applyAlignment="1">
      <alignment horizontal="right" wrapText="1"/>
    </xf>
    <xf numFmtId="169" fontId="15" fillId="0" borderId="14" xfId="3" applyNumberFormat="1" applyFont="1" applyFill="1" applyBorder="1" applyAlignment="1">
      <alignment horizontal="right" vertical="center" wrapText="1"/>
    </xf>
    <xf numFmtId="0" fontId="6" fillId="0" borderId="0" xfId="2" applyFont="1" applyBorder="1"/>
    <xf numFmtId="0" fontId="6" fillId="0" borderId="0" xfId="2" applyFont="1"/>
    <xf numFmtId="49" fontId="4" fillId="5" borderId="22" xfId="2" applyNumberFormat="1" applyFont="1" applyFill="1" applyBorder="1" applyAlignment="1">
      <alignment horizontal="center" vertical="center"/>
    </xf>
    <xf numFmtId="0" fontId="4" fillId="5" borderId="23" xfId="2" applyFont="1" applyFill="1" applyBorder="1" applyAlignment="1">
      <alignment horizontal="center"/>
    </xf>
    <xf numFmtId="171" fontId="15" fillId="5" borderId="21" xfId="2" applyNumberFormat="1" applyFont="1" applyFill="1" applyBorder="1" applyAlignment="1">
      <alignment horizontal="right" wrapText="1"/>
    </xf>
    <xf numFmtId="171" fontId="14" fillId="5" borderId="12" xfId="2" applyNumberFormat="1" applyFont="1" applyFill="1" applyBorder="1" applyAlignment="1">
      <alignment horizontal="right" wrapText="1"/>
    </xf>
    <xf numFmtId="169" fontId="15" fillId="5" borderId="13" xfId="2" applyNumberFormat="1" applyFont="1" applyFill="1" applyBorder="1" applyAlignment="1">
      <alignment horizontal="right" wrapText="1"/>
    </xf>
    <xf numFmtId="169" fontId="15" fillId="5" borderId="14" xfId="2" applyNumberFormat="1" applyFont="1" applyFill="1" applyBorder="1" applyAlignment="1">
      <alignment wrapText="1"/>
    </xf>
    <xf numFmtId="0" fontId="15" fillId="5" borderId="23" xfId="2" applyFont="1" applyFill="1" applyBorder="1" applyAlignment="1">
      <alignment horizontal="left" vertical="center" indent="5"/>
    </xf>
    <xf numFmtId="0" fontId="15" fillId="5" borderId="13" xfId="2" applyFont="1" applyFill="1" applyBorder="1" applyAlignment="1">
      <alignment horizontal="left" vertical="center" indent="5"/>
    </xf>
    <xf numFmtId="49" fontId="11" fillId="7" borderId="22" xfId="2" applyNumberFormat="1" applyFont="1" applyFill="1" applyBorder="1" applyAlignment="1">
      <alignment horizontal="center" vertical="center"/>
    </xf>
    <xf numFmtId="0" fontId="9" fillId="0" borderId="23" xfId="2" applyFont="1" applyFill="1" applyBorder="1" applyAlignment="1">
      <alignment horizontal="center"/>
    </xf>
    <xf numFmtId="171" fontId="14" fillId="0" borderId="21" xfId="2" applyNumberFormat="1" applyFont="1" applyFill="1" applyBorder="1" applyAlignment="1">
      <alignment horizontal="right" wrapText="1"/>
    </xf>
    <xf numFmtId="171" fontId="14" fillId="0" borderId="12" xfId="2" applyNumberFormat="1" applyFont="1" applyFill="1" applyBorder="1" applyAlignment="1">
      <alignment horizontal="right" wrapText="1"/>
    </xf>
    <xf numFmtId="0" fontId="6" fillId="0" borderId="0" xfId="2" applyFont="1" applyFill="1" applyBorder="1"/>
    <xf numFmtId="0" fontId="6" fillId="0" borderId="0" xfId="2" applyFont="1" applyFill="1"/>
    <xf numFmtId="49" fontId="9" fillId="7" borderId="22" xfId="2" applyNumberFormat="1" applyFont="1" applyFill="1" applyBorder="1" applyAlignment="1">
      <alignment horizontal="center" vertical="center"/>
    </xf>
    <xf numFmtId="0" fontId="31" fillId="9" borderId="23" xfId="2" applyFont="1" applyFill="1" applyBorder="1" applyAlignment="1">
      <alignment horizontal="center"/>
    </xf>
    <xf numFmtId="171" fontId="18" fillId="9" borderId="21" xfId="2" applyNumberFormat="1" applyFont="1" applyFill="1" applyBorder="1" applyAlignment="1">
      <alignment horizontal="right" wrapText="1"/>
    </xf>
    <xf numFmtId="171" fontId="18" fillId="9" borderId="12" xfId="2" applyNumberFormat="1" applyFont="1" applyFill="1" applyBorder="1" applyAlignment="1">
      <alignment horizontal="right" wrapText="1"/>
    </xf>
    <xf numFmtId="169" fontId="20" fillId="9" borderId="13" xfId="2" applyNumberFormat="1" applyFont="1" applyFill="1" applyBorder="1" applyAlignment="1">
      <alignment horizontal="right" wrapText="1"/>
    </xf>
    <xf numFmtId="169" fontId="20" fillId="9" borderId="14" xfId="2" applyNumberFormat="1" applyFont="1" applyFill="1" applyBorder="1" applyAlignment="1">
      <alignment wrapText="1"/>
    </xf>
    <xf numFmtId="49" fontId="4" fillId="7" borderId="22" xfId="2" applyNumberFormat="1" applyFont="1" applyFill="1" applyBorder="1" applyAlignment="1">
      <alignment horizontal="center" vertical="center"/>
    </xf>
    <xf numFmtId="4" fontId="4" fillId="7" borderId="23" xfId="2" applyNumberFormat="1" applyFont="1" applyFill="1" applyBorder="1" applyAlignment="1">
      <alignment horizontal="center"/>
    </xf>
    <xf numFmtId="171" fontId="15" fillId="7" borderId="21" xfId="2" applyNumberFormat="1" applyFont="1" applyFill="1" applyBorder="1" applyAlignment="1">
      <alignment horizontal="right" wrapText="1"/>
    </xf>
    <xf numFmtId="171" fontId="14" fillId="7" borderId="12" xfId="2" applyNumberFormat="1" applyFont="1" applyFill="1" applyBorder="1" applyAlignment="1">
      <alignment horizontal="right" wrapText="1"/>
    </xf>
    <xf numFmtId="169" fontId="15" fillId="7" borderId="13" xfId="2" applyNumberFormat="1" applyFont="1" applyFill="1" applyBorder="1" applyAlignment="1">
      <alignment horizontal="right" wrapText="1"/>
    </xf>
    <xf numFmtId="169" fontId="15" fillId="7" borderId="14" xfId="2" applyNumberFormat="1" applyFont="1" applyFill="1" applyBorder="1" applyAlignment="1">
      <alignment wrapText="1"/>
    </xf>
    <xf numFmtId="4" fontId="31" fillId="9" borderId="23" xfId="2" applyNumberFormat="1" applyFont="1" applyFill="1" applyBorder="1" applyAlignment="1">
      <alignment horizontal="center"/>
    </xf>
    <xf numFmtId="49" fontId="11" fillId="10" borderId="22" xfId="2" applyNumberFormat="1" applyFont="1" applyFill="1" applyBorder="1" applyAlignment="1">
      <alignment horizontal="center" vertical="center"/>
    </xf>
    <xf numFmtId="171" fontId="14" fillId="0" borderId="58" xfId="2" applyNumberFormat="1" applyFont="1" applyBorder="1" applyAlignment="1">
      <alignment horizontal="right" wrapText="1"/>
    </xf>
    <xf numFmtId="169" fontId="15" fillId="0" borderId="22" xfId="3" applyNumberFormat="1" applyFont="1" applyFill="1" applyBorder="1" applyAlignment="1">
      <alignment horizontal="right" vertical="center" wrapText="1"/>
    </xf>
    <xf numFmtId="49" fontId="4" fillId="10" borderId="22" xfId="2" applyNumberFormat="1" applyFont="1" applyFill="1" applyBorder="1" applyAlignment="1">
      <alignment horizontal="center" vertical="center"/>
    </xf>
    <xf numFmtId="0" fontId="9" fillId="10" borderId="23" xfId="2" applyFont="1" applyFill="1" applyBorder="1" applyAlignment="1">
      <alignment horizontal="center"/>
    </xf>
    <xf numFmtId="171" fontId="15" fillId="10" borderId="21" xfId="2" applyNumberFormat="1" applyFont="1" applyFill="1" applyBorder="1" applyAlignment="1">
      <alignment horizontal="right" wrapText="1"/>
    </xf>
    <xf numFmtId="171" fontId="14" fillId="10" borderId="58" xfId="2" applyNumberFormat="1" applyFont="1" applyFill="1" applyBorder="1" applyAlignment="1">
      <alignment horizontal="right" wrapText="1"/>
    </xf>
    <xf numFmtId="169" fontId="15" fillId="10" borderId="22" xfId="3" applyNumberFormat="1" applyFont="1" applyFill="1" applyBorder="1" applyAlignment="1">
      <alignment horizontal="right" vertical="center" wrapText="1"/>
    </xf>
    <xf numFmtId="169" fontId="15" fillId="10" borderId="14" xfId="3" applyNumberFormat="1" applyFont="1" applyFill="1" applyBorder="1" applyAlignment="1">
      <alignment horizontal="right" vertical="center" wrapText="1"/>
    </xf>
    <xf numFmtId="49" fontId="11" fillId="0" borderId="22" xfId="2" applyNumberFormat="1" applyFont="1" applyBorder="1" applyAlignment="1">
      <alignment horizontal="center" vertical="center"/>
    </xf>
    <xf numFmtId="171" fontId="14" fillId="0" borderId="58" xfId="2" applyNumberFormat="1" applyFont="1" applyFill="1" applyBorder="1" applyAlignment="1">
      <alignment horizontal="right" wrapText="1"/>
    </xf>
    <xf numFmtId="49" fontId="4" fillId="3" borderId="22" xfId="2" applyNumberFormat="1" applyFont="1" applyFill="1" applyBorder="1" applyAlignment="1">
      <alignment horizontal="center" vertical="center"/>
    </xf>
    <xf numFmtId="0" fontId="4" fillId="3" borderId="23" xfId="2" applyFont="1" applyFill="1" applyBorder="1" applyAlignment="1">
      <alignment horizontal="center"/>
    </xf>
    <xf numFmtId="171" fontId="15" fillId="3" borderId="21" xfId="2" applyNumberFormat="1" applyFont="1" applyFill="1" applyBorder="1" applyAlignment="1">
      <alignment horizontal="right" wrapText="1"/>
    </xf>
    <xf numFmtId="171" fontId="14" fillId="3" borderId="12" xfId="2" applyNumberFormat="1" applyFont="1" applyFill="1" applyBorder="1" applyAlignment="1">
      <alignment horizontal="right" wrapText="1"/>
    </xf>
    <xf numFmtId="169" fontId="15" fillId="3" borderId="22" xfId="3" applyNumberFormat="1" applyFont="1" applyFill="1" applyBorder="1" applyAlignment="1">
      <alignment horizontal="right" vertical="center" wrapText="1"/>
    </xf>
    <xf numFmtId="169" fontId="15" fillId="3" borderId="14" xfId="3" applyNumberFormat="1" applyFont="1" applyFill="1" applyBorder="1" applyAlignment="1">
      <alignment horizontal="right" vertical="center" wrapText="1"/>
    </xf>
    <xf numFmtId="171" fontId="15" fillId="0" borderId="21" xfId="2" applyNumberFormat="1" applyFont="1" applyFill="1" applyBorder="1" applyAlignment="1">
      <alignment horizontal="right" wrapText="1"/>
    </xf>
    <xf numFmtId="49" fontId="11" fillId="0" borderId="22" xfId="2" applyNumberFormat="1" applyFont="1" applyFill="1" applyBorder="1" applyAlignment="1">
      <alignment horizontal="center" vertical="center"/>
    </xf>
    <xf numFmtId="174" fontId="14" fillId="0" borderId="21" xfId="2" applyNumberFormat="1" applyFont="1" applyBorder="1" applyAlignment="1">
      <alignment horizontal="right" wrapText="1"/>
    </xf>
    <xf numFmtId="49" fontId="11" fillId="5" borderId="58" xfId="2" applyNumberFormat="1" applyFont="1" applyFill="1" applyBorder="1" applyAlignment="1">
      <alignment horizontal="center" vertical="center"/>
    </xf>
    <xf numFmtId="0" fontId="33" fillId="9" borderId="23" xfId="2" applyFont="1" applyFill="1" applyBorder="1" applyAlignment="1">
      <alignment horizontal="center"/>
    </xf>
    <xf numFmtId="169" fontId="24" fillId="9" borderId="13" xfId="3" applyNumberFormat="1" applyFont="1" applyFill="1" applyBorder="1" applyAlignment="1">
      <alignment horizontal="right" vertical="center" wrapText="1"/>
    </xf>
    <xf numFmtId="169" fontId="24" fillId="9" borderId="14" xfId="3" applyNumberFormat="1" applyFont="1" applyFill="1" applyBorder="1" applyAlignment="1">
      <alignment horizontal="right" vertical="center" wrapText="1"/>
    </xf>
    <xf numFmtId="49" fontId="11" fillId="6" borderId="22" xfId="2" applyNumberFormat="1" applyFont="1" applyFill="1" applyBorder="1" applyAlignment="1">
      <alignment horizontal="center" vertical="center"/>
    </xf>
    <xf numFmtId="49" fontId="4" fillId="6" borderId="22" xfId="2" applyNumberFormat="1" applyFont="1" applyFill="1" applyBorder="1" applyAlignment="1">
      <alignment horizontal="center" vertical="center"/>
    </xf>
    <xf numFmtId="0" fontId="4" fillId="6" borderId="23" xfId="2" applyFont="1" applyFill="1" applyBorder="1" applyAlignment="1">
      <alignment horizontal="center"/>
    </xf>
    <xf numFmtId="171" fontId="15" fillId="6" borderId="21" xfId="2" applyNumberFormat="1" applyFont="1" applyFill="1" applyBorder="1" applyAlignment="1">
      <alignment horizontal="right" wrapText="1"/>
    </xf>
    <xf numFmtId="171" fontId="14" fillId="6" borderId="12" xfId="2" applyNumberFormat="1" applyFont="1" applyFill="1" applyBorder="1" applyAlignment="1">
      <alignment horizontal="right" wrapText="1"/>
    </xf>
    <xf numFmtId="169" fontId="15" fillId="6" borderId="13" xfId="2" applyNumberFormat="1" applyFont="1" applyFill="1" applyBorder="1" applyAlignment="1">
      <alignment horizontal="right" wrapText="1"/>
    </xf>
    <xf numFmtId="169" fontId="15" fillId="6" borderId="14" xfId="2" applyNumberFormat="1" applyFont="1" applyFill="1" applyBorder="1" applyAlignment="1">
      <alignment wrapText="1"/>
    </xf>
    <xf numFmtId="49" fontId="11" fillId="3" borderId="58" xfId="2" applyNumberFormat="1" applyFont="1" applyFill="1" applyBorder="1" applyAlignment="1">
      <alignment horizontal="center" vertical="center"/>
    </xf>
    <xf numFmtId="169" fontId="15" fillId="3" borderId="13" xfId="2" applyNumberFormat="1" applyFont="1" applyFill="1" applyBorder="1" applyAlignment="1">
      <alignment horizontal="right" wrapText="1"/>
    </xf>
    <xf numFmtId="169" fontId="15" fillId="3" borderId="14" xfId="2" applyNumberFormat="1" applyFont="1" applyFill="1" applyBorder="1" applyAlignment="1">
      <alignment wrapText="1"/>
    </xf>
    <xf numFmtId="49" fontId="11" fillId="3" borderId="22" xfId="2" applyNumberFormat="1" applyFont="1" applyFill="1" applyBorder="1" applyAlignment="1">
      <alignment horizontal="center" vertical="center"/>
    </xf>
    <xf numFmtId="171" fontId="24" fillId="9" borderId="21" xfId="2" applyNumberFormat="1" applyFont="1" applyFill="1" applyBorder="1" applyAlignment="1">
      <alignment horizontal="right" wrapText="1"/>
    </xf>
    <xf numFmtId="4" fontId="4" fillId="9" borderId="23" xfId="2" applyNumberFormat="1" applyFont="1" applyFill="1" applyBorder="1" applyAlignment="1">
      <alignment horizontal="center"/>
    </xf>
    <xf numFmtId="171" fontId="14" fillId="9" borderId="12" xfId="2" applyNumberFormat="1" applyFont="1" applyFill="1" applyBorder="1" applyAlignment="1">
      <alignment horizontal="right" wrapText="1"/>
    </xf>
    <xf numFmtId="169" fontId="15" fillId="9" borderId="13" xfId="2" applyNumberFormat="1" applyFont="1" applyFill="1" applyBorder="1" applyAlignment="1">
      <alignment horizontal="right" wrapText="1"/>
    </xf>
    <xf numFmtId="169" fontId="15" fillId="9" borderId="14" xfId="2" applyNumberFormat="1" applyFont="1" applyFill="1" applyBorder="1" applyAlignment="1">
      <alignment wrapText="1"/>
    </xf>
    <xf numFmtId="4" fontId="4" fillId="3" borderId="23" xfId="2" applyNumberFormat="1" applyFont="1" applyFill="1" applyBorder="1" applyAlignment="1">
      <alignment horizontal="center"/>
    </xf>
    <xf numFmtId="49" fontId="11" fillId="11" borderId="22" xfId="2" applyNumberFormat="1" applyFont="1" applyFill="1" applyBorder="1" applyAlignment="1">
      <alignment horizontal="center" vertical="center"/>
    </xf>
    <xf numFmtId="0" fontId="9" fillId="11" borderId="23" xfId="2" applyFont="1" applyFill="1" applyBorder="1" applyAlignment="1">
      <alignment horizontal="center"/>
    </xf>
    <xf numFmtId="171" fontId="14" fillId="11" borderId="21" xfId="2" applyNumberFormat="1" applyFont="1" applyFill="1" applyBorder="1" applyAlignment="1">
      <alignment horizontal="right" wrapText="1"/>
    </xf>
    <xf numFmtId="171" fontId="5" fillId="11" borderId="0" xfId="2" applyNumberFormat="1" applyFont="1" applyFill="1"/>
    <xf numFmtId="169" fontId="15" fillId="11" borderId="13" xfId="3" applyNumberFormat="1" applyFont="1" applyFill="1" applyBorder="1" applyAlignment="1">
      <alignment horizontal="right" vertical="center" wrapText="1"/>
    </xf>
    <xf numFmtId="169" fontId="15" fillId="11" borderId="14" xfId="3" applyNumberFormat="1" applyFont="1" applyFill="1" applyBorder="1" applyAlignment="1">
      <alignment horizontal="right" vertical="center" wrapText="1"/>
    </xf>
    <xf numFmtId="0" fontId="6" fillId="11" borderId="0" xfId="2" applyFont="1" applyFill="1" applyBorder="1"/>
    <xf numFmtId="0" fontId="6" fillId="11" borderId="0" xfId="2" applyFont="1" applyFill="1"/>
    <xf numFmtId="49" fontId="5" fillId="11" borderId="22" xfId="2" applyNumberFormat="1" applyFont="1" applyFill="1" applyBorder="1" applyAlignment="1">
      <alignment horizontal="center" vertical="center"/>
    </xf>
    <xf numFmtId="0" fontId="4" fillId="11" borderId="23" xfId="2" applyFont="1" applyFill="1" applyBorder="1" applyAlignment="1">
      <alignment horizontal="center"/>
    </xf>
    <xf numFmtId="171" fontId="15" fillId="11" borderId="21" xfId="2" applyNumberFormat="1" applyFont="1" applyFill="1" applyBorder="1" applyAlignment="1">
      <alignment horizontal="right" wrapText="1"/>
    </xf>
    <xf numFmtId="169" fontId="15" fillId="11" borderId="13" xfId="2" applyNumberFormat="1" applyFont="1" applyFill="1" applyBorder="1" applyAlignment="1">
      <alignment horizontal="right" wrapText="1"/>
    </xf>
    <xf numFmtId="169" fontId="15" fillId="11" borderId="14" xfId="2" applyNumberFormat="1" applyFont="1" applyFill="1" applyBorder="1" applyAlignment="1">
      <alignment wrapText="1"/>
    </xf>
    <xf numFmtId="0" fontId="20" fillId="11" borderId="23" xfId="2" applyFont="1" applyFill="1" applyBorder="1" applyAlignment="1">
      <alignment horizontal="left" vertical="center"/>
    </xf>
    <xf numFmtId="0" fontId="34" fillId="11" borderId="13" xfId="2" applyFont="1" applyFill="1" applyBorder="1" applyAlignment="1">
      <alignment horizontal="left" vertical="center"/>
    </xf>
    <xf numFmtId="0" fontId="21" fillId="11" borderId="23" xfId="2" applyFont="1" applyFill="1" applyBorder="1" applyAlignment="1">
      <alignment horizontal="center"/>
    </xf>
    <xf numFmtId="171" fontId="20" fillId="11" borderId="21" xfId="2" applyNumberFormat="1" applyFont="1" applyFill="1" applyBorder="1" applyAlignment="1">
      <alignment horizontal="right" wrapText="1"/>
    </xf>
    <xf numFmtId="169" fontId="20" fillId="11" borderId="13" xfId="2" applyNumberFormat="1" applyFont="1" applyFill="1" applyBorder="1" applyAlignment="1">
      <alignment horizontal="right" wrapText="1"/>
    </xf>
    <xf numFmtId="169" fontId="20" fillId="11" borderId="14" xfId="2" applyNumberFormat="1" applyFont="1" applyFill="1" applyBorder="1" applyAlignment="1">
      <alignment wrapText="1"/>
    </xf>
    <xf numFmtId="49" fontId="11" fillId="6" borderId="58" xfId="2" applyNumberFormat="1" applyFont="1" applyFill="1" applyBorder="1" applyAlignment="1">
      <alignment horizontal="center" vertical="center"/>
    </xf>
    <xf numFmtId="4" fontId="4" fillId="6" borderId="23" xfId="2" applyNumberFormat="1" applyFont="1" applyFill="1" applyBorder="1" applyAlignment="1">
      <alignment horizontal="center"/>
    </xf>
    <xf numFmtId="49" fontId="9" fillId="6" borderId="22" xfId="2" applyNumberFormat="1" applyFont="1" applyFill="1" applyBorder="1" applyAlignment="1">
      <alignment horizontal="center" vertical="center"/>
    </xf>
    <xf numFmtId="0" fontId="9" fillId="6" borderId="23" xfId="2" applyFont="1" applyFill="1" applyBorder="1" applyAlignment="1">
      <alignment horizontal="center"/>
    </xf>
    <xf numFmtId="171" fontId="18" fillId="6" borderId="21" xfId="2" applyNumberFormat="1" applyFont="1" applyFill="1" applyBorder="1" applyAlignment="1">
      <alignment horizontal="right" wrapText="1"/>
    </xf>
    <xf numFmtId="49" fontId="5" fillId="5" borderId="22" xfId="2" applyNumberFormat="1" applyFont="1" applyFill="1" applyBorder="1" applyAlignment="1">
      <alignment horizontal="center" vertical="center"/>
    </xf>
    <xf numFmtId="0" fontId="4" fillId="5" borderId="20" xfId="2" applyFont="1" applyFill="1" applyBorder="1" applyAlignment="1">
      <alignment horizontal="center"/>
    </xf>
    <xf numFmtId="171" fontId="15" fillId="5" borderId="13" xfId="2" applyNumberFormat="1" applyFont="1" applyFill="1" applyBorder="1" applyAlignment="1">
      <alignment horizontal="right" wrapText="1"/>
    </xf>
    <xf numFmtId="169" fontId="15" fillId="5" borderId="59" xfId="2" applyNumberFormat="1" applyFont="1" applyFill="1" applyBorder="1" applyAlignment="1">
      <alignment horizontal="right" wrapText="1"/>
    </xf>
    <xf numFmtId="171" fontId="15" fillId="5" borderId="12" xfId="2" applyNumberFormat="1" applyFont="1" applyFill="1" applyBorder="1" applyAlignment="1">
      <alignment horizontal="right" wrapText="1"/>
    </xf>
    <xf numFmtId="169" fontId="15" fillId="5" borderId="59" xfId="2" applyNumberFormat="1" applyFont="1" applyFill="1" applyBorder="1" applyAlignment="1">
      <alignment wrapText="1"/>
    </xf>
    <xf numFmtId="0" fontId="4" fillId="5" borderId="21" xfId="2" applyFont="1" applyFill="1" applyBorder="1" applyAlignment="1">
      <alignment horizontal="center"/>
    </xf>
    <xf numFmtId="49" fontId="5" fillId="5" borderId="58" xfId="2" applyNumberFormat="1" applyFont="1" applyFill="1" applyBorder="1" applyAlignment="1">
      <alignment horizontal="center" vertical="center"/>
    </xf>
    <xf numFmtId="49" fontId="5" fillId="0" borderId="58" xfId="2" applyNumberFormat="1" applyFont="1" applyFill="1" applyBorder="1" applyAlignment="1">
      <alignment horizontal="center" vertical="center"/>
    </xf>
    <xf numFmtId="0" fontId="4" fillId="0" borderId="20" xfId="2" applyFont="1" applyFill="1" applyBorder="1" applyAlignment="1">
      <alignment horizontal="center"/>
    </xf>
    <xf numFmtId="171" fontId="15" fillId="0" borderId="12" xfId="2" applyNumberFormat="1" applyFont="1" applyFill="1" applyBorder="1" applyAlignment="1">
      <alignment horizontal="right" wrapText="1"/>
    </xf>
    <xf numFmtId="171" fontId="15" fillId="0" borderId="13" xfId="2" applyNumberFormat="1" applyFont="1" applyFill="1" applyBorder="1" applyAlignment="1">
      <alignment horizontal="right" wrapText="1"/>
    </xf>
    <xf numFmtId="169" fontId="15" fillId="0" borderId="59" xfId="2" applyNumberFormat="1" applyFont="1" applyFill="1" applyBorder="1" applyAlignment="1">
      <alignment wrapText="1"/>
    </xf>
    <xf numFmtId="49" fontId="9" fillId="9" borderId="22" xfId="0" applyNumberFormat="1" applyFont="1" applyFill="1" applyBorder="1" applyAlignment="1">
      <alignment horizontal="center" vertical="center"/>
    </xf>
    <xf numFmtId="0" fontId="9" fillId="9" borderId="20" xfId="0" applyFont="1" applyFill="1" applyBorder="1" applyAlignment="1">
      <alignment horizontal="center" vertical="center"/>
    </xf>
    <xf numFmtId="171" fontId="14" fillId="9" borderId="21" xfId="1" applyNumberFormat="1" applyFont="1" applyFill="1" applyBorder="1" applyAlignment="1">
      <alignment horizontal="right" vertical="center" wrapText="1"/>
    </xf>
    <xf numFmtId="171" fontId="14" fillId="9" borderId="12" xfId="1" applyNumberFormat="1" applyFont="1" applyFill="1" applyBorder="1" applyAlignment="1">
      <alignment horizontal="right" vertical="center" wrapText="1"/>
    </xf>
    <xf numFmtId="166" fontId="14" fillId="9" borderId="13" xfId="1" applyNumberFormat="1" applyFont="1" applyFill="1" applyBorder="1" applyAlignment="1">
      <alignment horizontal="right" vertical="center" wrapText="1"/>
    </xf>
    <xf numFmtId="169" fontId="14" fillId="9" borderId="14" xfId="1" applyNumberFormat="1" applyFont="1" applyFill="1" applyBorder="1" applyAlignment="1">
      <alignment horizontal="right" vertical="center" wrapText="1"/>
    </xf>
    <xf numFmtId="171" fontId="36" fillId="0" borderId="0" xfId="0" applyNumberFormat="1" applyFont="1" applyBorder="1"/>
    <xf numFmtId="49" fontId="9" fillId="0" borderId="22" xfId="0" applyNumberFormat="1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166" fontId="24" fillId="0" borderId="21" xfId="0" applyNumberFormat="1" applyFont="1" applyBorder="1" applyAlignment="1">
      <alignment horizontal="right" vertical="center" wrapText="1"/>
    </xf>
    <xf numFmtId="166" fontId="24" fillId="0" borderId="12" xfId="0" applyNumberFormat="1" applyFont="1" applyBorder="1" applyAlignment="1">
      <alignment horizontal="right" vertical="center" wrapText="1"/>
    </xf>
    <xf numFmtId="175" fontId="14" fillId="0" borderId="13" xfId="1" applyNumberFormat="1" applyFont="1" applyBorder="1" applyAlignment="1">
      <alignment horizontal="right" vertical="center" wrapText="1"/>
    </xf>
    <xf numFmtId="175" fontId="14" fillId="0" borderId="14" xfId="1" applyNumberFormat="1" applyFont="1" applyBorder="1" applyAlignment="1">
      <alignment horizontal="right" vertical="center" wrapText="1"/>
    </xf>
    <xf numFmtId="166" fontId="15" fillId="0" borderId="21" xfId="0" applyNumberFormat="1" applyFont="1" applyBorder="1" applyAlignment="1">
      <alignment horizontal="right" vertical="center" wrapText="1"/>
    </xf>
    <xf numFmtId="166" fontId="15" fillId="0" borderId="12" xfId="0" applyNumberFormat="1" applyFont="1" applyBorder="1" applyAlignment="1">
      <alignment horizontal="right" vertical="center" wrapText="1"/>
    </xf>
    <xf numFmtId="49" fontId="37" fillId="0" borderId="34" xfId="0" applyNumberFormat="1" applyFont="1" applyBorder="1" applyAlignment="1">
      <alignment horizontal="center" vertical="center"/>
    </xf>
    <xf numFmtId="0" fontId="39" fillId="0" borderId="60" xfId="0" applyFont="1" applyBorder="1" applyAlignment="1">
      <alignment horizontal="center" vertical="center"/>
    </xf>
    <xf numFmtId="166" fontId="40" fillId="0" borderId="27" xfId="0" applyNumberFormat="1" applyFont="1" applyBorder="1" applyAlignment="1">
      <alignment horizontal="right" vertical="center" wrapText="1"/>
    </xf>
    <xf numFmtId="166" fontId="40" fillId="0" borderId="28" xfId="0" applyNumberFormat="1" applyFont="1" applyBorder="1" applyAlignment="1">
      <alignment horizontal="right" vertical="center" wrapText="1"/>
    </xf>
    <xf numFmtId="175" fontId="14" fillId="0" borderId="29" xfId="1" applyNumberFormat="1" applyFont="1" applyBorder="1" applyAlignment="1">
      <alignment horizontal="right" vertical="center" wrapText="1"/>
    </xf>
    <xf numFmtId="175" fontId="14" fillId="0" borderId="30" xfId="1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/>
    <xf numFmtId="165" fontId="4" fillId="0" borderId="0" xfId="1" applyFont="1" applyBorder="1"/>
    <xf numFmtId="49" fontId="5" fillId="0" borderId="22" xfId="2" applyNumberFormat="1" applyFont="1" applyFill="1" applyBorder="1" applyAlignment="1">
      <alignment horizontal="center" vertical="center"/>
    </xf>
    <xf numFmtId="169" fontId="5" fillId="0" borderId="0" xfId="2" applyNumberFormat="1" applyFont="1" applyFill="1" applyBorder="1" applyAlignment="1">
      <alignment wrapText="1"/>
    </xf>
    <xf numFmtId="49" fontId="9" fillId="3" borderId="22" xfId="0" applyNumberFormat="1" applyFont="1" applyFill="1" applyBorder="1" applyAlignment="1">
      <alignment horizontal="center" vertical="center"/>
    </xf>
    <xf numFmtId="0" fontId="9" fillId="3" borderId="20" xfId="0" applyFont="1" applyFill="1" applyBorder="1" applyAlignment="1">
      <alignment horizontal="center" vertical="center"/>
    </xf>
    <xf numFmtId="171" fontId="14" fillId="3" borderId="21" xfId="1" applyNumberFormat="1" applyFont="1" applyFill="1" applyBorder="1" applyAlignment="1">
      <alignment horizontal="right" vertical="center" wrapText="1"/>
    </xf>
    <xf numFmtId="170" fontId="14" fillId="3" borderId="13" xfId="1" applyNumberFormat="1" applyFont="1" applyFill="1" applyBorder="1" applyAlignment="1">
      <alignment horizontal="right" vertical="center" wrapText="1"/>
    </xf>
    <xf numFmtId="49" fontId="7" fillId="12" borderId="22" xfId="2" applyNumberFormat="1" applyFont="1" applyFill="1" applyBorder="1" applyAlignment="1">
      <alignment horizontal="center" vertical="center"/>
    </xf>
    <xf numFmtId="0" fontId="9" fillId="12" borderId="23" xfId="2" applyFont="1" applyFill="1" applyBorder="1" applyAlignment="1">
      <alignment horizontal="center"/>
    </xf>
    <xf numFmtId="171" fontId="14" fillId="12" borderId="21" xfId="2" applyNumberFormat="1" applyFont="1" applyFill="1" applyBorder="1" applyAlignment="1">
      <alignment horizontal="right" wrapText="1"/>
    </xf>
    <xf numFmtId="169" fontId="15" fillId="12" borderId="13" xfId="2" applyNumberFormat="1" applyFont="1" applyFill="1" applyBorder="1" applyAlignment="1">
      <alignment wrapText="1"/>
    </xf>
    <xf numFmtId="169" fontId="15" fillId="12" borderId="14" xfId="2" applyNumberFormat="1" applyFont="1" applyFill="1" applyBorder="1" applyAlignment="1">
      <alignment wrapText="1"/>
    </xf>
    <xf numFmtId="4" fontId="15" fillId="0" borderId="0" xfId="0" applyNumberFormat="1" applyFont="1" applyAlignment="1">
      <alignment horizontal="left"/>
    </xf>
    <xf numFmtId="0" fontId="15" fillId="0" borderId="0" xfId="0" applyFont="1" applyAlignment="1">
      <alignment horizontal="center" vertical="center"/>
    </xf>
    <xf numFmtId="0" fontId="41" fillId="0" borderId="0" xfId="0" applyFont="1"/>
    <xf numFmtId="4" fontId="15" fillId="0" borderId="0" xfId="0" applyNumberFormat="1" applyFont="1"/>
    <xf numFmtId="0" fontId="15" fillId="0" borderId="0" xfId="0" applyFont="1"/>
    <xf numFmtId="0" fontId="15" fillId="0" borderId="0" xfId="0" applyFont="1" applyBorder="1"/>
    <xf numFmtId="4" fontId="15" fillId="13" borderId="61" xfId="0" applyNumberFormat="1" applyFont="1" applyFill="1" applyBorder="1" applyAlignment="1">
      <alignment horizontal="left"/>
    </xf>
    <xf numFmtId="0" fontId="15" fillId="13" borderId="61" xfId="0" applyFont="1" applyFill="1" applyBorder="1" applyAlignment="1">
      <alignment horizontal="center" vertical="center"/>
    </xf>
    <xf numFmtId="4" fontId="15" fillId="13" borderId="61" xfId="0" applyNumberFormat="1" applyFont="1" applyFill="1" applyBorder="1"/>
    <xf numFmtId="49" fontId="44" fillId="0" borderId="0" xfId="5" applyNumberFormat="1" applyFont="1"/>
    <xf numFmtId="0" fontId="44" fillId="0" borderId="0" xfId="5" applyFont="1"/>
    <xf numFmtId="171" fontId="45" fillId="0" borderId="0" xfId="5" applyNumberFormat="1" applyFont="1" applyAlignment="1">
      <alignment horizontal="right" wrapText="1"/>
    </xf>
    <xf numFmtId="0" fontId="46" fillId="11" borderId="0" xfId="5" applyFont="1" applyFill="1" applyBorder="1"/>
    <xf numFmtId="176" fontId="47" fillId="0" borderId="0" xfId="5" applyNumberFormat="1" applyFont="1" applyAlignment="1">
      <alignment horizontal="right" wrapText="1"/>
    </xf>
    <xf numFmtId="0" fontId="46" fillId="0" borderId="0" xfId="5" applyFont="1"/>
    <xf numFmtId="0" fontId="48" fillId="0" borderId="0" xfId="5" applyFont="1" applyAlignment="1">
      <alignment horizontal="center" vertical="center"/>
    </xf>
    <xf numFmtId="0" fontId="44" fillId="0" borderId="0" xfId="5" applyFont="1" applyAlignment="1">
      <alignment horizontal="center"/>
    </xf>
    <xf numFmtId="0" fontId="49" fillId="0" borderId="0" xfId="5" applyFont="1" applyAlignment="1">
      <alignment horizontal="center" vertical="center"/>
    </xf>
    <xf numFmtId="49" fontId="48" fillId="0" borderId="0" xfId="5" applyNumberFormat="1" applyFont="1" applyAlignment="1">
      <alignment horizontal="left"/>
    </xf>
    <xf numFmtId="0" fontId="50" fillId="0" borderId="0" xfId="5" applyFont="1" applyAlignment="1">
      <alignment horizontal="center"/>
    </xf>
    <xf numFmtId="177" fontId="46" fillId="0" borderId="0" xfId="5" applyNumberFormat="1" applyFont="1"/>
    <xf numFmtId="0" fontId="51" fillId="0" borderId="0" xfId="5" applyFont="1" applyAlignment="1">
      <alignment horizontal="center"/>
    </xf>
    <xf numFmtId="4" fontId="52" fillId="0" borderId="0" xfId="5" applyNumberFormat="1" applyFont="1" applyBorder="1" applyAlignment="1">
      <alignment horizontal="center"/>
    </xf>
    <xf numFmtId="0" fontId="53" fillId="11" borderId="0" xfId="5" applyFont="1" applyFill="1" applyBorder="1" applyAlignment="1">
      <alignment horizontal="center"/>
    </xf>
    <xf numFmtId="4" fontId="54" fillId="0" borderId="0" xfId="5" applyNumberFormat="1" applyFont="1" applyAlignment="1">
      <alignment horizontal="center"/>
    </xf>
    <xf numFmtId="0" fontId="55" fillId="0" borderId="0" xfId="5" applyFont="1" applyAlignment="1">
      <alignment horizontal="center"/>
    </xf>
    <xf numFmtId="0" fontId="49" fillId="0" borderId="0" xfId="5" applyFont="1" applyAlignment="1">
      <alignment horizontal="center"/>
    </xf>
    <xf numFmtId="0" fontId="56" fillId="0" borderId="0" xfId="5" applyFont="1" applyAlignment="1">
      <alignment horizontal="center"/>
    </xf>
    <xf numFmtId="0" fontId="51" fillId="11" borderId="0" xfId="5" applyFont="1" applyFill="1" applyBorder="1" applyAlignment="1">
      <alignment horizontal="center"/>
    </xf>
    <xf numFmtId="0" fontId="53" fillId="0" borderId="0" xfId="5" applyFont="1"/>
    <xf numFmtId="0" fontId="44" fillId="11" borderId="0" xfId="5" applyFont="1" applyFill="1" applyBorder="1" applyAlignment="1">
      <alignment horizontal="center" vertical="center"/>
    </xf>
    <xf numFmtId="0" fontId="44" fillId="0" borderId="0" xfId="5" applyFont="1" applyAlignment="1">
      <alignment horizontal="center" vertical="center"/>
    </xf>
    <xf numFmtId="49" fontId="48" fillId="0" borderId="0" xfId="5" applyNumberFormat="1" applyFont="1" applyBorder="1" applyAlignment="1">
      <alignment horizontal="center" vertical="center"/>
    </xf>
    <xf numFmtId="0" fontId="48" fillId="0" borderId="0" xfId="5" applyFont="1" applyBorder="1" applyAlignment="1">
      <alignment horizontal="center" vertical="center"/>
    </xf>
    <xf numFmtId="0" fontId="48" fillId="0" borderId="0" xfId="5" applyFont="1" applyAlignment="1">
      <alignment horizontal="center"/>
    </xf>
    <xf numFmtId="0" fontId="44" fillId="11" borderId="0" xfId="5" applyFont="1" applyFill="1" applyBorder="1"/>
    <xf numFmtId="0" fontId="44" fillId="0" borderId="0" xfId="5" applyFont="1" applyAlignment="1">
      <alignment horizontal="right"/>
    </xf>
    <xf numFmtId="0" fontId="57" fillId="0" borderId="0" xfId="5" applyFont="1" applyAlignment="1">
      <alignment horizontal="right"/>
    </xf>
    <xf numFmtId="0" fontId="58" fillId="0" borderId="0" xfId="5" applyFont="1" applyAlignment="1">
      <alignment horizontal="center" vertical="center"/>
    </xf>
    <xf numFmtId="49" fontId="55" fillId="0" borderId="75" xfId="5" applyNumberFormat="1" applyFont="1" applyFill="1" applyBorder="1" applyAlignment="1">
      <alignment horizontal="center"/>
    </xf>
    <xf numFmtId="0" fontId="48" fillId="0" borderId="76" xfId="5" applyFont="1" applyFill="1" applyBorder="1"/>
    <xf numFmtId="0" fontId="48" fillId="0" borderId="75" xfId="5" applyFont="1" applyFill="1" applyBorder="1" applyAlignment="1">
      <alignment horizontal="center"/>
    </xf>
    <xf numFmtId="0" fontId="48" fillId="11" borderId="77" xfId="5" applyFont="1" applyFill="1" applyBorder="1"/>
    <xf numFmtId="3" fontId="59" fillId="0" borderId="78" xfId="5" applyNumberFormat="1" applyFont="1" applyFill="1" applyBorder="1" applyAlignment="1" applyProtection="1">
      <alignment horizontal="right"/>
      <protection locked="0"/>
    </xf>
    <xf numFmtId="3" fontId="59" fillId="0" borderId="79" xfId="5" applyNumberFormat="1" applyFont="1" applyFill="1" applyBorder="1" applyAlignment="1" applyProtection="1">
      <alignment horizontal="right"/>
      <protection locked="0"/>
    </xf>
    <xf numFmtId="3" fontId="48" fillId="0" borderId="80" xfId="5" applyNumberFormat="1" applyFont="1" applyFill="1" applyBorder="1" applyAlignment="1" applyProtection="1">
      <alignment horizontal="right"/>
      <protection locked="0"/>
    </xf>
    <xf numFmtId="3" fontId="59" fillId="0" borderId="81" xfId="5" applyNumberFormat="1" applyFont="1" applyFill="1" applyBorder="1" applyAlignment="1" applyProtection="1">
      <alignment horizontal="right"/>
      <protection locked="0"/>
    </xf>
    <xf numFmtId="3" fontId="59" fillId="0" borderId="75" xfId="5" applyNumberFormat="1" applyFont="1" applyFill="1" applyBorder="1" applyAlignment="1" applyProtection="1">
      <alignment horizontal="right"/>
      <protection locked="0"/>
    </xf>
    <xf numFmtId="0" fontId="48" fillId="0" borderId="0" xfId="5" applyFont="1" applyFill="1" applyAlignment="1">
      <alignment horizontal="center" vertical="center"/>
    </xf>
    <xf numFmtId="49" fontId="55" fillId="16" borderId="82" xfId="5" applyNumberFormat="1" applyFont="1" applyFill="1" applyBorder="1" applyAlignment="1">
      <alignment horizontal="center"/>
    </xf>
    <xf numFmtId="0" fontId="44" fillId="16" borderId="83" xfId="5" applyFont="1" applyFill="1" applyBorder="1"/>
    <xf numFmtId="0" fontId="57" fillId="16" borderId="82" xfId="5" applyFont="1" applyFill="1" applyBorder="1" applyAlignment="1">
      <alignment horizontal="center"/>
    </xf>
    <xf numFmtId="0" fontId="44" fillId="11" borderId="77" xfId="5" applyFont="1" applyFill="1" applyBorder="1"/>
    <xf numFmtId="177" fontId="44" fillId="16" borderId="84" xfId="5" applyNumberFormat="1" applyFont="1" applyFill="1" applyBorder="1" applyAlignment="1" applyProtection="1">
      <alignment horizontal="right" wrapText="1"/>
      <protection locked="0"/>
    </xf>
    <xf numFmtId="177" fontId="44" fillId="16" borderId="85" xfId="5" applyNumberFormat="1" applyFont="1" applyFill="1" applyBorder="1" applyAlignment="1" applyProtection="1">
      <alignment horizontal="right" wrapText="1"/>
      <protection locked="0"/>
    </xf>
    <xf numFmtId="177" fontId="44" fillId="16" borderId="86" xfId="5" applyNumberFormat="1" applyFont="1" applyFill="1" applyBorder="1" applyAlignment="1" applyProtection="1">
      <alignment horizontal="right" wrapText="1"/>
      <protection locked="0"/>
    </xf>
    <xf numFmtId="177" fontId="48" fillId="16" borderId="82" xfId="5" applyNumberFormat="1" applyFont="1" applyFill="1" applyBorder="1" applyAlignment="1" applyProtection="1">
      <alignment horizontal="right" wrapText="1"/>
      <protection locked="0"/>
    </xf>
    <xf numFmtId="0" fontId="44" fillId="0" borderId="0" xfId="5" applyFont="1" applyFill="1" applyAlignment="1">
      <alignment horizontal="center" vertical="center"/>
    </xf>
    <xf numFmtId="49" fontId="55" fillId="0" borderId="82" xfId="5" applyNumberFormat="1" applyFont="1" applyFill="1" applyBorder="1" applyAlignment="1">
      <alignment horizontal="center"/>
    </xf>
    <xf numFmtId="0" fontId="44" fillId="0" borderId="83" xfId="5" applyFont="1" applyFill="1" applyBorder="1"/>
    <xf numFmtId="0" fontId="57" fillId="0" borderId="82" xfId="5" applyFont="1" applyFill="1" applyBorder="1" applyAlignment="1">
      <alignment horizontal="center"/>
    </xf>
    <xf numFmtId="177" fontId="44" fillId="0" borderId="84" xfId="5" applyNumberFormat="1" applyFont="1" applyFill="1" applyBorder="1" applyAlignment="1" applyProtection="1">
      <alignment horizontal="right" wrapText="1"/>
      <protection locked="0"/>
    </xf>
    <xf numFmtId="177" fontId="44" fillId="0" borderId="85" xfId="5" applyNumberFormat="1" applyFont="1" applyFill="1" applyBorder="1" applyAlignment="1" applyProtection="1">
      <alignment horizontal="right" wrapText="1"/>
      <protection locked="0"/>
    </xf>
    <xf numFmtId="177" fontId="44" fillId="0" borderId="86" xfId="5" applyNumberFormat="1" applyFont="1" applyFill="1" applyBorder="1" applyAlignment="1" applyProtection="1">
      <alignment horizontal="right" wrapText="1"/>
      <protection locked="0"/>
    </xf>
    <xf numFmtId="177" fontId="48" fillId="0" borderId="87" xfId="5" applyNumberFormat="1" applyFont="1" applyFill="1" applyBorder="1" applyAlignment="1" applyProtection="1">
      <alignment horizontal="right" wrapText="1"/>
      <protection locked="0"/>
    </xf>
    <xf numFmtId="0" fontId="48" fillId="3" borderId="83" xfId="5" applyFont="1" applyFill="1" applyBorder="1"/>
    <xf numFmtId="0" fontId="57" fillId="3" borderId="82" xfId="5" applyFont="1" applyFill="1" applyBorder="1" applyAlignment="1">
      <alignment horizontal="center" wrapText="1"/>
    </xf>
    <xf numFmtId="178" fontId="44" fillId="3" borderId="84" xfId="5" applyNumberFormat="1" applyFont="1" applyFill="1" applyBorder="1" applyAlignment="1" applyProtection="1">
      <alignment horizontal="right" wrapText="1"/>
      <protection locked="0"/>
    </xf>
    <xf numFmtId="178" fontId="44" fillId="3" borderId="85" xfId="5" applyNumberFormat="1" applyFont="1" applyFill="1" applyBorder="1" applyAlignment="1" applyProtection="1">
      <alignment horizontal="right" wrapText="1"/>
      <protection locked="0"/>
    </xf>
    <xf numFmtId="178" fontId="44" fillId="3" borderId="86" xfId="5" applyNumberFormat="1" applyFont="1" applyFill="1" applyBorder="1" applyAlignment="1" applyProtection="1">
      <alignment horizontal="right" wrapText="1"/>
      <protection locked="0"/>
    </xf>
    <xf numFmtId="177" fontId="48" fillId="3" borderId="87" xfId="5" applyNumberFormat="1" applyFont="1" applyFill="1" applyBorder="1" applyAlignment="1" applyProtection="1">
      <alignment horizontal="right" wrapText="1"/>
      <protection locked="0"/>
    </xf>
    <xf numFmtId="0" fontId="44" fillId="11" borderId="88" xfId="5" applyFont="1" applyFill="1" applyBorder="1"/>
    <xf numFmtId="0" fontId="57" fillId="11" borderId="82" xfId="5" applyFont="1" applyFill="1" applyBorder="1" applyAlignment="1">
      <alignment horizontal="center" wrapText="1"/>
    </xf>
    <xf numFmtId="177" fontId="60" fillId="0" borderId="84" xfId="5" applyNumberFormat="1" applyFont="1" applyFill="1" applyBorder="1" applyAlignment="1" applyProtection="1">
      <alignment horizontal="right" wrapText="1"/>
      <protection locked="0"/>
    </xf>
    <xf numFmtId="177" fontId="60" fillId="0" borderId="85" xfId="5" applyNumberFormat="1" applyFont="1" applyFill="1" applyBorder="1" applyAlignment="1" applyProtection="1">
      <alignment horizontal="right" wrapText="1"/>
      <protection locked="0"/>
    </xf>
    <xf numFmtId="177" fontId="60" fillId="0" borderId="86" xfId="5" applyNumberFormat="1" applyFont="1" applyFill="1" applyBorder="1" applyAlignment="1" applyProtection="1">
      <alignment horizontal="right" wrapText="1"/>
      <protection locked="0"/>
    </xf>
    <xf numFmtId="177" fontId="48" fillId="0" borderId="82" xfId="5" applyNumberFormat="1" applyFont="1" applyFill="1" applyBorder="1" applyAlignment="1" applyProtection="1">
      <alignment horizontal="right" wrapText="1"/>
      <protection locked="0"/>
    </xf>
    <xf numFmtId="49" fontId="55" fillId="8" borderId="89" xfId="5" applyNumberFormat="1" applyFont="1" applyFill="1" applyBorder="1" applyAlignment="1">
      <alignment horizontal="center"/>
    </xf>
    <xf numFmtId="0" fontId="44" fillId="0" borderId="88" xfId="5" applyFont="1" applyFill="1" applyBorder="1"/>
    <xf numFmtId="177" fontId="44" fillId="8" borderId="84" xfId="5" applyNumberFormat="1" applyFont="1" applyFill="1" applyBorder="1" applyAlignment="1" applyProtection="1">
      <alignment horizontal="right" wrapText="1"/>
      <protection locked="0"/>
    </xf>
    <xf numFmtId="177" fontId="44" fillId="8" borderId="85" xfId="5" applyNumberFormat="1" applyFont="1" applyFill="1" applyBorder="1" applyAlignment="1" applyProtection="1">
      <alignment horizontal="right" wrapText="1"/>
      <protection locked="0"/>
    </xf>
    <xf numFmtId="177" fontId="44" fillId="8" borderId="86" xfId="5" applyNumberFormat="1" applyFont="1" applyFill="1" applyBorder="1" applyAlignment="1" applyProtection="1">
      <alignment horizontal="right" wrapText="1"/>
      <protection locked="0"/>
    </xf>
    <xf numFmtId="0" fontId="44" fillId="8" borderId="0" xfId="5" applyFont="1" applyFill="1" applyAlignment="1">
      <alignment horizontal="center" vertical="center"/>
    </xf>
    <xf numFmtId="49" fontId="55" fillId="8" borderId="82" xfId="5" applyNumberFormat="1" applyFont="1" applyFill="1" applyBorder="1" applyAlignment="1">
      <alignment horizontal="center"/>
    </xf>
    <xf numFmtId="0" fontId="48" fillId="0" borderId="83" xfId="5" applyFont="1" applyFill="1" applyBorder="1"/>
    <xf numFmtId="0" fontId="55" fillId="0" borderId="82" xfId="5" applyFont="1" applyFill="1" applyBorder="1" applyAlignment="1">
      <alignment horizontal="center"/>
    </xf>
    <xf numFmtId="49" fontId="55" fillId="6" borderId="75" xfId="5" applyNumberFormat="1" applyFont="1" applyFill="1" applyBorder="1" applyAlignment="1">
      <alignment horizontal="center"/>
    </xf>
    <xf numFmtId="0" fontId="48" fillId="6" borderId="76" xfId="5" applyFont="1" applyFill="1" applyBorder="1"/>
    <xf numFmtId="0" fontId="57" fillId="6" borderId="75" xfId="5" applyFont="1" applyFill="1" applyBorder="1" applyAlignment="1">
      <alignment horizontal="center"/>
    </xf>
    <xf numFmtId="177" fontId="44" fillId="0" borderId="78" xfId="5" applyNumberFormat="1" applyFont="1" applyFill="1" applyBorder="1" applyAlignment="1" applyProtection="1">
      <alignment horizontal="right" wrapText="1"/>
      <protection locked="0"/>
    </xf>
    <xf numFmtId="49" fontId="57" fillId="6" borderId="82" xfId="5" applyNumberFormat="1" applyFont="1" applyFill="1" applyBorder="1" applyAlignment="1">
      <alignment horizontal="center"/>
    </xf>
    <xf numFmtId="49" fontId="57" fillId="6" borderId="87" xfId="5" applyNumberFormat="1" applyFont="1" applyFill="1" applyBorder="1" applyAlignment="1">
      <alignment horizontal="center"/>
    </xf>
    <xf numFmtId="177" fontId="44" fillId="3" borderId="84" xfId="5" applyNumberFormat="1" applyFont="1" applyFill="1" applyBorder="1" applyAlignment="1" applyProtection="1">
      <alignment horizontal="right" wrapText="1"/>
      <protection locked="0"/>
    </xf>
    <xf numFmtId="177" fontId="44" fillId="3" borderId="85" xfId="5" applyNumberFormat="1" applyFont="1" applyFill="1" applyBorder="1" applyAlignment="1" applyProtection="1">
      <alignment horizontal="right" wrapText="1"/>
      <protection locked="0"/>
    </xf>
    <xf numFmtId="177" fontId="44" fillId="3" borderId="86" xfId="5" applyNumberFormat="1" applyFont="1" applyFill="1" applyBorder="1" applyAlignment="1" applyProtection="1">
      <alignment horizontal="right" wrapText="1"/>
      <protection locked="0"/>
    </xf>
    <xf numFmtId="49" fontId="57" fillId="6" borderId="90" xfId="5" applyNumberFormat="1" applyFont="1" applyFill="1" applyBorder="1" applyAlignment="1">
      <alignment horizontal="center"/>
    </xf>
    <xf numFmtId="177" fontId="48" fillId="0" borderId="91" xfId="5" applyNumberFormat="1" applyFont="1" applyFill="1" applyBorder="1" applyAlignment="1" applyProtection="1">
      <alignment horizontal="right" wrapText="1"/>
      <protection locked="0"/>
    </xf>
    <xf numFmtId="177" fontId="48" fillId="0" borderId="92" xfId="5" applyNumberFormat="1" applyFont="1" applyFill="1" applyBorder="1" applyAlignment="1" applyProtection="1">
      <alignment horizontal="right" wrapText="1"/>
      <protection locked="0"/>
    </xf>
    <xf numFmtId="177" fontId="48" fillId="0" borderId="93" xfId="5" applyNumberFormat="1" applyFont="1" applyFill="1" applyBorder="1" applyAlignment="1" applyProtection="1">
      <alignment horizontal="right" wrapText="1"/>
      <protection locked="0"/>
    </xf>
    <xf numFmtId="0" fontId="48" fillId="0" borderId="94" xfId="5" applyFont="1" applyFill="1" applyBorder="1"/>
    <xf numFmtId="0" fontId="57" fillId="0" borderId="75" xfId="5" applyFont="1" applyFill="1" applyBorder="1" applyAlignment="1">
      <alignment horizontal="center"/>
    </xf>
    <xf numFmtId="3" fontId="47" fillId="0" borderId="78" xfId="5" applyNumberFormat="1" applyFont="1" applyFill="1" applyBorder="1" applyAlignment="1" applyProtection="1">
      <alignment horizontal="right"/>
      <protection locked="0"/>
    </xf>
    <xf numFmtId="3" fontId="47" fillId="0" borderId="79" xfId="5" applyNumberFormat="1" applyFont="1" applyFill="1" applyBorder="1" applyAlignment="1" applyProtection="1">
      <alignment horizontal="right"/>
      <protection locked="0"/>
    </xf>
    <xf numFmtId="3" fontId="47" fillId="0" borderId="81" xfId="5" applyNumberFormat="1" applyFont="1" applyFill="1" applyBorder="1" applyAlignment="1" applyProtection="1">
      <alignment horizontal="right"/>
      <protection locked="0"/>
    </xf>
    <xf numFmtId="3" fontId="47" fillId="0" borderId="75" xfId="5" applyNumberFormat="1" applyFont="1" applyFill="1" applyBorder="1" applyAlignment="1" applyProtection="1">
      <alignment horizontal="right"/>
      <protection locked="0"/>
    </xf>
    <xf numFmtId="49" fontId="57" fillId="16" borderId="82" xfId="5" applyNumberFormat="1" applyFont="1" applyFill="1" applyBorder="1" applyAlignment="1">
      <alignment horizontal="center"/>
    </xf>
    <xf numFmtId="49" fontId="57" fillId="0" borderId="82" xfId="5" applyNumberFormat="1" applyFont="1" applyFill="1" applyBorder="1" applyAlignment="1">
      <alignment horizontal="center"/>
    </xf>
    <xf numFmtId="49" fontId="57" fillId="0" borderId="90" xfId="5" applyNumberFormat="1" applyFont="1" applyFill="1" applyBorder="1" applyAlignment="1">
      <alignment horizontal="center"/>
    </xf>
    <xf numFmtId="49" fontId="57" fillId="0" borderId="87" xfId="5" applyNumberFormat="1" applyFont="1" applyFill="1" applyBorder="1" applyAlignment="1">
      <alignment horizontal="center"/>
    </xf>
    <xf numFmtId="177" fontId="48" fillId="0" borderId="90" xfId="5" applyNumberFormat="1" applyFont="1" applyFill="1" applyBorder="1" applyAlignment="1" applyProtection="1">
      <alignment horizontal="right" wrapText="1"/>
      <protection locked="0"/>
    </xf>
    <xf numFmtId="49" fontId="55" fillId="7" borderId="75" xfId="5" applyNumberFormat="1" applyFont="1" applyFill="1" applyBorder="1" applyAlignment="1">
      <alignment horizontal="center"/>
    </xf>
    <xf numFmtId="0" fontId="48" fillId="7" borderId="76" xfId="5" applyFont="1" applyFill="1" applyBorder="1"/>
    <xf numFmtId="0" fontId="57" fillId="7" borderId="75" xfId="5" applyFont="1" applyFill="1" applyBorder="1" applyAlignment="1">
      <alignment horizontal="center"/>
    </xf>
    <xf numFmtId="49" fontId="57" fillId="7" borderId="82" xfId="5" applyNumberFormat="1" applyFont="1" applyFill="1" applyBorder="1" applyAlignment="1">
      <alignment horizontal="center"/>
    </xf>
    <xf numFmtId="49" fontId="57" fillId="7" borderId="87" xfId="5" applyNumberFormat="1" applyFont="1" applyFill="1" applyBorder="1" applyAlignment="1">
      <alignment horizontal="center"/>
    </xf>
    <xf numFmtId="49" fontId="57" fillId="7" borderId="90" xfId="5" applyNumberFormat="1" applyFont="1" applyFill="1" applyBorder="1" applyAlignment="1">
      <alignment horizontal="center"/>
    </xf>
    <xf numFmtId="0" fontId="60" fillId="0" borderId="95" xfId="5" applyFont="1" applyFill="1" applyBorder="1"/>
    <xf numFmtId="0" fontId="57" fillId="0" borderId="90" xfId="5" applyFont="1" applyFill="1" applyBorder="1" applyAlignment="1">
      <alignment horizontal="center"/>
    </xf>
    <xf numFmtId="177" fontId="60" fillId="0" borderId="91" xfId="5" applyNumberFormat="1" applyFont="1" applyFill="1" applyBorder="1" applyAlignment="1" applyProtection="1">
      <alignment horizontal="right" wrapText="1"/>
      <protection locked="0"/>
    </xf>
    <xf numFmtId="177" fontId="60" fillId="0" borderId="92" xfId="5" applyNumberFormat="1" applyFont="1" applyFill="1" applyBorder="1" applyAlignment="1" applyProtection="1">
      <alignment horizontal="right" wrapText="1"/>
      <protection locked="0"/>
    </xf>
    <xf numFmtId="177" fontId="60" fillId="0" borderId="93" xfId="5" applyNumberFormat="1" applyFont="1" applyFill="1" applyBorder="1" applyAlignment="1" applyProtection="1">
      <alignment horizontal="right" wrapText="1"/>
      <protection locked="0"/>
    </xf>
    <xf numFmtId="49" fontId="55" fillId="6" borderId="96" xfId="5" applyNumberFormat="1" applyFont="1" applyFill="1" applyBorder="1" applyAlignment="1">
      <alignment horizontal="center"/>
    </xf>
    <xf numFmtId="0" fontId="48" fillId="6" borderId="97" xfId="5" applyFont="1" applyFill="1" applyBorder="1"/>
    <xf numFmtId="0" fontId="55" fillId="6" borderId="96" xfId="5" applyFont="1" applyFill="1" applyBorder="1" applyAlignment="1">
      <alignment horizontal="center"/>
    </xf>
    <xf numFmtId="177" fontId="48" fillId="6" borderId="98" xfId="5" applyNumberFormat="1" applyFont="1" applyFill="1" applyBorder="1" applyAlignment="1">
      <alignment horizontal="right" wrapText="1"/>
    </xf>
    <xf numFmtId="177" fontId="48" fillId="6" borderId="99" xfId="5" applyNumberFormat="1" applyFont="1" applyFill="1" applyBorder="1" applyAlignment="1">
      <alignment horizontal="right" wrapText="1"/>
    </xf>
    <xf numFmtId="177" fontId="48" fillId="6" borderId="100" xfId="5" applyNumberFormat="1" applyFont="1" applyFill="1" applyBorder="1" applyAlignment="1">
      <alignment horizontal="right" wrapText="1"/>
    </xf>
    <xf numFmtId="177" fontId="48" fillId="6" borderId="96" xfId="5" applyNumberFormat="1" applyFont="1" applyFill="1" applyBorder="1" applyAlignment="1">
      <alignment horizontal="right" wrapText="1"/>
    </xf>
    <xf numFmtId="49" fontId="57" fillId="0" borderId="75" xfId="5" applyNumberFormat="1" applyFont="1" applyBorder="1" applyAlignment="1">
      <alignment horizontal="center"/>
    </xf>
    <xf numFmtId="0" fontId="57" fillId="0" borderId="75" xfId="5" applyFont="1" applyBorder="1" applyAlignment="1">
      <alignment horizontal="center"/>
    </xf>
    <xf numFmtId="177" fontId="44" fillId="0" borderId="78" xfId="5" applyNumberFormat="1" applyFont="1" applyFill="1" applyBorder="1" applyAlignment="1">
      <alignment horizontal="right" wrapText="1"/>
    </xf>
    <xf numFmtId="177" fontId="44" fillId="0" borderId="79" xfId="5" applyNumberFormat="1" applyFont="1" applyFill="1" applyBorder="1" applyAlignment="1">
      <alignment horizontal="right" wrapText="1"/>
    </xf>
    <xf numFmtId="177" fontId="44" fillId="0" borderId="81" xfId="5" applyNumberFormat="1" applyFont="1" applyFill="1" applyBorder="1" applyAlignment="1">
      <alignment horizontal="right" wrapText="1"/>
    </xf>
    <xf numFmtId="49" fontId="57" fillId="0" borderId="82" xfId="5" applyNumberFormat="1" applyFont="1" applyBorder="1" applyAlignment="1">
      <alignment horizontal="center"/>
    </xf>
    <xf numFmtId="0" fontId="48" fillId="0" borderId="82" xfId="5" applyFont="1" applyBorder="1" applyAlignment="1">
      <alignment horizontal="left" wrapText="1" indent="1"/>
    </xf>
    <xf numFmtId="0" fontId="57" fillId="0" borderId="82" xfId="5" applyFont="1" applyBorder="1" applyAlignment="1">
      <alignment horizontal="center"/>
    </xf>
    <xf numFmtId="177" fontId="44" fillId="0" borderId="84" xfId="5" applyNumberFormat="1" applyFont="1" applyFill="1" applyBorder="1" applyAlignment="1">
      <alignment horizontal="right" wrapText="1"/>
    </xf>
    <xf numFmtId="177" fontId="44" fillId="0" borderId="85" xfId="5" applyNumberFormat="1" applyFont="1" applyFill="1" applyBorder="1" applyAlignment="1">
      <alignment horizontal="right" wrapText="1"/>
    </xf>
    <xf numFmtId="177" fontId="44" fillId="0" borderId="86" xfId="5" applyNumberFormat="1" applyFont="1" applyFill="1" applyBorder="1" applyAlignment="1">
      <alignment horizontal="right" wrapText="1"/>
    </xf>
    <xf numFmtId="49" fontId="55" fillId="0" borderId="82" xfId="6" applyNumberFormat="1" applyFont="1" applyFill="1" applyBorder="1" applyAlignment="1" applyProtection="1">
      <alignment horizontal="center"/>
    </xf>
    <xf numFmtId="49" fontId="62" fillId="0" borderId="83" xfId="6" applyNumberFormat="1" applyFont="1" applyFill="1" applyBorder="1" applyAlignment="1" applyProtection="1">
      <alignment horizontal="left" wrapText="1"/>
    </xf>
    <xf numFmtId="49" fontId="55" fillId="0" borderId="82" xfId="6" applyNumberFormat="1" applyFont="1" applyFill="1" applyBorder="1" applyAlignment="1" applyProtection="1">
      <alignment horizontal="center" wrapText="1"/>
    </xf>
    <xf numFmtId="177" fontId="60" fillId="0" borderId="101" xfId="5" applyNumberFormat="1" applyFont="1" applyFill="1" applyBorder="1" applyAlignment="1" applyProtection="1">
      <alignment horizontal="right" wrapText="1"/>
      <protection locked="0"/>
    </xf>
    <xf numFmtId="0" fontId="44" fillId="0" borderId="0" xfId="5" applyFont="1" applyFill="1"/>
    <xf numFmtId="49" fontId="44" fillId="0" borderId="83" xfId="6" applyNumberFormat="1" applyFont="1" applyFill="1" applyBorder="1" applyAlignment="1" applyProtection="1">
      <alignment horizontal="left" wrapText="1" indent="1"/>
    </xf>
    <xf numFmtId="49" fontId="57" fillId="0" borderId="82" xfId="6" applyNumberFormat="1" applyFont="1" applyFill="1" applyBorder="1" applyAlignment="1" applyProtection="1">
      <alignment horizontal="center" wrapText="1"/>
    </xf>
    <xf numFmtId="177" fontId="44" fillId="0" borderId="101" xfId="5" applyNumberFormat="1" applyFont="1" applyFill="1" applyBorder="1" applyAlignment="1" applyProtection="1">
      <alignment horizontal="right" wrapText="1"/>
      <protection locked="0"/>
    </xf>
    <xf numFmtId="177" fontId="48" fillId="0" borderId="82" xfId="5" applyNumberFormat="1" applyFont="1" applyFill="1" applyBorder="1" applyAlignment="1">
      <alignment horizontal="right" wrapText="1"/>
    </xf>
    <xf numFmtId="0" fontId="48" fillId="6" borderId="97" xfId="5" applyFont="1" applyFill="1" applyBorder="1" applyAlignment="1">
      <alignment wrapText="1"/>
    </xf>
    <xf numFmtId="49" fontId="44" fillId="0" borderId="0" xfId="5" applyNumberFormat="1" applyFont="1" applyFill="1" applyBorder="1" applyAlignment="1">
      <alignment horizontal="center"/>
    </xf>
    <xf numFmtId="0" fontId="44" fillId="0" borderId="0" xfId="5" applyFont="1" applyFill="1" applyBorder="1"/>
    <xf numFmtId="0" fontId="57" fillId="0" borderId="0" xfId="5" applyFont="1" applyFill="1" applyBorder="1" applyAlignment="1">
      <alignment horizontal="center" wrapText="1"/>
    </xf>
    <xf numFmtId="177" fontId="44" fillId="0" borderId="0" xfId="5" applyNumberFormat="1" applyFont="1" applyFill="1" applyBorder="1" applyAlignment="1" applyProtection="1">
      <alignment horizontal="right" wrapText="1"/>
      <protection locked="0"/>
    </xf>
    <xf numFmtId="0" fontId="44" fillId="0" borderId="0" xfId="5" applyFont="1" applyFill="1" applyBorder="1" applyAlignment="1">
      <alignment horizontal="center" vertical="center"/>
    </xf>
    <xf numFmtId="49" fontId="44" fillId="0" borderId="0" xfId="5" applyNumberFormat="1" applyFont="1" applyBorder="1" applyAlignment="1">
      <alignment horizontal="center"/>
    </xf>
    <xf numFmtId="0" fontId="48" fillId="0" borderId="0" xfId="5" applyFont="1" applyBorder="1" applyAlignment="1">
      <alignment horizontal="center"/>
    </xf>
    <xf numFmtId="0" fontId="57" fillId="0" borderId="0" xfId="5" applyFont="1" applyBorder="1" applyAlignment="1">
      <alignment horizontal="center"/>
    </xf>
    <xf numFmtId="177" fontId="44" fillId="0" borderId="0" xfId="5" applyNumberFormat="1" applyFont="1" applyBorder="1" applyAlignment="1">
      <alignment horizontal="right" wrapText="1"/>
    </xf>
    <xf numFmtId="0" fontId="44" fillId="0" borderId="0" xfId="5" applyFont="1" applyBorder="1"/>
    <xf numFmtId="49" fontId="57" fillId="0" borderId="0" xfId="5" applyNumberFormat="1" applyFont="1" applyBorder="1" applyAlignment="1">
      <alignment horizontal="center"/>
    </xf>
    <xf numFmtId="49" fontId="55" fillId="11" borderId="75" xfId="6" applyNumberFormat="1" applyFont="1" applyFill="1" applyBorder="1" applyAlignment="1" applyProtection="1">
      <alignment horizontal="center"/>
    </xf>
    <xf numFmtId="49" fontId="48" fillId="11" borderId="76" xfId="6" applyNumberFormat="1" applyFont="1" applyFill="1" applyBorder="1" applyAlignment="1" applyProtection="1">
      <alignment horizontal="left" wrapText="1"/>
    </xf>
    <xf numFmtId="49" fontId="55" fillId="11" borderId="75" xfId="6" applyNumberFormat="1" applyFont="1" applyFill="1" applyBorder="1" applyAlignment="1" applyProtection="1">
      <alignment horizontal="center" wrapText="1"/>
    </xf>
    <xf numFmtId="177" fontId="48" fillId="11" borderId="78" xfId="5" applyNumberFormat="1" applyFont="1" applyFill="1" applyBorder="1" applyAlignment="1" applyProtection="1">
      <alignment horizontal="right" wrapText="1"/>
      <protection locked="0"/>
    </xf>
    <xf numFmtId="177" fontId="48" fillId="11" borderId="79" xfId="5" applyNumberFormat="1" applyFont="1" applyFill="1" applyBorder="1" applyAlignment="1" applyProtection="1">
      <alignment horizontal="right" wrapText="1"/>
      <protection locked="0"/>
    </xf>
    <xf numFmtId="177" fontId="48" fillId="11" borderId="81" xfId="5" applyNumberFormat="1" applyFont="1" applyFill="1" applyBorder="1" applyAlignment="1" applyProtection="1">
      <alignment horizontal="right" wrapText="1"/>
      <protection locked="0"/>
    </xf>
    <xf numFmtId="177" fontId="48" fillId="11" borderId="75" xfId="5" applyNumberFormat="1" applyFont="1" applyFill="1" applyBorder="1" applyAlignment="1" applyProtection="1">
      <alignment horizontal="right" wrapText="1"/>
      <protection locked="0"/>
    </xf>
    <xf numFmtId="0" fontId="48" fillId="11" borderId="0" xfId="5" applyFont="1" applyFill="1"/>
    <xf numFmtId="49" fontId="55" fillId="11" borderId="82" xfId="6" applyNumberFormat="1" applyFont="1" applyFill="1" applyBorder="1" applyAlignment="1" applyProtection="1">
      <alignment horizontal="center"/>
    </xf>
    <xf numFmtId="49" fontId="48" fillId="11" borderId="83" xfId="6" applyNumberFormat="1" applyFont="1" applyFill="1" applyBorder="1" applyAlignment="1" applyProtection="1">
      <alignment horizontal="left" wrapText="1" indent="1"/>
    </xf>
    <xf numFmtId="49" fontId="57" fillId="11" borderId="82" xfId="6" applyNumberFormat="1" applyFont="1" applyFill="1" applyBorder="1" applyAlignment="1" applyProtection="1">
      <alignment horizontal="center" wrapText="1"/>
    </xf>
    <xf numFmtId="177" fontId="44" fillId="11" borderId="84" xfId="5" applyNumberFormat="1" applyFont="1" applyFill="1" applyBorder="1" applyAlignment="1" applyProtection="1">
      <alignment horizontal="right" wrapText="1"/>
      <protection locked="0"/>
    </xf>
    <xf numFmtId="177" fontId="44" fillId="11" borderId="85" xfId="5" applyNumberFormat="1" applyFont="1" applyFill="1" applyBorder="1" applyAlignment="1" applyProtection="1">
      <alignment horizontal="right" wrapText="1"/>
      <protection locked="0"/>
    </xf>
    <xf numFmtId="177" fontId="44" fillId="11" borderId="86" xfId="5" applyNumberFormat="1" applyFont="1" applyFill="1" applyBorder="1" applyAlignment="1" applyProtection="1">
      <alignment horizontal="right" wrapText="1"/>
      <protection locked="0"/>
    </xf>
    <xf numFmtId="177" fontId="44" fillId="11" borderId="82" xfId="5" applyNumberFormat="1" applyFont="1" applyFill="1" applyBorder="1" applyAlignment="1" applyProtection="1">
      <alignment horizontal="right" wrapText="1"/>
      <protection locked="0"/>
    </xf>
    <xf numFmtId="0" fontId="44" fillId="11" borderId="0" xfId="5" applyFont="1" applyFill="1"/>
    <xf numFmtId="49" fontId="57" fillId="11" borderId="82" xfId="6" applyNumberFormat="1" applyFont="1" applyFill="1" applyBorder="1" applyAlignment="1" applyProtection="1">
      <alignment horizontal="center"/>
    </xf>
    <xf numFmtId="49" fontId="63" fillId="11" borderId="83" xfId="6" applyNumberFormat="1" applyFont="1" applyFill="1" applyBorder="1" applyAlignment="1" applyProtection="1">
      <alignment horizontal="left" wrapText="1" indent="4"/>
    </xf>
    <xf numFmtId="49" fontId="57" fillId="0" borderId="82" xfId="6" applyNumberFormat="1" applyFont="1" applyFill="1" applyBorder="1" applyAlignment="1" applyProtection="1">
      <alignment horizontal="center"/>
    </xf>
    <xf numFmtId="49" fontId="63" fillId="6" borderId="83" xfId="6" applyNumberFormat="1" applyFont="1" applyFill="1" applyBorder="1" applyAlignment="1" applyProtection="1">
      <alignment horizontal="left" wrapText="1" indent="4"/>
    </xf>
    <xf numFmtId="49" fontId="57" fillId="6" borderId="82" xfId="6" applyNumberFormat="1" applyFont="1" applyFill="1" applyBorder="1" applyAlignment="1" applyProtection="1">
      <alignment horizontal="center" wrapText="1"/>
    </xf>
    <xf numFmtId="179" fontId="44" fillId="6" borderId="84" xfId="5" applyNumberFormat="1" applyFont="1" applyFill="1" applyBorder="1" applyAlignment="1" applyProtection="1">
      <alignment horizontal="right" wrapText="1"/>
      <protection locked="0"/>
    </xf>
    <xf numFmtId="177" fontId="44" fillId="6" borderId="85" xfId="5" applyNumberFormat="1" applyFont="1" applyFill="1" applyBorder="1" applyAlignment="1" applyProtection="1">
      <alignment horizontal="right" wrapText="1"/>
      <protection locked="0"/>
    </xf>
    <xf numFmtId="177" fontId="44" fillId="6" borderId="84" xfId="5" applyNumberFormat="1" applyFont="1" applyFill="1" applyBorder="1" applyAlignment="1" applyProtection="1">
      <alignment horizontal="right" wrapText="1"/>
      <protection locked="0"/>
    </xf>
    <xf numFmtId="177" fontId="44" fillId="6" borderId="83" xfId="5" applyNumberFormat="1" applyFont="1" applyFill="1" applyBorder="1" applyAlignment="1" applyProtection="1">
      <alignment horizontal="right" wrapText="1"/>
      <protection locked="0"/>
    </xf>
    <xf numFmtId="177" fontId="44" fillId="6" borderId="86" xfId="5" applyNumberFormat="1" applyFont="1" applyFill="1" applyBorder="1" applyAlignment="1" applyProtection="1">
      <alignment horizontal="right" wrapText="1"/>
      <protection locked="0"/>
    </xf>
    <xf numFmtId="177" fontId="44" fillId="6" borderId="82" xfId="5" applyNumberFormat="1" applyFont="1" applyFill="1" applyBorder="1" applyAlignment="1" applyProtection="1">
      <alignment horizontal="right" wrapText="1"/>
      <protection locked="0"/>
    </xf>
    <xf numFmtId="177" fontId="44" fillId="11" borderId="84" xfId="5" applyNumberFormat="1" applyFont="1" applyFill="1" applyBorder="1" applyAlignment="1">
      <alignment horizontal="right" wrapText="1"/>
    </xf>
    <xf numFmtId="177" fontId="44" fillId="11" borderId="85" xfId="5" applyNumberFormat="1" applyFont="1" applyFill="1" applyBorder="1" applyAlignment="1">
      <alignment horizontal="right" wrapText="1"/>
    </xf>
    <xf numFmtId="177" fontId="44" fillId="11" borderId="86" xfId="5" applyNumberFormat="1" applyFont="1" applyFill="1" applyBorder="1" applyAlignment="1">
      <alignment horizontal="right" wrapText="1"/>
    </xf>
    <xf numFmtId="177" fontId="44" fillId="11" borderId="82" xfId="5" applyNumberFormat="1" applyFont="1" applyFill="1" applyBorder="1" applyAlignment="1">
      <alignment horizontal="right" wrapText="1"/>
    </xf>
    <xf numFmtId="179" fontId="44" fillId="11" borderId="82" xfId="5" applyNumberFormat="1" applyFont="1" applyFill="1" applyBorder="1" applyAlignment="1">
      <alignment horizontal="right" wrapText="1"/>
    </xf>
    <xf numFmtId="178" fontId="44" fillId="11" borderId="84" xfId="5" applyNumberFormat="1" applyFont="1" applyFill="1" applyBorder="1" applyAlignment="1" applyProtection="1">
      <alignment horizontal="right" wrapText="1"/>
      <protection locked="0"/>
    </xf>
    <xf numFmtId="178" fontId="44" fillId="11" borderId="85" xfId="5" applyNumberFormat="1" applyFont="1" applyFill="1" applyBorder="1" applyAlignment="1" applyProtection="1">
      <alignment horizontal="right" wrapText="1"/>
      <protection locked="0"/>
    </xf>
    <xf numFmtId="178" fontId="44" fillId="11" borderId="86" xfId="5" applyNumberFormat="1" applyFont="1" applyFill="1" applyBorder="1" applyAlignment="1" applyProtection="1">
      <alignment horizontal="right" wrapText="1"/>
      <protection locked="0"/>
    </xf>
    <xf numFmtId="49" fontId="55" fillId="7" borderId="82" xfId="6" applyNumberFormat="1" applyFont="1" applyFill="1" applyBorder="1" applyAlignment="1" applyProtection="1">
      <alignment horizontal="center"/>
    </xf>
    <xf numFmtId="49" fontId="48" fillId="0" borderId="83" xfId="6" applyNumberFormat="1" applyFont="1" applyFill="1" applyBorder="1" applyAlignment="1" applyProtection="1">
      <alignment horizontal="left" wrapText="1"/>
    </xf>
    <xf numFmtId="177" fontId="48" fillId="11" borderId="84" xfId="6" applyNumberFormat="1" applyFont="1" applyFill="1" applyBorder="1" applyAlignment="1" applyProtection="1">
      <alignment horizontal="right" wrapText="1" shrinkToFit="1"/>
    </xf>
    <xf numFmtId="177" fontId="48" fillId="11" borderId="85" xfId="6" applyNumberFormat="1" applyFont="1" applyFill="1" applyBorder="1" applyAlignment="1" applyProtection="1">
      <alignment horizontal="right" wrapText="1" shrinkToFit="1"/>
    </xf>
    <xf numFmtId="177" fontId="48" fillId="11" borderId="86" xfId="6" applyNumberFormat="1" applyFont="1" applyFill="1" applyBorder="1" applyAlignment="1" applyProtection="1">
      <alignment horizontal="right" wrapText="1" shrinkToFit="1"/>
    </xf>
    <xf numFmtId="177" fontId="48" fillId="11" borderId="82" xfId="5" applyNumberFormat="1" applyFont="1" applyFill="1" applyBorder="1" applyAlignment="1" applyProtection="1">
      <alignment horizontal="right" wrapText="1"/>
      <protection locked="0"/>
    </xf>
    <xf numFmtId="49" fontId="55" fillId="7" borderId="82" xfId="7" applyNumberFormat="1" applyFont="1" applyFill="1" applyBorder="1" applyAlignment="1">
      <alignment horizontal="center" vertical="top"/>
    </xf>
    <xf numFmtId="0" fontId="60" fillId="9" borderId="83" xfId="8" applyFont="1" applyFill="1" applyBorder="1" applyAlignment="1">
      <alignment horizontal="left" vertical="top"/>
    </xf>
    <xf numFmtId="49" fontId="64" fillId="9" borderId="82" xfId="6" applyNumberFormat="1" applyFont="1" applyFill="1" applyBorder="1" applyAlignment="1" applyProtection="1">
      <alignment horizontal="center" wrapText="1"/>
    </xf>
    <xf numFmtId="0" fontId="65" fillId="11" borderId="77" xfId="5" applyFont="1" applyFill="1" applyBorder="1"/>
    <xf numFmtId="177" fontId="66" fillId="17" borderId="84" xfId="6" quotePrefix="1" applyNumberFormat="1" applyFont="1" applyFill="1" applyBorder="1" applyAlignment="1" applyProtection="1">
      <alignment horizontal="right" wrapText="1" shrinkToFit="1"/>
    </xf>
    <xf numFmtId="177" fontId="66" fillId="17" borderId="85" xfId="6" quotePrefix="1" applyNumberFormat="1" applyFont="1" applyFill="1" applyBorder="1" applyAlignment="1" applyProtection="1">
      <alignment horizontal="right" wrapText="1" shrinkToFit="1"/>
    </xf>
    <xf numFmtId="177" fontId="66" fillId="17" borderId="86" xfId="6" quotePrefix="1" applyNumberFormat="1" applyFont="1" applyFill="1" applyBorder="1" applyAlignment="1" applyProtection="1">
      <alignment horizontal="right" wrapText="1" shrinkToFit="1"/>
    </xf>
    <xf numFmtId="177" fontId="66" fillId="17" borderId="82" xfId="5" applyNumberFormat="1" applyFont="1" applyFill="1" applyBorder="1" applyAlignment="1" applyProtection="1">
      <alignment horizontal="right" wrapText="1"/>
      <protection locked="0"/>
    </xf>
    <xf numFmtId="49" fontId="57" fillId="7" borderId="82" xfId="7" applyNumberFormat="1" applyFont="1" applyFill="1" applyBorder="1" applyAlignment="1">
      <alignment horizontal="center" vertical="top"/>
    </xf>
    <xf numFmtId="0" fontId="63" fillId="7" borderId="83" xfId="7" applyFont="1" applyFill="1" applyBorder="1" applyAlignment="1">
      <alignment horizontal="left" vertical="top" wrapText="1" indent="4"/>
    </xf>
    <xf numFmtId="49" fontId="57" fillId="7" borderId="82" xfId="6" applyNumberFormat="1" applyFont="1" applyFill="1" applyBorder="1" applyAlignment="1" applyProtection="1">
      <alignment horizontal="center" wrapText="1"/>
    </xf>
    <xf numFmtId="177" fontId="44" fillId="18" borderId="84" xfId="6" applyNumberFormat="1" applyFont="1" applyFill="1" applyBorder="1" applyAlignment="1" applyProtection="1">
      <alignment horizontal="right" wrapText="1" shrinkToFit="1"/>
    </xf>
    <xf numFmtId="177" fontId="44" fillId="18" borderId="85" xfId="6" applyNumberFormat="1" applyFont="1" applyFill="1" applyBorder="1" applyAlignment="1" applyProtection="1">
      <alignment horizontal="right" wrapText="1" shrinkToFit="1"/>
    </xf>
    <xf numFmtId="177" fontId="44" fillId="18" borderId="86" xfId="6" applyNumberFormat="1" applyFont="1" applyFill="1" applyBorder="1" applyAlignment="1" applyProtection="1">
      <alignment horizontal="right" wrapText="1" shrinkToFit="1"/>
    </xf>
    <xf numFmtId="177" fontId="44" fillId="18" borderId="82" xfId="5" applyNumberFormat="1" applyFont="1" applyFill="1" applyBorder="1" applyAlignment="1" applyProtection="1">
      <alignment horizontal="right" wrapText="1"/>
      <protection locked="0"/>
    </xf>
    <xf numFmtId="0" fontId="63" fillId="7" borderId="82" xfId="7" applyFont="1" applyFill="1" applyBorder="1" applyAlignment="1">
      <alignment horizontal="left" vertical="top" wrapText="1" indent="4"/>
    </xf>
    <xf numFmtId="0" fontId="60" fillId="9" borderId="82" xfId="8" applyFont="1" applyFill="1" applyBorder="1" applyAlignment="1">
      <alignment horizontal="left" vertical="top"/>
    </xf>
    <xf numFmtId="177" fontId="66" fillId="17" borderId="84" xfId="6" applyNumberFormat="1" applyFont="1" applyFill="1" applyBorder="1" applyAlignment="1" applyProtection="1">
      <alignment horizontal="right" wrapText="1" shrinkToFit="1"/>
    </xf>
    <xf numFmtId="177" fontId="66" fillId="17" borderId="85" xfId="6" applyNumberFormat="1" applyFont="1" applyFill="1" applyBorder="1" applyAlignment="1" applyProtection="1">
      <alignment horizontal="right" wrapText="1" shrinkToFit="1"/>
    </xf>
    <xf numFmtId="177" fontId="66" fillId="17" borderId="86" xfId="6" applyNumberFormat="1" applyFont="1" applyFill="1" applyBorder="1" applyAlignment="1" applyProtection="1">
      <alignment horizontal="right" wrapText="1" shrinkToFit="1"/>
    </xf>
    <xf numFmtId="0" fontId="63" fillId="7" borderId="82" xfId="7" applyFont="1" applyFill="1" applyBorder="1" applyAlignment="1">
      <alignment horizontal="left" vertical="top" wrapText="1" indent="5"/>
    </xf>
    <xf numFmtId="177" fontId="66" fillId="18" borderId="84" xfId="6" applyNumberFormat="1" applyFont="1" applyFill="1" applyBorder="1" applyAlignment="1" applyProtection="1">
      <alignment horizontal="right" wrapText="1" shrinkToFit="1"/>
    </xf>
    <xf numFmtId="177" fontId="66" fillId="18" borderId="85" xfId="6" applyNumberFormat="1" applyFont="1" applyFill="1" applyBorder="1" applyAlignment="1" applyProtection="1">
      <alignment horizontal="right" wrapText="1" shrinkToFit="1"/>
    </xf>
    <xf numFmtId="177" fontId="66" fillId="18" borderId="86" xfId="6" applyNumberFormat="1" applyFont="1" applyFill="1" applyBorder="1" applyAlignment="1" applyProtection="1">
      <alignment horizontal="right" wrapText="1" shrinkToFit="1"/>
    </xf>
    <xf numFmtId="177" fontId="66" fillId="18" borderId="82" xfId="5" applyNumberFormat="1" applyFont="1" applyFill="1" applyBorder="1" applyAlignment="1" applyProtection="1">
      <alignment horizontal="right" wrapText="1"/>
      <protection locked="0"/>
    </xf>
    <xf numFmtId="0" fontId="63" fillId="7" borderId="82" xfId="7" applyFont="1" applyFill="1" applyBorder="1" applyAlignment="1">
      <alignment horizontal="left" vertical="top" indent="3"/>
    </xf>
    <xf numFmtId="49" fontId="57" fillId="7" borderId="82" xfId="6" applyNumberFormat="1" applyFont="1" applyFill="1" applyBorder="1" applyAlignment="1" applyProtection="1">
      <alignment horizontal="left" wrapText="1" indent="2"/>
    </xf>
    <xf numFmtId="0" fontId="63" fillId="7" borderId="83" xfId="7" applyFont="1" applyFill="1" applyBorder="1" applyAlignment="1">
      <alignment horizontal="left" vertical="top" indent="3"/>
    </xf>
    <xf numFmtId="49" fontId="55" fillId="10" borderId="82" xfId="6" applyNumberFormat="1" applyFont="1" applyFill="1" applyBorder="1" applyAlignment="1" applyProtection="1">
      <alignment horizontal="center"/>
    </xf>
    <xf numFmtId="177" fontId="48" fillId="0" borderId="84" xfId="6" applyNumberFormat="1" applyFont="1" applyFill="1" applyBorder="1" applyAlignment="1" applyProtection="1">
      <alignment horizontal="right" wrapText="1" shrinkToFit="1"/>
    </xf>
    <xf numFmtId="177" fontId="48" fillId="0" borderId="85" xfId="6" applyNumberFormat="1" applyFont="1" applyFill="1" applyBorder="1" applyAlignment="1" applyProtection="1">
      <alignment horizontal="right" wrapText="1" shrinkToFit="1"/>
    </xf>
    <xf numFmtId="177" fontId="48" fillId="0" borderId="86" xfId="6" applyNumberFormat="1" applyFont="1" applyFill="1" applyBorder="1" applyAlignment="1" applyProtection="1">
      <alignment horizontal="right" wrapText="1" shrinkToFit="1"/>
    </xf>
    <xf numFmtId="0" fontId="48" fillId="0" borderId="0" xfId="5" applyFont="1" applyFill="1"/>
    <xf numFmtId="49" fontId="57" fillId="10" borderId="82" xfId="7" applyNumberFormat="1" applyFont="1" applyFill="1" applyBorder="1" applyAlignment="1">
      <alignment horizontal="center" vertical="top"/>
    </xf>
    <xf numFmtId="0" fontId="63" fillId="10" borderId="83" xfId="7" applyFont="1" applyFill="1" applyBorder="1" applyAlignment="1">
      <alignment horizontal="left" vertical="top" indent="1"/>
    </xf>
    <xf numFmtId="49" fontId="57" fillId="10" borderId="82" xfId="6" applyNumberFormat="1" applyFont="1" applyFill="1" applyBorder="1" applyAlignment="1" applyProtection="1">
      <alignment horizontal="center" wrapText="1"/>
    </xf>
    <xf numFmtId="177" fontId="44" fillId="10" borderId="84" xfId="6" applyNumberFormat="1" applyFont="1" applyFill="1" applyBorder="1" applyAlignment="1" applyProtection="1">
      <alignment horizontal="right" wrapText="1" shrinkToFit="1"/>
    </xf>
    <xf numFmtId="177" fontId="44" fillId="10" borderId="85" xfId="6" applyNumberFormat="1" applyFont="1" applyFill="1" applyBorder="1" applyAlignment="1" applyProtection="1">
      <alignment horizontal="right" wrapText="1" shrinkToFit="1"/>
    </xf>
    <xf numFmtId="177" fontId="44" fillId="10" borderId="86" xfId="6" applyNumberFormat="1" applyFont="1" applyFill="1" applyBorder="1" applyAlignment="1" applyProtection="1">
      <alignment horizontal="right" wrapText="1" shrinkToFit="1"/>
    </xf>
    <xf numFmtId="177" fontId="44" fillId="10" borderId="82" xfId="5" applyNumberFormat="1" applyFont="1" applyFill="1" applyBorder="1" applyAlignment="1" applyProtection="1">
      <alignment horizontal="right" wrapText="1"/>
      <protection locked="0"/>
    </xf>
    <xf numFmtId="49" fontId="63" fillId="10" borderId="83" xfId="6" applyNumberFormat="1" applyFont="1" applyFill="1" applyBorder="1" applyAlignment="1" applyProtection="1">
      <alignment horizontal="left" wrapText="1" indent="1"/>
    </xf>
    <xf numFmtId="49" fontId="55" fillId="3" borderId="82" xfId="6" applyNumberFormat="1" applyFont="1" applyFill="1" applyBorder="1" applyAlignment="1" applyProtection="1">
      <alignment horizontal="center"/>
    </xf>
    <xf numFmtId="177" fontId="48" fillId="0" borderId="84" xfId="5" applyNumberFormat="1" applyFont="1" applyFill="1" applyBorder="1" applyAlignment="1" applyProtection="1">
      <alignment horizontal="right" wrapText="1"/>
      <protection locked="0"/>
    </xf>
    <xf numFmtId="177" fontId="48" fillId="0" borderId="85" xfId="5" applyNumberFormat="1" applyFont="1" applyFill="1" applyBorder="1" applyAlignment="1" applyProtection="1">
      <alignment horizontal="right" wrapText="1"/>
      <protection locked="0"/>
    </xf>
    <xf numFmtId="177" fontId="48" fillId="0" borderId="86" xfId="5" applyNumberFormat="1" applyFont="1" applyFill="1" applyBorder="1" applyAlignment="1" applyProtection="1">
      <alignment horizontal="right" wrapText="1"/>
      <protection locked="0"/>
    </xf>
    <xf numFmtId="49" fontId="57" fillId="3" borderId="82" xfId="7" applyNumberFormat="1" applyFont="1" applyFill="1" applyBorder="1" applyAlignment="1">
      <alignment horizontal="center" vertical="top"/>
    </xf>
    <xf numFmtId="0" fontId="63" fillId="3" borderId="83" xfId="7" applyFont="1" applyFill="1" applyBorder="1" applyAlignment="1">
      <alignment horizontal="left" vertical="top" indent="6"/>
    </xf>
    <xf numFmtId="49" fontId="57" fillId="3" borderId="82" xfId="6" applyNumberFormat="1" applyFont="1" applyFill="1" applyBorder="1" applyAlignment="1" applyProtection="1">
      <alignment horizontal="center" wrapText="1"/>
    </xf>
    <xf numFmtId="177" fontId="44" fillId="3" borderId="84" xfId="6" applyNumberFormat="1" applyFont="1" applyFill="1" applyBorder="1" applyAlignment="1" applyProtection="1">
      <alignment horizontal="right" wrapText="1" shrinkToFit="1"/>
    </xf>
    <xf numFmtId="177" fontId="44" fillId="3" borderId="85" xfId="6" applyNumberFormat="1" applyFont="1" applyFill="1" applyBorder="1" applyAlignment="1" applyProtection="1">
      <alignment horizontal="right" wrapText="1" shrinkToFit="1"/>
    </xf>
    <xf numFmtId="177" fontId="44" fillId="3" borderId="86" xfId="6" applyNumberFormat="1" applyFont="1" applyFill="1" applyBorder="1" applyAlignment="1" applyProtection="1">
      <alignment horizontal="right" wrapText="1" shrinkToFit="1"/>
    </xf>
    <xf numFmtId="177" fontId="44" fillId="3" borderId="82" xfId="5" applyNumberFormat="1" applyFont="1" applyFill="1" applyBorder="1" applyAlignment="1" applyProtection="1">
      <alignment horizontal="right" wrapText="1"/>
      <protection locked="0"/>
    </xf>
    <xf numFmtId="49" fontId="57" fillId="3" borderId="82" xfId="6" applyNumberFormat="1" applyFont="1" applyFill="1" applyBorder="1" applyAlignment="1" applyProtection="1">
      <alignment horizontal="center"/>
    </xf>
    <xf numFmtId="49" fontId="63" fillId="3" borderId="83" xfId="6" applyNumberFormat="1" applyFont="1" applyFill="1" applyBorder="1" applyAlignment="1" applyProtection="1">
      <alignment horizontal="left" wrapText="1" indent="6"/>
    </xf>
    <xf numFmtId="49" fontId="55" fillId="0" borderId="82" xfId="6" quotePrefix="1" applyNumberFormat="1" applyFont="1" applyFill="1" applyBorder="1" applyAlignment="1" applyProtection="1">
      <alignment horizontal="center" wrapText="1"/>
    </xf>
    <xf numFmtId="177" fontId="48" fillId="0" borderId="84" xfId="6" quotePrefix="1" applyNumberFormat="1" applyFont="1" applyFill="1" applyBorder="1" applyAlignment="1" applyProtection="1">
      <alignment horizontal="right" wrapText="1" shrinkToFit="1"/>
    </xf>
    <xf numFmtId="177" fontId="48" fillId="0" borderId="85" xfId="6" quotePrefix="1" applyNumberFormat="1" applyFont="1" applyFill="1" applyBorder="1" applyAlignment="1" applyProtection="1">
      <alignment horizontal="right" wrapText="1" shrinkToFit="1"/>
    </xf>
    <xf numFmtId="177" fontId="48" fillId="0" borderId="86" xfId="6" quotePrefix="1" applyNumberFormat="1" applyFont="1" applyFill="1" applyBorder="1" applyAlignment="1" applyProtection="1">
      <alignment horizontal="right" wrapText="1" shrinkToFit="1"/>
    </xf>
    <xf numFmtId="49" fontId="55" fillId="5" borderId="82" xfId="6" applyNumberFormat="1" applyFont="1" applyFill="1" applyBorder="1" applyAlignment="1" applyProtection="1">
      <alignment horizontal="center"/>
    </xf>
    <xf numFmtId="0" fontId="67" fillId="9" borderId="83" xfId="7" applyFont="1" applyFill="1" applyBorder="1" applyAlignment="1">
      <alignment horizontal="left" vertical="top" indent="1"/>
    </xf>
    <xf numFmtId="49" fontId="54" fillId="9" borderId="82" xfId="6" applyNumberFormat="1" applyFont="1" applyFill="1" applyBorder="1" applyAlignment="1" applyProtection="1">
      <alignment horizontal="center" wrapText="1"/>
    </xf>
    <xf numFmtId="177" fontId="66" fillId="9" borderId="84" xfId="6" applyNumberFormat="1" applyFont="1" applyFill="1" applyBorder="1" applyAlignment="1" applyProtection="1">
      <alignment horizontal="right" wrapText="1" shrinkToFit="1"/>
    </xf>
    <xf numFmtId="177" fontId="66" fillId="9" borderId="85" xfId="6" applyNumberFormat="1" applyFont="1" applyFill="1" applyBorder="1" applyAlignment="1" applyProtection="1">
      <alignment horizontal="right" wrapText="1" shrinkToFit="1"/>
    </xf>
    <xf numFmtId="177" fontId="66" fillId="9" borderId="86" xfId="6" applyNumberFormat="1" applyFont="1" applyFill="1" applyBorder="1" applyAlignment="1" applyProtection="1">
      <alignment horizontal="right" wrapText="1" shrinkToFit="1"/>
    </xf>
    <xf numFmtId="177" fontId="66" fillId="9" borderId="82" xfId="5" applyNumberFormat="1" applyFont="1" applyFill="1" applyBorder="1" applyAlignment="1" applyProtection="1">
      <alignment horizontal="right" wrapText="1"/>
      <protection locked="0"/>
    </xf>
    <xf numFmtId="49" fontId="57" fillId="5" borderId="82" xfId="6" applyNumberFormat="1" applyFont="1" applyFill="1" applyBorder="1" applyAlignment="1" applyProtection="1">
      <alignment horizontal="center"/>
    </xf>
    <xf numFmtId="0" fontId="63" fillId="5" borderId="83" xfId="7" applyFont="1" applyFill="1" applyBorder="1" applyAlignment="1">
      <alignment horizontal="left" vertical="top" indent="1"/>
    </xf>
    <xf numFmtId="49" fontId="57" fillId="5" borderId="82" xfId="6" applyNumberFormat="1" applyFont="1" applyFill="1" applyBorder="1" applyAlignment="1" applyProtection="1">
      <alignment horizontal="center" wrapText="1"/>
    </xf>
    <xf numFmtId="177" fontId="44" fillId="5" borderId="84" xfId="6" applyNumberFormat="1" applyFont="1" applyFill="1" applyBorder="1" applyAlignment="1" applyProtection="1">
      <alignment horizontal="right" wrapText="1" shrinkToFit="1"/>
    </xf>
    <xf numFmtId="177" fontId="44" fillId="5" borderId="85" xfId="6" applyNumberFormat="1" applyFont="1" applyFill="1" applyBorder="1" applyAlignment="1" applyProtection="1">
      <alignment horizontal="right" wrapText="1" shrinkToFit="1"/>
    </xf>
    <xf numFmtId="177" fontId="44" fillId="5" borderId="86" xfId="6" applyNumberFormat="1" applyFont="1" applyFill="1" applyBorder="1" applyAlignment="1" applyProtection="1">
      <alignment horizontal="right" wrapText="1" shrinkToFit="1"/>
    </xf>
    <xf numFmtId="177" fontId="44" fillId="5" borderId="82" xfId="5" applyNumberFormat="1" applyFont="1" applyFill="1" applyBorder="1" applyAlignment="1" applyProtection="1">
      <alignment horizontal="right" wrapText="1"/>
      <protection locked="0"/>
    </xf>
    <xf numFmtId="0" fontId="68" fillId="5" borderId="83" xfId="6" applyFont="1" applyFill="1" applyBorder="1" applyAlignment="1">
      <alignment horizontal="left" vertical="center" indent="1"/>
    </xf>
    <xf numFmtId="49" fontId="57" fillId="5" borderId="82" xfId="6" quotePrefix="1" applyNumberFormat="1" applyFont="1" applyFill="1" applyBorder="1" applyAlignment="1" applyProtection="1">
      <alignment horizontal="center" wrapText="1"/>
    </xf>
    <xf numFmtId="49" fontId="55" fillId="6" borderId="82" xfId="6" applyNumberFormat="1" applyFont="1" applyFill="1" applyBorder="1" applyAlignment="1" applyProtection="1">
      <alignment horizontal="center"/>
    </xf>
    <xf numFmtId="49" fontId="57" fillId="6" borderId="82" xfId="6" applyNumberFormat="1" applyFont="1" applyFill="1" applyBorder="1" applyAlignment="1" applyProtection="1">
      <alignment horizontal="center"/>
    </xf>
    <xf numFmtId="49" fontId="63" fillId="6" borderId="83" xfId="6" applyNumberFormat="1" applyFont="1" applyFill="1" applyBorder="1" applyAlignment="1" applyProtection="1">
      <alignment horizontal="left" wrapText="1" indent="1"/>
    </xf>
    <xf numFmtId="177" fontId="44" fillId="6" borderId="84" xfId="6" applyNumberFormat="1" applyFont="1" applyFill="1" applyBorder="1" applyAlignment="1" applyProtection="1">
      <alignment horizontal="right" wrapText="1" shrinkToFit="1"/>
    </xf>
    <xf numFmtId="177" fontId="44" fillId="6" borderId="85" xfId="6" applyNumberFormat="1" applyFont="1" applyFill="1" applyBorder="1" applyAlignment="1" applyProtection="1">
      <alignment horizontal="right" wrapText="1" shrinkToFit="1"/>
    </xf>
    <xf numFmtId="177" fontId="44" fillId="6" borderId="86" xfId="6" applyNumberFormat="1" applyFont="1" applyFill="1" applyBorder="1" applyAlignment="1" applyProtection="1">
      <alignment horizontal="right" wrapText="1" shrinkToFit="1"/>
    </xf>
    <xf numFmtId="0" fontId="63" fillId="6" borderId="83" xfId="7" applyFont="1" applyFill="1" applyBorder="1" applyAlignment="1">
      <alignment horizontal="left" vertical="top" indent="1"/>
    </xf>
    <xf numFmtId="49" fontId="48" fillId="0" borderId="83" xfId="6" quotePrefix="1" applyNumberFormat="1" applyFont="1" applyFill="1" applyBorder="1" applyAlignment="1" applyProtection="1">
      <alignment horizontal="left" wrapText="1"/>
    </xf>
    <xf numFmtId="0" fontId="63" fillId="3" borderId="83" xfId="7" applyFont="1" applyFill="1" applyBorder="1" applyAlignment="1">
      <alignment horizontal="left" vertical="top" indent="1"/>
    </xf>
    <xf numFmtId="0" fontId="68" fillId="3" borderId="83" xfId="6" applyFont="1" applyFill="1" applyBorder="1" applyAlignment="1">
      <alignment horizontal="left" vertical="center" indent="1"/>
    </xf>
    <xf numFmtId="49" fontId="57" fillId="3" borderId="82" xfId="6" quotePrefix="1" applyNumberFormat="1" applyFont="1" applyFill="1" applyBorder="1" applyAlignment="1" applyProtection="1">
      <alignment horizontal="center" wrapText="1"/>
    </xf>
    <xf numFmtId="177" fontId="48" fillId="0" borderId="82" xfId="6" quotePrefix="1" applyNumberFormat="1" applyFont="1" applyFill="1" applyBorder="1" applyAlignment="1" applyProtection="1">
      <alignment horizontal="right" wrapText="1" shrinkToFit="1"/>
    </xf>
    <xf numFmtId="0" fontId="63" fillId="5" borderId="83" xfId="7" applyFont="1" applyFill="1" applyBorder="1" applyAlignment="1">
      <alignment horizontal="left" vertical="top" wrapText="1" indent="1"/>
    </xf>
    <xf numFmtId="0" fontId="63" fillId="5" borderId="83" xfId="7" applyFont="1" applyFill="1" applyBorder="1" applyAlignment="1">
      <alignment horizontal="left" indent="1"/>
    </xf>
    <xf numFmtId="0" fontId="69" fillId="5" borderId="83" xfId="7" applyFont="1" applyFill="1" applyBorder="1" applyAlignment="1">
      <alignment horizontal="left" indent="1"/>
    </xf>
    <xf numFmtId="0" fontId="63" fillId="5" borderId="83" xfId="7" applyFont="1" applyFill="1" applyBorder="1" applyAlignment="1">
      <alignment horizontal="left" wrapText="1" indent="1"/>
    </xf>
    <xf numFmtId="177" fontId="44" fillId="5" borderId="84" xfId="6" quotePrefix="1" applyNumberFormat="1" applyFont="1" applyFill="1" applyBorder="1" applyAlignment="1" applyProtection="1">
      <alignment horizontal="right" wrapText="1" shrinkToFit="1"/>
    </xf>
    <xf numFmtId="177" fontId="44" fillId="5" borderId="85" xfId="6" quotePrefix="1" applyNumberFormat="1" applyFont="1" applyFill="1" applyBorder="1" applyAlignment="1" applyProtection="1">
      <alignment horizontal="right" wrapText="1" shrinkToFit="1"/>
    </xf>
    <xf numFmtId="177" fontId="44" fillId="5" borderId="86" xfId="6" quotePrefix="1" applyNumberFormat="1" applyFont="1" applyFill="1" applyBorder="1" applyAlignment="1" applyProtection="1">
      <alignment horizontal="right" wrapText="1" shrinkToFit="1"/>
    </xf>
    <xf numFmtId="0" fontId="48" fillId="0" borderId="83" xfId="7" applyFont="1" applyFill="1" applyBorder="1" applyAlignment="1">
      <alignment horizontal="left" vertical="top"/>
    </xf>
    <xf numFmtId="0" fontId="63" fillId="3" borderId="82" xfId="7" applyFont="1" applyFill="1" applyBorder="1" applyAlignment="1">
      <alignment horizontal="left" vertical="top" wrapText="1" indent="1"/>
    </xf>
    <xf numFmtId="0" fontId="67" fillId="9" borderId="82" xfId="7" applyFont="1" applyFill="1" applyBorder="1" applyAlignment="1">
      <alignment horizontal="left" vertical="top" wrapText="1" indent="1"/>
    </xf>
    <xf numFmtId="0" fontId="63" fillId="3" borderId="82" xfId="7" applyFont="1" applyFill="1" applyBorder="1" applyAlignment="1">
      <alignment horizontal="left" vertical="top" wrapText="1" indent="4"/>
    </xf>
    <xf numFmtId="0" fontId="63" fillId="3" borderId="83" xfId="7" applyFont="1" applyFill="1" applyBorder="1" applyAlignment="1">
      <alignment horizontal="left" vertical="top" wrapText="1" indent="4"/>
    </xf>
    <xf numFmtId="0" fontId="44" fillId="3" borderId="83" xfId="7" applyFont="1" applyFill="1" applyBorder="1" applyAlignment="1">
      <alignment horizontal="left" vertical="top" wrapText="1" indent="4"/>
    </xf>
    <xf numFmtId="0" fontId="44" fillId="3" borderId="88" xfId="7" applyFont="1" applyFill="1" applyBorder="1" applyAlignment="1">
      <alignment horizontal="left" vertical="top" wrapText="1" indent="4"/>
    </xf>
    <xf numFmtId="0" fontId="67" fillId="9" borderId="88" xfId="7" applyFont="1" applyFill="1" applyBorder="1" applyAlignment="1">
      <alignment horizontal="left" vertical="top" wrapText="1" indent="1"/>
    </xf>
    <xf numFmtId="0" fontId="44" fillId="3" borderId="88" xfId="7" applyFont="1" applyFill="1" applyBorder="1" applyAlignment="1">
      <alignment horizontal="left" vertical="top" wrapText="1" indent="1"/>
    </xf>
    <xf numFmtId="0" fontId="44" fillId="3" borderId="83" xfId="7" applyFont="1" applyFill="1" applyBorder="1" applyAlignment="1">
      <alignment horizontal="left" vertical="top" wrapText="1" indent="1"/>
    </xf>
    <xf numFmtId="49" fontId="55" fillId="19" borderId="82" xfId="6" applyNumberFormat="1" applyFont="1" applyFill="1" applyBorder="1" applyAlignment="1" applyProtection="1">
      <alignment horizontal="center"/>
    </xf>
    <xf numFmtId="0" fontId="48" fillId="0" borderId="83" xfId="7" applyFont="1" applyFill="1" applyBorder="1" applyAlignment="1">
      <alignment vertical="top" wrapText="1"/>
    </xf>
    <xf numFmtId="49" fontId="57" fillId="19" borderId="82" xfId="6" applyNumberFormat="1" applyFont="1" applyFill="1" applyBorder="1" applyAlignment="1" applyProtection="1">
      <alignment horizontal="center"/>
    </xf>
    <xf numFmtId="0" fontId="44" fillId="19" borderId="83" xfId="7" applyFont="1" applyFill="1" applyBorder="1" applyAlignment="1">
      <alignment horizontal="left" vertical="top" wrapText="1" indent="1"/>
    </xf>
    <xf numFmtId="49" fontId="57" fillId="19" borderId="82" xfId="6" applyNumberFormat="1" applyFont="1" applyFill="1" applyBorder="1" applyAlignment="1" applyProtection="1">
      <alignment horizontal="center" wrapText="1"/>
    </xf>
    <xf numFmtId="177" fontId="44" fillId="19" borderId="84" xfId="6" applyNumberFormat="1" applyFont="1" applyFill="1" applyBorder="1" applyAlignment="1" applyProtection="1">
      <alignment horizontal="right" wrapText="1" shrinkToFit="1"/>
    </xf>
    <xf numFmtId="177" fontId="44" fillId="19" borderId="85" xfId="6" applyNumberFormat="1" applyFont="1" applyFill="1" applyBorder="1" applyAlignment="1" applyProtection="1">
      <alignment horizontal="right" wrapText="1" shrinkToFit="1"/>
    </xf>
    <xf numFmtId="177" fontId="44" fillId="19" borderId="86" xfId="6" applyNumberFormat="1" applyFont="1" applyFill="1" applyBorder="1" applyAlignment="1" applyProtection="1">
      <alignment horizontal="right" wrapText="1" shrinkToFit="1"/>
    </xf>
    <xf numFmtId="177" fontId="44" fillId="19" borderId="82" xfId="5" applyNumberFormat="1" applyFont="1" applyFill="1" applyBorder="1" applyAlignment="1" applyProtection="1">
      <alignment horizontal="right" wrapText="1"/>
      <protection locked="0"/>
    </xf>
    <xf numFmtId="49" fontId="60" fillId="9" borderId="82" xfId="6" applyNumberFormat="1" applyFont="1" applyFill="1" applyBorder="1" applyAlignment="1" applyProtection="1">
      <alignment horizontal="left" wrapText="1"/>
    </xf>
    <xf numFmtId="49" fontId="70" fillId="9" borderId="82" xfId="6" applyNumberFormat="1" applyFont="1" applyFill="1" applyBorder="1" applyAlignment="1" applyProtection="1">
      <alignment horizontal="center" wrapText="1"/>
    </xf>
    <xf numFmtId="177" fontId="60" fillId="9" borderId="84" xfId="5" applyNumberFormat="1" applyFont="1" applyFill="1" applyBorder="1" applyAlignment="1" applyProtection="1">
      <alignment horizontal="right" wrapText="1"/>
      <protection locked="0"/>
    </xf>
    <xf numFmtId="177" fontId="60" fillId="9" borderId="85" xfId="5" applyNumberFormat="1" applyFont="1" applyFill="1" applyBorder="1" applyAlignment="1" applyProtection="1">
      <alignment horizontal="right" wrapText="1"/>
      <protection locked="0"/>
    </xf>
    <xf numFmtId="177" fontId="60" fillId="9" borderId="86" xfId="5" applyNumberFormat="1" applyFont="1" applyFill="1" applyBorder="1" applyAlignment="1" applyProtection="1">
      <alignment horizontal="right" wrapText="1"/>
      <protection locked="0"/>
    </xf>
    <xf numFmtId="177" fontId="60" fillId="9" borderId="82" xfId="5" applyNumberFormat="1" applyFont="1" applyFill="1" applyBorder="1" applyAlignment="1" applyProtection="1">
      <alignment horizontal="right" wrapText="1"/>
      <protection locked="0"/>
    </xf>
    <xf numFmtId="49" fontId="48" fillId="19" borderId="83" xfId="6" applyNumberFormat="1" applyFont="1" applyFill="1" applyBorder="1" applyAlignment="1" applyProtection="1">
      <alignment horizontal="left" wrapText="1" indent="1"/>
    </xf>
    <xf numFmtId="177" fontId="44" fillId="19" borderId="84" xfId="5" applyNumberFormat="1" applyFont="1" applyFill="1" applyBorder="1" applyAlignment="1" applyProtection="1">
      <alignment horizontal="right" wrapText="1"/>
      <protection locked="0"/>
    </xf>
    <xf numFmtId="177" fontId="44" fillId="19" borderId="85" xfId="5" applyNumberFormat="1" applyFont="1" applyFill="1" applyBorder="1" applyAlignment="1" applyProtection="1">
      <alignment horizontal="right" wrapText="1"/>
      <protection locked="0"/>
    </xf>
    <xf numFmtId="177" fontId="44" fillId="19" borderId="86" xfId="5" applyNumberFormat="1" applyFont="1" applyFill="1" applyBorder="1" applyAlignment="1" applyProtection="1">
      <alignment horizontal="right" wrapText="1"/>
      <protection locked="0"/>
    </xf>
    <xf numFmtId="49" fontId="63" fillId="19" borderId="83" xfId="6" applyNumberFormat="1" applyFont="1" applyFill="1" applyBorder="1" applyAlignment="1" applyProtection="1">
      <alignment horizontal="left" wrapText="1" indent="3"/>
    </xf>
    <xf numFmtId="49" fontId="63" fillId="4" borderId="83" xfId="6" applyNumberFormat="1" applyFont="1" applyFill="1" applyBorder="1" applyAlignment="1" applyProtection="1">
      <alignment horizontal="left" wrapText="1" indent="3"/>
    </xf>
    <xf numFmtId="49" fontId="57" fillId="4" borderId="82" xfId="6" applyNumberFormat="1" applyFont="1" applyFill="1" applyBorder="1" applyAlignment="1" applyProtection="1">
      <alignment horizontal="center" wrapText="1"/>
    </xf>
    <xf numFmtId="177" fontId="66" fillId="4" borderId="84" xfId="5" applyNumberFormat="1" applyFont="1" applyFill="1" applyBorder="1" applyAlignment="1" applyProtection="1">
      <alignment horizontal="right" wrapText="1"/>
      <protection locked="0"/>
    </xf>
    <xf numFmtId="177" fontId="66" fillId="4" borderId="85" xfId="5" applyNumberFormat="1" applyFont="1" applyFill="1" applyBorder="1" applyAlignment="1" applyProtection="1">
      <alignment horizontal="right" wrapText="1"/>
      <protection locked="0"/>
    </xf>
    <xf numFmtId="177" fontId="66" fillId="4" borderId="86" xfId="5" applyNumberFormat="1" applyFont="1" applyFill="1" applyBorder="1" applyAlignment="1" applyProtection="1">
      <alignment horizontal="right" wrapText="1"/>
      <protection locked="0"/>
    </xf>
    <xf numFmtId="177" fontId="66" fillId="4" borderId="82" xfId="5" applyNumberFormat="1" applyFont="1" applyFill="1" applyBorder="1" applyAlignment="1">
      <alignment horizontal="right" wrapText="1"/>
    </xf>
    <xf numFmtId="177" fontId="44" fillId="19" borderId="84" xfId="5" applyNumberFormat="1" applyFont="1" applyFill="1" applyBorder="1" applyAlignment="1">
      <alignment horizontal="right" wrapText="1"/>
    </xf>
    <xf numFmtId="177" fontId="44" fillId="19" borderId="85" xfId="5" applyNumberFormat="1" applyFont="1" applyFill="1" applyBorder="1" applyAlignment="1">
      <alignment horizontal="right" wrapText="1"/>
    </xf>
    <xf numFmtId="177" fontId="44" fillId="19" borderId="86" xfId="5" applyNumberFormat="1" applyFont="1" applyFill="1" applyBorder="1" applyAlignment="1">
      <alignment horizontal="right" wrapText="1"/>
    </xf>
    <xf numFmtId="177" fontId="44" fillId="19" borderId="82" xfId="5" applyNumberFormat="1" applyFont="1" applyFill="1" applyBorder="1" applyAlignment="1">
      <alignment horizontal="right" wrapText="1"/>
    </xf>
    <xf numFmtId="177" fontId="66" fillId="19" borderId="84" xfId="5" applyNumberFormat="1" applyFont="1" applyFill="1" applyBorder="1" applyAlignment="1" applyProtection="1">
      <alignment horizontal="right" wrapText="1"/>
      <protection locked="0"/>
    </xf>
    <xf numFmtId="177" fontId="66" fillId="19" borderId="85" xfId="5" applyNumberFormat="1" applyFont="1" applyFill="1" applyBorder="1" applyAlignment="1" applyProtection="1">
      <alignment horizontal="right" wrapText="1"/>
      <protection locked="0"/>
    </xf>
    <xf numFmtId="177" fontId="66" fillId="19" borderId="86" xfId="5" applyNumberFormat="1" applyFont="1" applyFill="1" applyBorder="1" applyAlignment="1" applyProtection="1">
      <alignment horizontal="right" wrapText="1"/>
      <protection locked="0"/>
    </xf>
    <xf numFmtId="0" fontId="44" fillId="6" borderId="83" xfId="7" applyFont="1" applyFill="1" applyBorder="1" applyAlignment="1">
      <alignment horizontal="left" vertical="top" wrapText="1" indent="1"/>
    </xf>
    <xf numFmtId="49" fontId="55" fillId="6" borderId="82" xfId="6" applyNumberFormat="1" applyFont="1" applyFill="1" applyBorder="1" applyAlignment="1" applyProtection="1">
      <alignment horizontal="center" wrapText="1"/>
    </xf>
    <xf numFmtId="0" fontId="65" fillId="9" borderId="83" xfId="7" applyFont="1" applyFill="1" applyBorder="1" applyAlignment="1">
      <alignment horizontal="left" vertical="top" wrapText="1" indent="1"/>
    </xf>
    <xf numFmtId="49" fontId="55" fillId="9" borderId="82" xfId="6" applyNumberFormat="1" applyFont="1" applyFill="1" applyBorder="1" applyAlignment="1" applyProtection="1">
      <alignment horizontal="center" wrapText="1"/>
    </xf>
    <xf numFmtId="177" fontId="65" fillId="9" borderId="84" xfId="6" applyNumberFormat="1" applyFont="1" applyFill="1" applyBorder="1" applyAlignment="1" applyProtection="1">
      <alignment horizontal="right" wrapText="1" shrinkToFit="1"/>
    </xf>
    <xf numFmtId="177" fontId="65" fillId="9" borderId="85" xfId="6" applyNumberFormat="1" applyFont="1" applyFill="1" applyBorder="1" applyAlignment="1" applyProtection="1">
      <alignment horizontal="right" wrapText="1" shrinkToFit="1"/>
    </xf>
    <xf numFmtId="177" fontId="65" fillId="9" borderId="86" xfId="6" applyNumberFormat="1" applyFont="1" applyFill="1" applyBorder="1" applyAlignment="1" applyProtection="1">
      <alignment horizontal="right" wrapText="1" shrinkToFit="1"/>
    </xf>
    <xf numFmtId="177" fontId="65" fillId="9" borderId="82" xfId="5" applyNumberFormat="1" applyFont="1" applyFill="1" applyBorder="1" applyAlignment="1" applyProtection="1">
      <alignment horizontal="right" wrapText="1"/>
      <protection locked="0"/>
    </xf>
    <xf numFmtId="0" fontId="44" fillId="6" borderId="83" xfId="7" applyFont="1" applyFill="1" applyBorder="1" applyAlignment="1">
      <alignment horizontal="left" vertical="top" wrapText="1" indent="3"/>
    </xf>
    <xf numFmtId="0" fontId="44" fillId="6" borderId="83" xfId="7" applyFont="1" applyFill="1" applyBorder="1" applyAlignment="1">
      <alignment horizontal="left" vertical="top" wrapText="1" indent="5"/>
    </xf>
    <xf numFmtId="49" fontId="57" fillId="6" borderId="82" xfId="7" applyNumberFormat="1" applyFont="1" applyFill="1" applyBorder="1" applyAlignment="1">
      <alignment horizontal="center" vertical="top"/>
    </xf>
    <xf numFmtId="49" fontId="55" fillId="6" borderId="82" xfId="7" applyNumberFormat="1" applyFont="1" applyFill="1" applyBorder="1" applyAlignment="1">
      <alignment horizontal="center" vertical="top"/>
    </xf>
    <xf numFmtId="0" fontId="48" fillId="6" borderId="83" xfId="7" applyFont="1" applyFill="1" applyBorder="1" applyAlignment="1">
      <alignment horizontal="left" vertical="top" wrapText="1"/>
    </xf>
    <xf numFmtId="177" fontId="48" fillId="6" borderId="82" xfId="5" applyNumberFormat="1" applyFont="1" applyFill="1" applyBorder="1" applyAlignment="1" applyProtection="1">
      <alignment horizontal="right" wrapText="1"/>
      <protection locked="0"/>
    </xf>
    <xf numFmtId="49" fontId="48" fillId="5" borderId="83" xfId="6" applyNumberFormat="1" applyFont="1" applyFill="1" applyBorder="1" applyAlignment="1" applyProtection="1">
      <alignment horizontal="left"/>
    </xf>
    <xf numFmtId="49" fontId="71" fillId="5" borderId="82" xfId="6" applyNumberFormat="1" applyFont="1" applyFill="1" applyBorder="1" applyAlignment="1" applyProtection="1">
      <alignment horizontal="center" wrapText="1"/>
    </xf>
    <xf numFmtId="0" fontId="44" fillId="11" borderId="77" xfId="2" applyFont="1" applyFill="1" applyBorder="1" applyAlignment="1">
      <alignment horizontal="center"/>
    </xf>
    <xf numFmtId="177" fontId="48" fillId="5" borderId="84" xfId="2" applyNumberFormat="1" applyFont="1" applyFill="1" applyBorder="1" applyAlignment="1">
      <alignment horizontal="right" wrapText="1"/>
    </xf>
    <xf numFmtId="177" fontId="48" fillId="5" borderId="85" xfId="2" applyNumberFormat="1" applyFont="1" applyFill="1" applyBorder="1" applyAlignment="1">
      <alignment horizontal="right" wrapText="1"/>
    </xf>
    <xf numFmtId="177" fontId="48" fillId="5" borderId="86" xfId="2" applyNumberFormat="1" applyFont="1" applyFill="1" applyBorder="1" applyAlignment="1">
      <alignment horizontal="right" wrapText="1"/>
    </xf>
    <xf numFmtId="177" fontId="44" fillId="5" borderId="82" xfId="2" applyNumberFormat="1" applyFont="1" applyFill="1" applyBorder="1" applyAlignment="1">
      <alignment horizontal="right" wrapText="1"/>
    </xf>
    <xf numFmtId="0" fontId="1" fillId="0" borderId="0" xfId="2" applyFont="1"/>
    <xf numFmtId="49" fontId="57" fillId="5" borderId="102" xfId="9" applyNumberFormat="1" applyFont="1" applyFill="1" applyBorder="1" applyAlignment="1" applyProtection="1">
      <alignment horizontal="left" indent="4"/>
    </xf>
    <xf numFmtId="49" fontId="57" fillId="5" borderId="82" xfId="9" applyNumberFormat="1" applyFont="1" applyFill="1" applyBorder="1" applyAlignment="1" applyProtection="1">
      <alignment horizontal="center"/>
    </xf>
    <xf numFmtId="177" fontId="44" fillId="5" borderId="84" xfId="2" applyNumberFormat="1" applyFont="1" applyFill="1" applyBorder="1" applyAlignment="1">
      <alignment horizontal="right" wrapText="1"/>
    </xf>
    <xf numFmtId="177" fontId="44" fillId="5" borderId="85" xfId="2" applyNumberFormat="1" applyFont="1" applyFill="1" applyBorder="1" applyAlignment="1">
      <alignment horizontal="right" wrapText="1"/>
    </xf>
    <xf numFmtId="177" fontId="44" fillId="5" borderId="86" xfId="2" applyNumberFormat="1" applyFont="1" applyFill="1" applyBorder="1" applyAlignment="1">
      <alignment horizontal="right" wrapText="1"/>
    </xf>
    <xf numFmtId="49" fontId="57" fillId="5" borderId="103" xfId="9" applyNumberFormat="1" applyFont="1" applyFill="1" applyBorder="1" applyAlignment="1" applyProtection="1">
      <alignment horizontal="left" indent="4"/>
    </xf>
    <xf numFmtId="177" fontId="44" fillId="5" borderId="101" xfId="2" applyNumberFormat="1" applyFont="1" applyFill="1" applyBorder="1" applyAlignment="1">
      <alignment horizontal="right" wrapText="1"/>
    </xf>
    <xf numFmtId="49" fontId="57" fillId="5" borderId="103" xfId="9" applyNumberFormat="1" applyFont="1" applyFill="1" applyBorder="1" applyAlignment="1" applyProtection="1">
      <alignment horizontal="left" wrapText="1" indent="4"/>
    </xf>
    <xf numFmtId="49" fontId="57" fillId="0" borderId="104" xfId="6" applyNumberFormat="1" applyFont="1" applyFill="1" applyBorder="1" applyAlignment="1" applyProtection="1">
      <alignment horizontal="center"/>
    </xf>
    <xf numFmtId="49" fontId="57" fillId="0" borderId="105" xfId="9" applyNumberFormat="1" applyFont="1" applyFill="1" applyBorder="1" applyAlignment="1" applyProtection="1">
      <alignment horizontal="left" indent="4"/>
    </xf>
    <xf numFmtId="49" fontId="57" fillId="0" borderId="104" xfId="9" applyNumberFormat="1" applyFont="1" applyFill="1" applyBorder="1" applyAlignment="1" applyProtection="1">
      <alignment horizontal="center"/>
    </xf>
    <xf numFmtId="177" fontId="44" fillId="0" borderId="106" xfId="2" applyNumberFormat="1" applyFont="1" applyFill="1" applyBorder="1" applyAlignment="1">
      <alignment horizontal="right" wrapText="1"/>
    </xf>
    <xf numFmtId="177" fontId="44" fillId="0" borderId="107" xfId="2" applyNumberFormat="1" applyFont="1" applyFill="1" applyBorder="1" applyAlignment="1">
      <alignment horizontal="right" wrapText="1"/>
    </xf>
    <xf numFmtId="177" fontId="44" fillId="0" borderId="108" xfId="2" applyNumberFormat="1" applyFont="1" applyFill="1" applyBorder="1" applyAlignment="1">
      <alignment horizontal="right" wrapText="1"/>
    </xf>
    <xf numFmtId="177" fontId="44" fillId="0" borderId="104" xfId="2" applyNumberFormat="1" applyFont="1" applyFill="1" applyBorder="1" applyAlignment="1">
      <alignment horizontal="right" wrapText="1"/>
    </xf>
    <xf numFmtId="49" fontId="55" fillId="0" borderId="19" xfId="5" applyNumberFormat="1" applyFont="1" applyFill="1" applyBorder="1" applyAlignment="1">
      <alignment horizontal="center"/>
    </xf>
    <xf numFmtId="0" fontId="48" fillId="0" borderId="95" xfId="5" applyFont="1" applyFill="1" applyBorder="1"/>
    <xf numFmtId="49" fontId="55" fillId="0" borderId="87" xfId="6" applyNumberFormat="1" applyFont="1" applyFill="1" applyBorder="1" applyAlignment="1" applyProtection="1">
      <alignment horizontal="center" wrapText="1"/>
    </xf>
    <xf numFmtId="177" fontId="44" fillId="0" borderId="108" xfId="6" applyNumberFormat="1" applyFont="1" applyFill="1" applyBorder="1" applyAlignment="1" applyProtection="1">
      <alignment horizontal="right" wrapText="1" shrinkToFit="1"/>
    </xf>
    <xf numFmtId="177" fontId="44" fillId="0" borderId="107" xfId="6" applyNumberFormat="1" applyFont="1" applyFill="1" applyBorder="1" applyAlignment="1" applyProtection="1">
      <alignment horizontal="right" wrapText="1" shrinkToFit="1"/>
    </xf>
    <xf numFmtId="177" fontId="48" fillId="0" borderId="104" xfId="5" applyNumberFormat="1" applyFont="1" applyFill="1" applyBorder="1" applyAlignment="1" applyProtection="1">
      <alignment horizontal="right" wrapText="1"/>
      <protection locked="0"/>
    </xf>
    <xf numFmtId="49" fontId="55" fillId="0" borderId="63" xfId="7" applyNumberFormat="1" applyFont="1" applyFill="1" applyBorder="1" applyAlignment="1">
      <alignment horizontal="center" vertical="top"/>
    </xf>
    <xf numFmtId="0" fontId="48" fillId="0" borderId="63" xfId="7" applyFont="1" applyFill="1" applyBorder="1" applyAlignment="1">
      <alignment horizontal="left" vertical="top" wrapText="1" indent="1"/>
    </xf>
    <xf numFmtId="49" fontId="55" fillId="0" borderId="63" xfId="6" applyNumberFormat="1" applyFont="1" applyFill="1" applyBorder="1" applyAlignment="1" applyProtection="1">
      <alignment horizontal="center" wrapText="1"/>
    </xf>
    <xf numFmtId="177" fontId="44" fillId="0" borderId="63" xfId="6" applyNumberFormat="1" applyFont="1" applyFill="1" applyBorder="1" applyAlignment="1" applyProtection="1">
      <alignment horizontal="right" wrapText="1" shrinkToFit="1"/>
    </xf>
    <xf numFmtId="177" fontId="44" fillId="0" borderId="63" xfId="5" applyNumberFormat="1" applyFont="1" applyFill="1" applyBorder="1" applyAlignment="1" applyProtection="1">
      <alignment horizontal="right" wrapText="1"/>
      <protection locked="0"/>
    </xf>
    <xf numFmtId="49" fontId="55" fillId="9" borderId="96" xfId="6" applyNumberFormat="1" applyFont="1" applyFill="1" applyBorder="1" applyAlignment="1" applyProtection="1">
      <alignment horizontal="center"/>
    </xf>
    <xf numFmtId="49" fontId="48" fillId="9" borderId="97" xfId="6" applyNumberFormat="1" applyFont="1" applyFill="1" applyBorder="1" applyAlignment="1" applyProtection="1">
      <alignment horizontal="left" wrapText="1"/>
    </xf>
    <xf numFmtId="49" fontId="55" fillId="9" borderId="96" xfId="6" applyNumberFormat="1" applyFont="1" applyFill="1" applyBorder="1" applyAlignment="1" applyProtection="1">
      <alignment horizontal="center" wrapText="1"/>
    </xf>
    <xf numFmtId="0" fontId="48" fillId="11" borderId="109" xfId="5" applyFont="1" applyFill="1" applyBorder="1"/>
    <xf numFmtId="177" fontId="48" fillId="9" borderId="98" xfId="6" applyNumberFormat="1" applyFont="1" applyFill="1" applyBorder="1" applyAlignment="1" applyProtection="1">
      <alignment horizontal="right" wrapText="1" shrinkToFit="1"/>
    </xf>
    <xf numFmtId="177" fontId="48" fillId="9" borderId="96" xfId="6" applyNumberFormat="1" applyFont="1" applyFill="1" applyBorder="1" applyAlignment="1" applyProtection="1">
      <alignment horizontal="right" wrapText="1" shrinkToFit="1"/>
    </xf>
    <xf numFmtId="49" fontId="55" fillId="0" borderId="0" xfId="6" applyNumberFormat="1" applyFont="1" applyFill="1" applyBorder="1" applyAlignment="1" applyProtection="1">
      <alignment horizontal="center"/>
    </xf>
    <xf numFmtId="49" fontId="48" fillId="0" borderId="0" xfId="6" applyNumberFormat="1" applyFont="1" applyFill="1" applyBorder="1" applyAlignment="1" applyProtection="1">
      <alignment horizontal="left" wrapText="1"/>
    </xf>
    <xf numFmtId="49" fontId="55" fillId="0" borderId="0" xfId="6" applyNumberFormat="1" applyFont="1" applyFill="1" applyBorder="1" applyAlignment="1" applyProtection="1">
      <alignment horizontal="center" wrapText="1"/>
    </xf>
    <xf numFmtId="0" fontId="48" fillId="11" borderId="0" xfId="5" applyFont="1" applyFill="1" applyBorder="1"/>
    <xf numFmtId="177" fontId="48" fillId="0" borderId="0" xfId="6" applyNumberFormat="1" applyFont="1" applyFill="1" applyBorder="1" applyAlignment="1" applyProtection="1">
      <alignment horizontal="right" wrapText="1" shrinkToFit="1"/>
    </xf>
    <xf numFmtId="0" fontId="48" fillId="0" borderId="0" xfId="5" applyFont="1" applyFill="1" applyBorder="1"/>
    <xf numFmtId="49" fontId="55" fillId="7" borderId="96" xfId="6" applyNumberFormat="1" applyFont="1" applyFill="1" applyBorder="1" applyAlignment="1" applyProtection="1">
      <alignment horizontal="center"/>
    </xf>
    <xf numFmtId="49" fontId="48" fillId="7" borderId="97" xfId="6" applyNumberFormat="1" applyFont="1" applyFill="1" applyBorder="1" applyAlignment="1" applyProtection="1">
      <alignment horizontal="left" wrapText="1"/>
    </xf>
    <xf numFmtId="49" fontId="55" fillId="7" borderId="96" xfId="6" applyNumberFormat="1" applyFont="1" applyFill="1" applyBorder="1" applyAlignment="1" applyProtection="1">
      <alignment horizontal="center" wrapText="1"/>
    </xf>
    <xf numFmtId="177" fontId="48" fillId="7" borderId="98" xfId="6" applyNumberFormat="1" applyFont="1" applyFill="1" applyBorder="1" applyAlignment="1" applyProtection="1">
      <alignment horizontal="right" wrapText="1" shrinkToFit="1"/>
    </xf>
    <xf numFmtId="177" fontId="48" fillId="7" borderId="96" xfId="6" applyNumberFormat="1" applyFont="1" applyFill="1" applyBorder="1" applyAlignment="1" applyProtection="1">
      <alignment horizontal="right" wrapText="1" shrinkToFit="1"/>
    </xf>
    <xf numFmtId="49" fontId="55" fillId="0" borderId="110" xfId="6" applyNumberFormat="1" applyFont="1" applyFill="1" applyBorder="1" applyAlignment="1" applyProtection="1">
      <alignment horizontal="center"/>
    </xf>
    <xf numFmtId="49" fontId="48" fillId="0" borderId="111" xfId="6" applyNumberFormat="1" applyFont="1" applyFill="1" applyBorder="1" applyAlignment="1" applyProtection="1">
      <alignment horizontal="left" wrapText="1"/>
    </xf>
    <xf numFmtId="49" fontId="55" fillId="0" borderId="110" xfId="6" applyNumberFormat="1" applyFont="1" applyFill="1" applyBorder="1" applyAlignment="1" applyProtection="1">
      <alignment horizontal="center" wrapText="1"/>
    </xf>
    <xf numFmtId="177" fontId="60" fillId="0" borderId="112" xfId="5" applyNumberFormat="1" applyFont="1" applyFill="1" applyBorder="1" applyAlignment="1" applyProtection="1">
      <alignment horizontal="right" wrapText="1"/>
      <protection locked="0"/>
    </xf>
    <xf numFmtId="177" fontId="48" fillId="0" borderId="110" xfId="6" applyNumberFormat="1" applyFont="1" applyFill="1" applyBorder="1" applyAlignment="1" applyProtection="1">
      <alignment horizontal="right" wrapText="1" shrinkToFit="1"/>
    </xf>
    <xf numFmtId="49" fontId="48" fillId="0" borderId="88" xfId="6" applyNumberFormat="1" applyFont="1" applyFill="1" applyBorder="1" applyAlignment="1" applyProtection="1">
      <alignment horizontal="left" wrapText="1"/>
    </xf>
    <xf numFmtId="177" fontId="44" fillId="0" borderId="82" xfId="5" applyNumberFormat="1" applyFont="1" applyFill="1" applyBorder="1" applyAlignment="1">
      <alignment horizontal="right" wrapText="1"/>
    </xf>
    <xf numFmtId="49" fontId="57" fillId="0" borderId="89" xfId="6" applyNumberFormat="1" applyFont="1" applyFill="1" applyBorder="1" applyAlignment="1" applyProtection="1">
      <alignment horizontal="center"/>
    </xf>
    <xf numFmtId="49" fontId="44" fillId="0" borderId="113" xfId="6" applyNumberFormat="1" applyFont="1" applyFill="1" applyBorder="1" applyAlignment="1" applyProtection="1">
      <alignment horizontal="left" wrapText="1" indent="8"/>
    </xf>
    <xf numFmtId="177" fontId="44" fillId="0" borderId="82" xfId="5" applyNumberFormat="1" applyFont="1" applyFill="1" applyBorder="1" applyAlignment="1" applyProtection="1">
      <alignment horizontal="right" wrapText="1"/>
      <protection locked="0"/>
    </xf>
    <xf numFmtId="49" fontId="44" fillId="0" borderId="114" xfId="6" applyNumberFormat="1" applyFont="1" applyFill="1" applyBorder="1" applyAlignment="1" applyProtection="1">
      <alignment horizontal="left" wrapText="1" indent="8"/>
    </xf>
    <xf numFmtId="49" fontId="57" fillId="0" borderId="104" xfId="6" applyNumberFormat="1" applyFont="1" applyFill="1" applyBorder="1" applyAlignment="1" applyProtection="1">
      <alignment horizontal="center" wrapText="1"/>
    </xf>
    <xf numFmtId="177" fontId="44" fillId="0" borderId="108" xfId="5" applyNumberFormat="1" applyFont="1" applyFill="1" applyBorder="1" applyAlignment="1" applyProtection="1">
      <alignment horizontal="right" wrapText="1"/>
      <protection locked="0"/>
    </xf>
    <xf numFmtId="177" fontId="44" fillId="0" borderId="104" xfId="5" applyNumberFormat="1" applyFont="1" applyFill="1" applyBorder="1" applyAlignment="1" applyProtection="1">
      <alignment horizontal="right" wrapText="1"/>
      <protection locked="0"/>
    </xf>
    <xf numFmtId="49" fontId="48" fillId="0" borderId="115" xfId="6" applyNumberFormat="1" applyFont="1" applyFill="1" applyBorder="1" applyAlignment="1" applyProtection="1">
      <alignment horizontal="left" wrapText="1"/>
    </xf>
    <xf numFmtId="177" fontId="60" fillId="0" borderId="116" xfId="5" applyNumberFormat="1" applyFont="1" applyFill="1" applyBorder="1" applyAlignment="1" applyProtection="1">
      <alignment horizontal="right" wrapText="1"/>
      <protection locked="0"/>
    </xf>
    <xf numFmtId="177" fontId="60" fillId="0" borderId="117" xfId="5" applyNumberFormat="1" applyFont="1" applyFill="1" applyBorder="1" applyAlignment="1" applyProtection="1">
      <alignment horizontal="right" wrapText="1"/>
      <protection locked="0"/>
    </xf>
    <xf numFmtId="177" fontId="48" fillId="0" borderId="110" xfId="5" applyNumberFormat="1" applyFont="1" applyFill="1" applyBorder="1" applyAlignment="1" applyProtection="1">
      <alignment horizontal="right" wrapText="1"/>
      <protection locked="0"/>
    </xf>
    <xf numFmtId="49" fontId="44" fillId="0" borderId="118" xfId="6" applyNumberFormat="1" applyFont="1" applyFill="1" applyBorder="1" applyAlignment="1" applyProtection="1">
      <alignment horizontal="left" wrapText="1" indent="1"/>
    </xf>
    <xf numFmtId="49" fontId="55" fillId="3" borderId="96" xfId="6" applyNumberFormat="1" applyFont="1" applyFill="1" applyBorder="1" applyAlignment="1" applyProtection="1">
      <alignment horizontal="center"/>
    </xf>
    <xf numFmtId="49" fontId="48" fillId="3" borderId="97" xfId="6" applyNumberFormat="1" applyFont="1" applyFill="1" applyBorder="1" applyAlignment="1" applyProtection="1">
      <alignment horizontal="left" wrapText="1"/>
    </xf>
    <xf numFmtId="49" fontId="55" fillId="3" borderId="96" xfId="6" applyNumberFormat="1" applyFont="1" applyFill="1" applyBorder="1" applyAlignment="1" applyProtection="1">
      <alignment horizontal="center" wrapText="1"/>
    </xf>
    <xf numFmtId="177" fontId="48" fillId="3" borderId="98" xfId="6" applyNumberFormat="1" applyFont="1" applyFill="1" applyBorder="1" applyAlignment="1" applyProtection="1">
      <alignment horizontal="right" wrapText="1" shrinkToFit="1"/>
    </xf>
    <xf numFmtId="177" fontId="48" fillId="3" borderId="96" xfId="6" applyNumberFormat="1" applyFont="1" applyFill="1" applyBorder="1" applyAlignment="1" applyProtection="1">
      <alignment horizontal="right" wrapText="1" shrinkToFit="1"/>
    </xf>
    <xf numFmtId="49" fontId="55" fillId="0" borderId="97" xfId="6" applyNumberFormat="1" applyFont="1" applyFill="1" applyBorder="1" applyAlignment="1" applyProtection="1">
      <alignment horizontal="center"/>
    </xf>
    <xf numFmtId="49" fontId="48" fillId="0" borderId="97" xfId="6" applyNumberFormat="1" applyFont="1" applyFill="1" applyBorder="1" applyAlignment="1" applyProtection="1">
      <alignment horizontal="left" wrapText="1"/>
    </xf>
    <xf numFmtId="49" fontId="55" fillId="0" borderId="97" xfId="6" applyNumberFormat="1" applyFont="1" applyFill="1" applyBorder="1" applyAlignment="1" applyProtection="1">
      <alignment horizontal="center" wrapText="1"/>
    </xf>
    <xf numFmtId="177" fontId="48" fillId="0" borderId="97" xfId="6" applyNumberFormat="1" applyFont="1" applyFill="1" applyBorder="1" applyAlignment="1" applyProtection="1">
      <alignment horizontal="right" wrapText="1" shrinkToFit="1"/>
    </xf>
    <xf numFmtId="49" fontId="48" fillId="6" borderId="96" xfId="5" applyNumberFormat="1" applyFont="1" applyFill="1" applyBorder="1" applyAlignment="1">
      <alignment horizontal="center"/>
    </xf>
    <xf numFmtId="0" fontId="48" fillId="6" borderId="97" xfId="5" applyFont="1" applyFill="1" applyBorder="1" applyAlignment="1">
      <alignment vertical="center" wrapText="1"/>
    </xf>
    <xf numFmtId="0" fontId="48" fillId="6" borderId="96" xfId="5" applyFont="1" applyFill="1" applyBorder="1" applyAlignment="1">
      <alignment horizontal="center"/>
    </xf>
    <xf numFmtId="177" fontId="48" fillId="6" borderId="98" xfId="6" applyNumberFormat="1" applyFont="1" applyFill="1" applyBorder="1" applyAlignment="1" applyProtection="1">
      <alignment horizontal="right" wrapText="1" shrinkToFit="1"/>
    </xf>
    <xf numFmtId="177" fontId="48" fillId="6" borderId="96" xfId="6" applyNumberFormat="1" applyFont="1" applyFill="1" applyBorder="1" applyAlignment="1" applyProtection="1">
      <alignment horizontal="right" wrapText="1" shrinkToFit="1"/>
    </xf>
    <xf numFmtId="0" fontId="48" fillId="0" borderId="0" xfId="5" applyFont="1"/>
    <xf numFmtId="49" fontId="57" fillId="0" borderId="110" xfId="6" applyNumberFormat="1" applyFont="1" applyFill="1" applyBorder="1" applyAlignment="1" applyProtection="1">
      <alignment horizontal="center"/>
    </xf>
    <xf numFmtId="49" fontId="44" fillId="0" borderId="115" xfId="6" applyNumberFormat="1" applyFont="1" applyFill="1" applyBorder="1" applyAlignment="1" applyProtection="1">
      <alignment horizontal="left" wrapText="1" indent="1"/>
    </xf>
    <xf numFmtId="49" fontId="57" fillId="0" borderId="110" xfId="6" applyNumberFormat="1" applyFont="1" applyFill="1" applyBorder="1" applyAlignment="1" applyProtection="1">
      <alignment horizontal="center" wrapText="1"/>
    </xf>
    <xf numFmtId="0" fontId="44" fillId="11" borderId="109" xfId="5" applyFont="1" applyFill="1" applyBorder="1"/>
    <xf numFmtId="177" fontId="44" fillId="0" borderId="112" xfId="5" applyNumberFormat="1" applyFont="1" applyFill="1" applyBorder="1" applyAlignment="1" applyProtection="1">
      <alignment horizontal="right" wrapText="1"/>
      <protection locked="0"/>
    </xf>
    <xf numFmtId="177" fontId="44" fillId="0" borderId="119" xfId="5" applyNumberFormat="1" applyFont="1" applyFill="1" applyBorder="1" applyAlignment="1" applyProtection="1">
      <alignment horizontal="right" wrapText="1"/>
      <protection locked="0"/>
    </xf>
    <xf numFmtId="49" fontId="44" fillId="0" borderId="83" xfId="6" applyNumberFormat="1" applyFont="1" applyFill="1" applyBorder="1" applyAlignment="1" applyProtection="1">
      <alignment horizontal="left" wrapText="1" indent="5"/>
    </xf>
    <xf numFmtId="49" fontId="44" fillId="0" borderId="118" xfId="6" applyNumberFormat="1" applyFont="1" applyFill="1" applyBorder="1" applyAlignment="1" applyProtection="1">
      <alignment horizontal="left" wrapText="1" indent="5"/>
    </xf>
    <xf numFmtId="177" fontId="44" fillId="0" borderId="120" xfId="5" applyNumberFormat="1" applyFont="1" applyFill="1" applyBorder="1" applyAlignment="1" applyProtection="1">
      <alignment horizontal="right" wrapText="1"/>
      <protection locked="0"/>
    </xf>
    <xf numFmtId="49" fontId="48" fillId="5" borderId="96" xfId="5" applyNumberFormat="1" applyFont="1" applyFill="1" applyBorder="1" applyAlignment="1">
      <alignment horizontal="center"/>
    </xf>
    <xf numFmtId="0" fontId="48" fillId="5" borderId="96" xfId="5" applyFont="1" applyFill="1" applyBorder="1" applyAlignment="1">
      <alignment wrapText="1"/>
    </xf>
    <xf numFmtId="0" fontId="48" fillId="5" borderId="96" xfId="5" applyFont="1" applyFill="1" applyBorder="1" applyAlignment="1">
      <alignment horizontal="center"/>
    </xf>
    <xf numFmtId="177" fontId="48" fillId="5" borderId="100" xfId="6" applyNumberFormat="1" applyFont="1" applyFill="1" applyBorder="1" applyAlignment="1" applyProtection="1">
      <alignment horizontal="right" wrapText="1" shrinkToFit="1"/>
    </xf>
    <xf numFmtId="177" fontId="48" fillId="5" borderId="121" xfId="6" applyNumberFormat="1" applyFont="1" applyFill="1" applyBorder="1" applyAlignment="1" applyProtection="1">
      <alignment horizontal="right" wrapText="1" shrinkToFit="1"/>
    </xf>
    <xf numFmtId="177" fontId="48" fillId="5" borderId="96" xfId="6" applyNumberFormat="1" applyFont="1" applyFill="1" applyBorder="1" applyAlignment="1" applyProtection="1">
      <alignment horizontal="right" wrapText="1" shrinkToFit="1"/>
    </xf>
    <xf numFmtId="49" fontId="48" fillId="0" borderId="0" xfId="5" applyNumberFormat="1" applyFont="1" applyFill="1" applyBorder="1" applyAlignment="1">
      <alignment horizontal="center"/>
    </xf>
    <xf numFmtId="0" fontId="48" fillId="0" borderId="0" xfId="5" applyFont="1" applyFill="1" applyBorder="1" applyAlignment="1">
      <alignment wrapText="1"/>
    </xf>
    <xf numFmtId="0" fontId="48" fillId="0" borderId="0" xfId="5" applyFont="1" applyFill="1" applyBorder="1" applyAlignment="1">
      <alignment horizontal="center"/>
    </xf>
    <xf numFmtId="3" fontId="48" fillId="0" borderId="0" xfId="6" applyNumberFormat="1" applyFont="1" applyFill="1" applyBorder="1" applyAlignment="1" applyProtection="1">
      <alignment horizontal="right" shrinkToFit="1"/>
    </xf>
    <xf numFmtId="49" fontId="55" fillId="6" borderId="96" xfId="6" applyNumberFormat="1" applyFont="1" applyFill="1" applyBorder="1" applyAlignment="1" applyProtection="1">
      <alignment horizontal="center"/>
    </xf>
    <xf numFmtId="49" fontId="48" fillId="6" borderId="97" xfId="6" applyNumberFormat="1" applyFont="1" applyFill="1" applyBorder="1" applyAlignment="1" applyProtection="1">
      <alignment horizontal="left" wrapText="1"/>
    </xf>
    <xf numFmtId="49" fontId="55" fillId="6" borderId="96" xfId="6" applyNumberFormat="1" applyFont="1" applyFill="1" applyBorder="1" applyAlignment="1" applyProtection="1">
      <alignment horizontal="center" wrapText="1"/>
    </xf>
    <xf numFmtId="180" fontId="48" fillId="6" borderId="98" xfId="6" applyNumberFormat="1" applyFont="1" applyFill="1" applyBorder="1" applyAlignment="1" applyProtection="1">
      <alignment horizontal="right" wrapText="1" shrinkToFit="1"/>
    </xf>
    <xf numFmtId="180" fontId="48" fillId="6" borderId="96" xfId="6" applyNumberFormat="1" applyFont="1" applyFill="1" applyBorder="1" applyAlignment="1" applyProtection="1">
      <alignment horizontal="right" wrapText="1" shrinkToFit="1"/>
    </xf>
    <xf numFmtId="49" fontId="55" fillId="0" borderId="75" xfId="6" applyNumberFormat="1" applyFont="1" applyFill="1" applyBorder="1" applyAlignment="1" applyProtection="1">
      <alignment horizontal="center"/>
    </xf>
    <xf numFmtId="49" fontId="48" fillId="0" borderId="76" xfId="6" applyNumberFormat="1" applyFont="1" applyFill="1" applyBorder="1" applyAlignment="1" applyProtection="1">
      <alignment horizontal="left" wrapText="1"/>
    </xf>
    <xf numFmtId="49" fontId="55" fillId="0" borderId="75" xfId="6" applyNumberFormat="1" applyFont="1" applyFill="1" applyBorder="1" applyAlignment="1" applyProtection="1">
      <alignment horizontal="center" wrapText="1"/>
    </xf>
    <xf numFmtId="177" fontId="48" fillId="0" borderId="81" xfId="6" applyNumberFormat="1" applyFont="1" applyFill="1" applyBorder="1" applyAlignment="1" applyProtection="1">
      <alignment horizontal="right" wrapText="1" shrinkToFit="1"/>
    </xf>
    <xf numFmtId="177" fontId="48" fillId="0" borderId="78" xfId="6" applyNumberFormat="1" applyFont="1" applyFill="1" applyBorder="1" applyAlignment="1" applyProtection="1">
      <alignment horizontal="right" wrapText="1" shrinkToFit="1"/>
    </xf>
    <xf numFmtId="177" fontId="48" fillId="0" borderId="75" xfId="6" applyNumberFormat="1" applyFont="1" applyFill="1" applyBorder="1" applyAlignment="1" applyProtection="1">
      <alignment horizontal="right" wrapText="1" shrinkToFit="1"/>
    </xf>
    <xf numFmtId="49" fontId="48" fillId="4" borderId="96" xfId="5" applyNumberFormat="1" applyFont="1" applyFill="1" applyBorder="1" applyAlignment="1">
      <alignment horizontal="center"/>
    </xf>
    <xf numFmtId="0" fontId="48" fillId="4" borderId="97" xfId="5" applyFont="1" applyFill="1" applyBorder="1" applyAlignment="1">
      <alignment vertical="center" wrapText="1"/>
    </xf>
    <xf numFmtId="0" fontId="48" fillId="4" borderId="96" xfId="5" applyFont="1" applyFill="1" applyBorder="1" applyAlignment="1">
      <alignment horizontal="center"/>
    </xf>
    <xf numFmtId="177" fontId="48" fillId="4" borderId="98" xfId="6" applyNumberFormat="1" applyFont="1" applyFill="1" applyBorder="1" applyAlignment="1" applyProtection="1">
      <alignment horizontal="right" wrapText="1" shrinkToFit="1"/>
    </xf>
    <xf numFmtId="177" fontId="48" fillId="4" borderId="96" xfId="6" applyNumberFormat="1" applyFont="1" applyFill="1" applyBorder="1" applyAlignment="1" applyProtection="1">
      <alignment horizontal="right" wrapText="1" shrinkToFit="1"/>
    </xf>
    <xf numFmtId="49" fontId="55" fillId="4" borderId="96" xfId="6" applyNumberFormat="1" applyFont="1" applyFill="1" applyBorder="1" applyAlignment="1" applyProtection="1">
      <alignment horizontal="center"/>
    </xf>
    <xf numFmtId="49" fontId="48" fillId="4" borderId="97" xfId="6" applyNumberFormat="1" applyFont="1" applyFill="1" applyBorder="1" applyAlignment="1" applyProtection="1">
      <alignment horizontal="left" wrapText="1"/>
    </xf>
    <xf numFmtId="49" fontId="55" fillId="4" borderId="96" xfId="6" applyNumberFormat="1" applyFont="1" applyFill="1" applyBorder="1" applyAlignment="1" applyProtection="1">
      <alignment horizontal="center" wrapText="1"/>
    </xf>
    <xf numFmtId="180" fontId="48" fillId="4" borderId="98" xfId="6" applyNumberFormat="1" applyFont="1" applyFill="1" applyBorder="1" applyAlignment="1" applyProtection="1">
      <alignment horizontal="right" wrapText="1" shrinkToFit="1"/>
    </xf>
    <xf numFmtId="180" fontId="48" fillId="4" borderId="96" xfId="6" applyNumberFormat="1" applyFont="1" applyFill="1" applyBorder="1" applyAlignment="1" applyProtection="1">
      <alignment horizontal="right" wrapText="1" shrinkToFit="1"/>
    </xf>
    <xf numFmtId="0" fontId="73" fillId="0" borderId="0" xfId="5" applyFont="1" applyAlignment="1">
      <alignment horizontal="center"/>
    </xf>
    <xf numFmtId="177" fontId="57" fillId="0" borderId="0" xfId="5" applyNumberFormat="1" applyFont="1"/>
    <xf numFmtId="0" fontId="57" fillId="0" borderId="0" xfId="5" applyFont="1"/>
    <xf numFmtId="2" fontId="57" fillId="0" borderId="0" xfId="5" applyNumberFormat="1" applyFont="1"/>
    <xf numFmtId="0" fontId="48" fillId="0" borderId="77" xfId="5" applyFont="1" applyFill="1" applyBorder="1" applyAlignment="1">
      <alignment horizontal="center"/>
    </xf>
    <xf numFmtId="0" fontId="57" fillId="16" borderId="77" xfId="5" applyFont="1" applyFill="1" applyBorder="1" applyAlignment="1">
      <alignment horizontal="center"/>
    </xf>
    <xf numFmtId="0" fontId="57" fillId="0" borderId="77" xfId="5" applyFont="1" applyFill="1" applyBorder="1" applyAlignment="1">
      <alignment horizontal="center"/>
    </xf>
    <xf numFmtId="0" fontId="57" fillId="3" borderId="77" xfId="5" applyFont="1" applyFill="1" applyBorder="1" applyAlignment="1">
      <alignment horizontal="center" wrapText="1"/>
    </xf>
    <xf numFmtId="0" fontId="57" fillId="11" borderId="77" xfId="5" applyFont="1" applyFill="1" applyBorder="1" applyAlignment="1">
      <alignment horizontal="center" wrapText="1"/>
    </xf>
    <xf numFmtId="0" fontId="55" fillId="0" borderId="77" xfId="5" applyFont="1" applyFill="1" applyBorder="1" applyAlignment="1">
      <alignment horizontal="center"/>
    </xf>
    <xf numFmtId="0" fontId="57" fillId="6" borderId="77" xfId="5" applyFont="1" applyFill="1" applyBorder="1" applyAlignment="1">
      <alignment horizontal="center"/>
    </xf>
    <xf numFmtId="0" fontId="57" fillId="7" borderId="77" xfId="5" applyFont="1" applyFill="1" applyBorder="1" applyAlignment="1">
      <alignment horizontal="center"/>
    </xf>
    <xf numFmtId="0" fontId="55" fillId="6" borderId="77" xfId="5" applyFont="1" applyFill="1" applyBorder="1" applyAlignment="1">
      <alignment horizontal="center"/>
    </xf>
    <xf numFmtId="0" fontId="57" fillId="0" borderId="77" xfId="5" applyFont="1" applyBorder="1" applyAlignment="1">
      <alignment horizontal="center"/>
    </xf>
    <xf numFmtId="49" fontId="55" fillId="0" borderId="77" xfId="6" applyNumberFormat="1" applyFont="1" applyFill="1" applyBorder="1" applyAlignment="1" applyProtection="1">
      <alignment horizontal="center" wrapText="1"/>
    </xf>
    <xf numFmtId="49" fontId="57" fillId="0" borderId="77" xfId="6" applyNumberFormat="1" applyFont="1" applyFill="1" applyBorder="1" applyAlignment="1" applyProtection="1">
      <alignment horizontal="center" wrapText="1"/>
    </xf>
    <xf numFmtId="49" fontId="55" fillId="11" borderId="77" xfId="6" applyNumberFormat="1" applyFont="1" applyFill="1" applyBorder="1" applyAlignment="1" applyProtection="1">
      <alignment horizontal="center" wrapText="1"/>
    </xf>
    <xf numFmtId="49" fontId="57" fillId="11" borderId="77" xfId="6" applyNumberFormat="1" applyFont="1" applyFill="1" applyBorder="1" applyAlignment="1" applyProtection="1">
      <alignment horizontal="center" wrapText="1"/>
    </xf>
    <xf numFmtId="49" fontId="57" fillId="6" borderId="77" xfId="6" applyNumberFormat="1" applyFont="1" applyFill="1" applyBorder="1" applyAlignment="1" applyProtection="1">
      <alignment horizontal="center" wrapText="1"/>
    </xf>
    <xf numFmtId="49" fontId="64" fillId="9" borderId="77" xfId="6" applyNumberFormat="1" applyFont="1" applyFill="1" applyBorder="1" applyAlignment="1" applyProtection="1">
      <alignment horizontal="center" wrapText="1"/>
    </xf>
    <xf numFmtId="49" fontId="57" fillId="7" borderId="77" xfId="6" applyNumberFormat="1" applyFont="1" applyFill="1" applyBorder="1" applyAlignment="1" applyProtection="1">
      <alignment horizontal="center" wrapText="1"/>
    </xf>
    <xf numFmtId="49" fontId="57" fillId="7" borderId="77" xfId="6" applyNumberFormat="1" applyFont="1" applyFill="1" applyBorder="1" applyAlignment="1" applyProtection="1">
      <alignment horizontal="left" wrapText="1" indent="2"/>
    </xf>
    <xf numFmtId="49" fontId="57" fillId="10" borderId="77" xfId="6" applyNumberFormat="1" applyFont="1" applyFill="1" applyBorder="1" applyAlignment="1" applyProtection="1">
      <alignment horizontal="center" wrapText="1"/>
    </xf>
    <xf numFmtId="49" fontId="57" fillId="3" borderId="77" xfId="6" applyNumberFormat="1" applyFont="1" applyFill="1" applyBorder="1" applyAlignment="1" applyProtection="1">
      <alignment horizontal="center" wrapText="1"/>
    </xf>
    <xf numFmtId="49" fontId="55" fillId="0" borderId="77" xfId="6" quotePrefix="1" applyNumberFormat="1" applyFont="1" applyFill="1" applyBorder="1" applyAlignment="1" applyProtection="1">
      <alignment horizontal="center" wrapText="1"/>
    </xf>
    <xf numFmtId="49" fontId="54" fillId="9" borderId="77" xfId="6" applyNumberFormat="1" applyFont="1" applyFill="1" applyBorder="1" applyAlignment="1" applyProtection="1">
      <alignment horizontal="center" wrapText="1"/>
    </xf>
    <xf numFmtId="49" fontId="57" fillId="5" borderId="77" xfId="6" applyNumberFormat="1" applyFont="1" applyFill="1" applyBorder="1" applyAlignment="1" applyProtection="1">
      <alignment horizontal="center" wrapText="1"/>
    </xf>
    <xf numFmtId="49" fontId="57" fillId="5" borderId="77" xfId="6" quotePrefix="1" applyNumberFormat="1" applyFont="1" applyFill="1" applyBorder="1" applyAlignment="1" applyProtection="1">
      <alignment horizontal="center" wrapText="1"/>
    </xf>
    <xf numFmtId="49" fontId="57" fillId="3" borderId="77" xfId="6" quotePrefix="1" applyNumberFormat="1" applyFont="1" applyFill="1" applyBorder="1" applyAlignment="1" applyProtection="1">
      <alignment horizontal="center" wrapText="1"/>
    </xf>
    <xf numFmtId="49" fontId="57" fillId="19" borderId="77" xfId="6" applyNumberFormat="1" applyFont="1" applyFill="1" applyBorder="1" applyAlignment="1" applyProtection="1">
      <alignment horizontal="center" wrapText="1"/>
    </xf>
    <xf numFmtId="49" fontId="70" fillId="9" borderId="77" xfId="6" applyNumberFormat="1" applyFont="1" applyFill="1" applyBorder="1" applyAlignment="1" applyProtection="1">
      <alignment horizontal="center" wrapText="1"/>
    </xf>
    <xf numFmtId="49" fontId="57" fillId="4" borderId="77" xfId="6" applyNumberFormat="1" applyFont="1" applyFill="1" applyBorder="1" applyAlignment="1" applyProtection="1">
      <alignment horizontal="center" wrapText="1"/>
    </xf>
    <xf numFmtId="49" fontId="55" fillId="6" borderId="77" xfId="6" applyNumberFormat="1" applyFont="1" applyFill="1" applyBorder="1" applyAlignment="1" applyProtection="1">
      <alignment horizontal="center" wrapText="1"/>
    </xf>
    <xf numFmtId="49" fontId="55" fillId="9" borderId="77" xfId="6" applyNumberFormat="1" applyFont="1" applyFill="1" applyBorder="1" applyAlignment="1" applyProtection="1">
      <alignment horizontal="center" wrapText="1"/>
    </xf>
    <xf numFmtId="49" fontId="71" fillId="5" borderId="77" xfId="6" applyNumberFormat="1" applyFont="1" applyFill="1" applyBorder="1" applyAlignment="1" applyProtection="1">
      <alignment horizontal="center" wrapText="1"/>
    </xf>
    <xf numFmtId="49" fontId="57" fillId="5" borderId="77" xfId="9" applyNumberFormat="1" applyFont="1" applyFill="1" applyBorder="1" applyAlignment="1" applyProtection="1">
      <alignment horizontal="center"/>
    </xf>
    <xf numFmtId="49" fontId="57" fillId="0" borderId="77" xfId="9" applyNumberFormat="1" applyFont="1" applyFill="1" applyBorder="1" applyAlignment="1" applyProtection="1">
      <alignment horizontal="center"/>
    </xf>
    <xf numFmtId="49" fontId="55" fillId="9" borderId="109" xfId="6" applyNumberFormat="1" applyFont="1" applyFill="1" applyBorder="1" applyAlignment="1" applyProtection="1">
      <alignment horizontal="center" wrapText="1"/>
    </xf>
    <xf numFmtId="49" fontId="55" fillId="7" borderId="109" xfId="6" applyNumberFormat="1" applyFont="1" applyFill="1" applyBorder="1" applyAlignment="1" applyProtection="1">
      <alignment horizontal="center" wrapText="1"/>
    </xf>
    <xf numFmtId="49" fontId="55" fillId="3" borderId="77" xfId="6" applyNumberFormat="1" applyFont="1" applyFill="1" applyBorder="1" applyAlignment="1" applyProtection="1">
      <alignment horizontal="center" wrapText="1"/>
    </xf>
    <xf numFmtId="0" fontId="48" fillId="6" borderId="109" xfId="5" applyFont="1" applyFill="1" applyBorder="1" applyAlignment="1">
      <alignment horizontal="center"/>
    </xf>
    <xf numFmtId="49" fontId="57" fillId="0" borderId="109" xfId="6" applyNumberFormat="1" applyFont="1" applyFill="1" applyBorder="1" applyAlignment="1" applyProtection="1">
      <alignment horizontal="center" wrapText="1"/>
    </xf>
    <xf numFmtId="0" fontId="48" fillId="5" borderId="109" xfId="5" applyFont="1" applyFill="1" applyBorder="1" applyAlignment="1">
      <alignment horizontal="center"/>
    </xf>
    <xf numFmtId="0" fontId="48" fillId="4" borderId="109" xfId="5" applyFont="1" applyFill="1" applyBorder="1" applyAlignment="1">
      <alignment horizontal="center"/>
    </xf>
    <xf numFmtId="49" fontId="55" fillId="4" borderId="77" xfId="6" applyNumberFormat="1" applyFont="1" applyFill="1" applyBorder="1" applyAlignment="1" applyProtection="1">
      <alignment horizontal="center" wrapText="1"/>
    </xf>
    <xf numFmtId="0" fontId="48" fillId="14" borderId="68" xfId="5" applyFont="1" applyFill="1" applyBorder="1" applyAlignment="1">
      <alignment horizontal="center" vertical="center" wrapText="1"/>
    </xf>
    <xf numFmtId="0" fontId="48" fillId="14" borderId="73" xfId="5" applyFont="1" applyFill="1" applyBorder="1" applyAlignment="1">
      <alignment horizontal="center" vertical="center"/>
    </xf>
    <xf numFmtId="49" fontId="11" fillId="20" borderId="22" xfId="2" applyNumberFormat="1" applyFont="1" applyFill="1" applyBorder="1" applyAlignment="1">
      <alignment horizontal="center" vertical="center"/>
    </xf>
    <xf numFmtId="0" fontId="9" fillId="20" borderId="23" xfId="2" applyFont="1" applyFill="1" applyBorder="1" applyAlignment="1">
      <alignment horizontal="center"/>
    </xf>
    <xf numFmtId="171" fontId="14" fillId="20" borderId="21" xfId="2" applyNumberFormat="1" applyFont="1" applyFill="1" applyBorder="1" applyAlignment="1">
      <alignment horizontal="right" wrapText="1"/>
    </xf>
    <xf numFmtId="171" fontId="5" fillId="20" borderId="0" xfId="2" applyNumberFormat="1" applyFont="1" applyFill="1"/>
    <xf numFmtId="169" fontId="15" fillId="20" borderId="13" xfId="3" applyNumberFormat="1" applyFont="1" applyFill="1" applyBorder="1" applyAlignment="1">
      <alignment horizontal="right" vertical="center" wrapText="1"/>
    </xf>
    <xf numFmtId="169" fontId="15" fillId="20" borderId="14" xfId="3" applyNumberFormat="1" applyFont="1" applyFill="1" applyBorder="1" applyAlignment="1">
      <alignment horizontal="right" vertical="center" wrapText="1"/>
    </xf>
    <xf numFmtId="43" fontId="4" fillId="0" borderId="0" xfId="0" applyNumberFormat="1" applyFont="1"/>
    <xf numFmtId="181" fontId="6" fillId="0" borderId="0" xfId="0" applyNumberFormat="1" applyFont="1"/>
    <xf numFmtId="177" fontId="44" fillId="0" borderId="0" xfId="5" applyNumberFormat="1" applyFont="1" applyFill="1" applyAlignment="1">
      <alignment horizontal="center" vertical="center"/>
    </xf>
    <xf numFmtId="2" fontId="7" fillId="0" borderId="0" xfId="0" applyNumberFormat="1" applyFont="1" applyAlignment="1">
      <alignment wrapText="1"/>
    </xf>
    <xf numFmtId="43" fontId="5" fillId="0" borderId="0" xfId="0" applyNumberFormat="1" applyFont="1"/>
    <xf numFmtId="0" fontId="50" fillId="0" borderId="0" xfId="5" applyFont="1"/>
    <xf numFmtId="0" fontId="74" fillId="0" borderId="0" xfId="5" applyFont="1" applyAlignment="1">
      <alignment horizontal="left" vertical="center"/>
    </xf>
    <xf numFmtId="0" fontId="74" fillId="0" borderId="0" xfId="5" applyFont="1" applyAlignment="1">
      <alignment horizontal="center" vertical="center"/>
    </xf>
    <xf numFmtId="0" fontId="74" fillId="0" borderId="0" xfId="5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wrapText="1"/>
    </xf>
    <xf numFmtId="0" fontId="7" fillId="0" borderId="4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5" fillId="0" borderId="23" xfId="0" applyFont="1" applyBorder="1" applyAlignment="1">
      <alignment horizontal="left" vertical="center" wrapText="1" indent="3"/>
    </xf>
    <xf numFmtId="0" fontId="15" fillId="0" borderId="13" xfId="0" applyFont="1" applyBorder="1" applyAlignment="1">
      <alignment horizontal="left" vertical="center" wrapText="1" indent="3"/>
    </xf>
    <xf numFmtId="0" fontId="22" fillId="0" borderId="23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15" fillId="0" borderId="23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left" vertical="center" wrapText="1"/>
    </xf>
    <xf numFmtId="0" fontId="14" fillId="5" borderId="23" xfId="0" applyFont="1" applyFill="1" applyBorder="1" applyAlignment="1">
      <alignment horizontal="left" vertical="center" wrapText="1"/>
    </xf>
    <xf numFmtId="0" fontId="14" fillId="5" borderId="13" xfId="0" applyFont="1" applyFill="1" applyBorder="1" applyAlignment="1">
      <alignment horizontal="left" vertical="center" wrapText="1"/>
    </xf>
    <xf numFmtId="165" fontId="9" fillId="0" borderId="7" xfId="1" applyFont="1" applyBorder="1" applyAlignment="1">
      <alignment horizontal="center" vertical="center" wrapText="1"/>
    </xf>
    <xf numFmtId="165" fontId="9" fillId="0" borderId="14" xfId="1" applyFont="1" applyBorder="1" applyAlignment="1">
      <alignment vertical="center"/>
    </xf>
    <xf numFmtId="0" fontId="14" fillId="0" borderId="21" xfId="0" applyFont="1" applyBorder="1" applyAlignment="1">
      <alignment horizontal="left" vertical="center" wrapText="1"/>
    </xf>
    <xf numFmtId="0" fontId="15" fillId="0" borderId="21" xfId="0" applyFont="1" applyBorder="1" applyAlignment="1">
      <alignment horizontal="left" vertical="center" wrapText="1"/>
    </xf>
    <xf numFmtId="0" fontId="14" fillId="3" borderId="23" xfId="0" applyFont="1" applyFill="1" applyBorder="1" applyAlignment="1">
      <alignment horizontal="left" vertical="center" wrapText="1"/>
    </xf>
    <xf numFmtId="0" fontId="14" fillId="3" borderId="13" xfId="0" applyFont="1" applyFill="1" applyBorder="1" applyAlignment="1">
      <alignment horizontal="left" vertical="center" wrapText="1"/>
    </xf>
    <xf numFmtId="0" fontId="19" fillId="4" borderId="23" xfId="0" applyFont="1" applyFill="1" applyBorder="1" applyAlignment="1">
      <alignment horizontal="left" vertical="center" wrapText="1"/>
    </xf>
    <xf numFmtId="0" fontId="20" fillId="4" borderId="13" xfId="0" applyFont="1" applyFill="1" applyBorder="1" applyAlignment="1">
      <alignment horizontal="left" vertical="center" wrapText="1"/>
    </xf>
    <xf numFmtId="165" fontId="11" fillId="0" borderId="5" xfId="1" applyFont="1" applyBorder="1" applyAlignment="1">
      <alignment horizontal="center" vertical="center" wrapText="1"/>
    </xf>
    <xf numFmtId="165" fontId="11" fillId="0" borderId="12" xfId="1" applyFont="1" applyBorder="1" applyAlignment="1">
      <alignment vertical="center"/>
    </xf>
    <xf numFmtId="165" fontId="9" fillId="0" borderId="6" xfId="1" applyFont="1" applyBorder="1" applyAlignment="1">
      <alignment horizontal="center" vertical="center" wrapText="1"/>
    </xf>
    <xf numFmtId="165" fontId="9" fillId="0" borderId="13" xfId="1" applyFont="1" applyBorder="1" applyAlignment="1">
      <alignment vertical="center"/>
    </xf>
    <xf numFmtId="0" fontId="11" fillId="0" borderId="3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5" fillId="0" borderId="39" xfId="0" applyFont="1" applyFill="1" applyBorder="1" applyAlignment="1">
      <alignment horizontal="center" vertical="center" wrapText="1"/>
    </xf>
    <xf numFmtId="0" fontId="11" fillId="5" borderId="36" xfId="0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11" fillId="5" borderId="48" xfId="0" applyFont="1" applyFill="1" applyBorder="1" applyAlignment="1">
      <alignment horizontal="center" vertical="center" wrapText="1"/>
    </xf>
    <xf numFmtId="0" fontId="20" fillId="6" borderId="21" xfId="0" applyFont="1" applyFill="1" applyBorder="1" applyAlignment="1">
      <alignment horizontal="left" vertical="center" wrapText="1"/>
    </xf>
    <xf numFmtId="0" fontId="20" fillId="0" borderId="25" xfId="0" applyFont="1" applyFill="1" applyBorder="1" applyAlignment="1">
      <alignment horizontal="left" vertical="center" wrapText="1"/>
    </xf>
    <xf numFmtId="0" fontId="15" fillId="5" borderId="23" xfId="2" applyFont="1" applyFill="1" applyBorder="1" applyAlignment="1">
      <alignment horizontal="left" vertical="center" indent="5"/>
    </xf>
    <xf numFmtId="0" fontId="15" fillId="5" borderId="13" xfId="2" applyFont="1" applyFill="1" applyBorder="1" applyAlignment="1">
      <alignment horizontal="left" vertical="center" indent="5"/>
    </xf>
    <xf numFmtId="0" fontId="7" fillId="0" borderId="23" xfId="2" applyFont="1" applyFill="1" applyBorder="1" applyAlignment="1">
      <alignment horizontal="left" vertical="center"/>
    </xf>
    <xf numFmtId="0" fontId="7" fillId="0" borderId="13" xfId="2" applyFont="1" applyFill="1" applyBorder="1" applyAlignment="1">
      <alignment horizontal="left" vertical="center"/>
    </xf>
    <xf numFmtId="0" fontId="18" fillId="9" borderId="23" xfId="2" applyFont="1" applyFill="1" applyBorder="1" applyAlignment="1">
      <alignment horizontal="left" vertical="center"/>
    </xf>
    <xf numFmtId="0" fontId="18" fillId="9" borderId="13" xfId="2" applyFont="1" applyFill="1" applyBorder="1" applyAlignment="1">
      <alignment horizontal="left" vertical="center"/>
    </xf>
    <xf numFmtId="0" fontId="15" fillId="7" borderId="23" xfId="2" applyFont="1" applyFill="1" applyBorder="1" applyAlignment="1">
      <alignment horizontal="left" vertical="center" indent="3"/>
    </xf>
    <xf numFmtId="0" fontId="15" fillId="7" borderId="13" xfId="2" applyFont="1" applyFill="1" applyBorder="1" applyAlignment="1">
      <alignment horizontal="left" vertical="center" indent="3"/>
    </xf>
    <xf numFmtId="0" fontId="5" fillId="0" borderId="54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1" fillId="3" borderId="37" xfId="0" applyFont="1" applyFill="1" applyBorder="1" applyAlignment="1">
      <alignment horizontal="center" vertical="center" wrapText="1"/>
    </xf>
    <xf numFmtId="0" fontId="15" fillId="7" borderId="23" xfId="2" applyFont="1" applyFill="1" applyBorder="1" applyAlignment="1">
      <alignment horizontal="left" vertical="center" indent="1"/>
    </xf>
    <xf numFmtId="0" fontId="15" fillId="7" borderId="13" xfId="2" applyFont="1" applyFill="1" applyBorder="1" applyAlignment="1">
      <alignment horizontal="left" vertical="center" indent="1"/>
    </xf>
    <xf numFmtId="0" fontId="32" fillId="10" borderId="23" xfId="2" applyFont="1" applyFill="1" applyBorder="1" applyAlignment="1">
      <alignment horizontal="left" vertical="center"/>
    </xf>
    <xf numFmtId="0" fontId="32" fillId="10" borderId="13" xfId="2" applyFont="1" applyFill="1" applyBorder="1" applyAlignment="1">
      <alignment horizontal="left" vertical="center"/>
    </xf>
    <xf numFmtId="0" fontId="15" fillId="5" borderId="23" xfId="2" applyFont="1" applyFill="1" applyBorder="1" applyAlignment="1">
      <alignment horizontal="left" vertical="center"/>
    </xf>
    <xf numFmtId="0" fontId="15" fillId="5" borderId="13" xfId="2" applyFont="1" applyFill="1" applyBorder="1" applyAlignment="1">
      <alignment horizontal="left" vertical="center"/>
    </xf>
    <xf numFmtId="0" fontId="15" fillId="3" borderId="23" xfId="2" applyFont="1" applyFill="1" applyBorder="1" applyAlignment="1">
      <alignment horizontal="left" vertical="center" indent="5"/>
    </xf>
    <xf numFmtId="0" fontId="15" fillId="3" borderId="13" xfId="2" applyFont="1" applyFill="1" applyBorder="1" applyAlignment="1">
      <alignment horizontal="left" vertical="center" indent="5"/>
    </xf>
    <xf numFmtId="0" fontId="15" fillId="6" borderId="23" xfId="2" applyFont="1" applyFill="1" applyBorder="1" applyAlignment="1">
      <alignment horizontal="left" vertical="center"/>
    </xf>
    <xf numFmtId="0" fontId="15" fillId="6" borderId="13" xfId="2" applyFont="1" applyFill="1" applyBorder="1" applyAlignment="1">
      <alignment horizontal="left" vertical="center"/>
    </xf>
    <xf numFmtId="0" fontId="7" fillId="20" borderId="23" xfId="2" applyFont="1" applyFill="1" applyBorder="1" applyAlignment="1">
      <alignment horizontal="left" vertical="center"/>
    </xf>
    <xf numFmtId="0" fontId="7" fillId="20" borderId="13" xfId="2" applyFont="1" applyFill="1" applyBorder="1" applyAlignment="1">
      <alignment horizontal="left" vertical="center"/>
    </xf>
    <xf numFmtId="0" fontId="15" fillId="3" borderId="23" xfId="2" applyFont="1" applyFill="1" applyBorder="1" applyAlignment="1">
      <alignment horizontal="left" vertical="center"/>
    </xf>
    <xf numFmtId="0" fontId="15" fillId="3" borderId="13" xfId="2" applyFont="1" applyFill="1" applyBorder="1" applyAlignment="1">
      <alignment horizontal="left" vertical="center"/>
    </xf>
    <xf numFmtId="0" fontId="15" fillId="5" borderId="23" xfId="2" applyFont="1" applyFill="1" applyBorder="1" applyAlignment="1">
      <alignment horizontal="left" vertical="center" wrapText="1"/>
    </xf>
    <xf numFmtId="0" fontId="15" fillId="5" borderId="13" xfId="2" applyFont="1" applyFill="1" applyBorder="1" applyAlignment="1">
      <alignment horizontal="left" vertical="center" wrapText="1"/>
    </xf>
    <xf numFmtId="0" fontId="15" fillId="3" borderId="23" xfId="2" applyFont="1" applyFill="1" applyBorder="1" applyAlignment="1">
      <alignment horizontal="left" vertical="center" indent="3"/>
    </xf>
    <xf numFmtId="0" fontId="15" fillId="3" borderId="13" xfId="2" applyFont="1" applyFill="1" applyBorder="1" applyAlignment="1">
      <alignment horizontal="left" vertical="center" indent="3"/>
    </xf>
    <xf numFmtId="0" fontId="18" fillId="9" borderId="23" xfId="2" applyFont="1" applyFill="1" applyBorder="1" applyAlignment="1">
      <alignment horizontal="left" vertical="center" indent="1"/>
    </xf>
    <xf numFmtId="0" fontId="18" fillId="9" borderId="13" xfId="2" applyFont="1" applyFill="1" applyBorder="1" applyAlignment="1">
      <alignment horizontal="left" vertical="center" indent="1"/>
    </xf>
    <xf numFmtId="0" fontId="7" fillId="11" borderId="23" xfId="2" applyFont="1" applyFill="1" applyBorder="1" applyAlignment="1">
      <alignment horizontal="left" vertical="center"/>
    </xf>
    <xf numFmtId="0" fontId="7" fillId="11" borderId="13" xfId="2" applyFont="1" applyFill="1" applyBorder="1" applyAlignment="1">
      <alignment horizontal="left" vertical="center"/>
    </xf>
    <xf numFmtId="0" fontId="15" fillId="11" borderId="23" xfId="2" applyFont="1" applyFill="1" applyBorder="1" applyAlignment="1">
      <alignment horizontal="left" vertical="center"/>
    </xf>
    <xf numFmtId="0" fontId="15" fillId="11" borderId="13" xfId="2" applyFont="1" applyFill="1" applyBorder="1" applyAlignment="1">
      <alignment horizontal="left" vertical="center"/>
    </xf>
    <xf numFmtId="0" fontId="15" fillId="11" borderId="23" xfId="2" applyFont="1" applyFill="1" applyBorder="1" applyAlignment="1">
      <alignment horizontal="left" vertical="center" indent="4"/>
    </xf>
    <xf numFmtId="0" fontId="15" fillId="11" borderId="13" xfId="2" applyFont="1" applyFill="1" applyBorder="1" applyAlignment="1">
      <alignment horizontal="left" vertical="center" indent="4"/>
    </xf>
    <xf numFmtId="0" fontId="15" fillId="3" borderId="23" xfId="2" applyFont="1" applyFill="1" applyBorder="1" applyAlignment="1">
      <alignment horizontal="left" vertical="center" wrapText="1"/>
    </xf>
    <xf numFmtId="0" fontId="15" fillId="3" borderId="13" xfId="2" applyFont="1" applyFill="1" applyBorder="1" applyAlignment="1">
      <alignment horizontal="left" vertical="center" wrapText="1"/>
    </xf>
    <xf numFmtId="0" fontId="15" fillId="6" borderId="23" xfId="2" applyFont="1" applyFill="1" applyBorder="1" applyAlignment="1">
      <alignment horizontal="left" vertical="center" indent="2"/>
    </xf>
    <xf numFmtId="0" fontId="15" fillId="6" borderId="13" xfId="2" applyFont="1" applyFill="1" applyBorder="1" applyAlignment="1">
      <alignment horizontal="left" vertical="center" indent="2"/>
    </xf>
    <xf numFmtId="0" fontId="15" fillId="6" borderId="23" xfId="2" applyFont="1" applyFill="1" applyBorder="1" applyAlignment="1">
      <alignment horizontal="left" vertical="center" indent="5"/>
    </xf>
    <xf numFmtId="0" fontId="15" fillId="6" borderId="13" xfId="2" applyFont="1" applyFill="1" applyBorder="1" applyAlignment="1">
      <alignment horizontal="left" vertical="center" indent="5"/>
    </xf>
    <xf numFmtId="49" fontId="32" fillId="5" borderId="23" xfId="0" applyNumberFormat="1" applyFont="1" applyFill="1" applyBorder="1" applyAlignment="1" applyProtection="1">
      <alignment horizontal="left" indent="1"/>
    </xf>
    <xf numFmtId="49" fontId="32" fillId="5" borderId="13" xfId="0" applyNumberFormat="1" applyFont="1" applyFill="1" applyBorder="1" applyAlignment="1" applyProtection="1">
      <alignment horizontal="left" indent="1"/>
    </xf>
    <xf numFmtId="0" fontId="7" fillId="6" borderId="23" xfId="2" applyFont="1" applyFill="1" applyBorder="1" applyAlignment="1">
      <alignment horizontal="left" vertical="center"/>
    </xf>
    <xf numFmtId="0" fontId="7" fillId="6" borderId="13" xfId="2" applyFont="1" applyFill="1" applyBorder="1" applyAlignment="1">
      <alignment horizontal="left" vertical="center"/>
    </xf>
    <xf numFmtId="49" fontId="35" fillId="5" borderId="23" xfId="0" applyNumberFormat="1" applyFont="1" applyFill="1" applyBorder="1" applyAlignment="1" applyProtection="1">
      <alignment horizontal="left"/>
    </xf>
    <xf numFmtId="49" fontId="35" fillId="5" borderId="13" xfId="0" applyNumberFormat="1" applyFont="1" applyFill="1" applyBorder="1" applyAlignment="1" applyProtection="1">
      <alignment horizontal="left"/>
    </xf>
    <xf numFmtId="49" fontId="44" fillId="0" borderId="23" xfId="6" applyNumberFormat="1" applyFont="1" applyFill="1" applyBorder="1" applyAlignment="1" applyProtection="1">
      <alignment wrapText="1"/>
    </xf>
    <xf numFmtId="49" fontId="44" fillId="0" borderId="13" xfId="6" applyNumberFormat="1" applyFont="1" applyFill="1" applyBorder="1" applyAlignment="1" applyProtection="1">
      <alignment wrapText="1"/>
    </xf>
    <xf numFmtId="166" fontId="32" fillId="20" borderId="0" xfId="0" applyNumberFormat="1" applyFont="1" applyFill="1" applyAlignment="1">
      <alignment horizontal="center" vertical="center" wrapText="1"/>
    </xf>
    <xf numFmtId="0" fontId="11" fillId="9" borderId="23" xfId="0" applyFont="1" applyFill="1" applyBorder="1" applyAlignment="1">
      <alignment horizontal="left" vertical="center" wrapText="1"/>
    </xf>
    <xf numFmtId="0" fontId="11" fillId="9" borderId="13" xfId="0" applyFont="1" applyFill="1" applyBorder="1" applyAlignment="1">
      <alignment horizontal="left" vertical="center" wrapText="1"/>
    </xf>
    <xf numFmtId="0" fontId="11" fillId="3" borderId="23" xfId="0" applyFont="1" applyFill="1" applyBorder="1" applyAlignment="1">
      <alignment horizontal="left" vertical="center" wrapText="1"/>
    </xf>
    <xf numFmtId="0" fontId="11" fillId="3" borderId="13" xfId="0" applyFont="1" applyFill="1" applyBorder="1" applyAlignment="1">
      <alignment horizontal="left" vertical="center" wrapText="1"/>
    </xf>
    <xf numFmtId="0" fontId="32" fillId="0" borderId="23" xfId="0" applyFont="1" applyBorder="1" applyAlignment="1">
      <alignment horizontal="left" vertical="center" wrapText="1"/>
    </xf>
    <xf numFmtId="0" fontId="32" fillId="0" borderId="13" xfId="0" applyFont="1" applyBorder="1" applyAlignment="1">
      <alignment horizontal="left" vertical="center" wrapText="1"/>
    </xf>
    <xf numFmtId="0" fontId="7" fillId="12" borderId="23" xfId="2" applyFont="1" applyFill="1" applyBorder="1" applyAlignment="1">
      <alignment horizontal="left" vertical="center"/>
    </xf>
    <xf numFmtId="0" fontId="7" fillId="12" borderId="13" xfId="2" applyFont="1" applyFill="1" applyBorder="1" applyAlignment="1">
      <alignment horizontal="left" vertical="center"/>
    </xf>
    <xf numFmtId="0" fontId="38" fillId="0" borderId="26" xfId="0" applyFont="1" applyBorder="1" applyAlignment="1">
      <alignment horizontal="left" vertical="center" wrapText="1"/>
    </xf>
    <xf numFmtId="0" fontId="38" fillId="0" borderId="29" xfId="0" applyFont="1" applyBorder="1" applyAlignment="1">
      <alignment horizontal="left" vertical="center" wrapText="1"/>
    </xf>
    <xf numFmtId="49" fontId="32" fillId="0" borderId="23" xfId="0" applyNumberFormat="1" applyFont="1" applyFill="1" applyBorder="1" applyAlignment="1" applyProtection="1"/>
    <xf numFmtId="49" fontId="32" fillId="0" borderId="13" xfId="0" applyNumberFormat="1" applyFont="1" applyFill="1" applyBorder="1" applyAlignment="1" applyProtection="1"/>
    <xf numFmtId="49" fontId="32" fillId="0" borderId="23" xfId="0" applyNumberFormat="1" applyFont="1" applyFill="1" applyBorder="1" applyAlignment="1" applyProtection="1">
      <alignment horizontal="left" indent="2"/>
    </xf>
    <xf numFmtId="49" fontId="32" fillId="0" borderId="13" xfId="0" applyNumberFormat="1" applyFont="1" applyFill="1" applyBorder="1" applyAlignment="1" applyProtection="1">
      <alignment horizontal="left" indent="2"/>
    </xf>
    <xf numFmtId="49" fontId="32" fillId="0" borderId="23" xfId="0" applyNumberFormat="1" applyFont="1" applyFill="1" applyBorder="1" applyAlignment="1" applyProtection="1">
      <alignment horizontal="left"/>
    </xf>
    <xf numFmtId="49" fontId="32" fillId="0" borderId="13" xfId="0" applyNumberFormat="1" applyFont="1" applyFill="1" applyBorder="1" applyAlignment="1" applyProtection="1">
      <alignment horizontal="left"/>
    </xf>
    <xf numFmtId="0" fontId="48" fillId="2" borderId="69" xfId="5" applyFont="1" applyFill="1" applyBorder="1" applyAlignment="1">
      <alignment horizontal="center" vertical="center" wrapText="1"/>
    </xf>
    <xf numFmtId="0" fontId="48" fillId="2" borderId="74" xfId="5" applyFont="1" applyFill="1" applyBorder="1" applyAlignment="1">
      <alignment horizontal="center" vertical="center"/>
    </xf>
    <xf numFmtId="0" fontId="55" fillId="0" borderId="62" xfId="5" applyFont="1" applyBorder="1" applyAlignment="1">
      <alignment horizontal="center"/>
    </xf>
    <xf numFmtId="0" fontId="55" fillId="0" borderId="63" xfId="5" applyFont="1" applyBorder="1" applyAlignment="1">
      <alignment horizontal="center"/>
    </xf>
    <xf numFmtId="0" fontId="55" fillId="0" borderId="64" xfId="5" applyFont="1" applyBorder="1" applyAlignment="1">
      <alignment horizontal="center"/>
    </xf>
    <xf numFmtId="0" fontId="55" fillId="0" borderId="26" xfId="5" applyFont="1" applyBorder="1" applyAlignment="1">
      <alignment horizontal="center"/>
    </xf>
    <xf numFmtId="0" fontId="55" fillId="0" borderId="29" xfId="5" applyFont="1" applyBorder="1" applyAlignment="1">
      <alignment horizontal="center"/>
    </xf>
    <xf numFmtId="49" fontId="48" fillId="0" borderId="65" xfId="5" applyNumberFormat="1" applyFont="1" applyBorder="1" applyAlignment="1">
      <alignment horizontal="center" vertical="center"/>
    </xf>
    <xf numFmtId="49" fontId="48" fillId="0" borderId="70" xfId="5" applyNumberFormat="1" applyFont="1" applyBorder="1" applyAlignment="1">
      <alignment horizontal="center" vertical="center"/>
    </xf>
    <xf numFmtId="0" fontId="48" fillId="0" borderId="65" xfId="5" applyFont="1" applyBorder="1" applyAlignment="1">
      <alignment horizontal="center" vertical="center"/>
    </xf>
    <xf numFmtId="0" fontId="48" fillId="0" borderId="70" xfId="5" applyFont="1" applyBorder="1" applyAlignment="1">
      <alignment horizontal="center" vertical="center"/>
    </xf>
    <xf numFmtId="0" fontId="48" fillId="0" borderId="66" xfId="5" applyFont="1" applyBorder="1" applyAlignment="1">
      <alignment horizontal="center" vertical="center" wrapText="1"/>
    </xf>
    <xf numFmtId="0" fontId="48" fillId="0" borderId="71" xfId="5" applyFont="1" applyBorder="1" applyAlignment="1">
      <alignment horizontal="center" vertical="center"/>
    </xf>
    <xf numFmtId="0" fontId="48" fillId="0" borderId="67" xfId="5" applyFont="1" applyBorder="1" applyAlignment="1">
      <alignment horizontal="center" vertical="center"/>
    </xf>
    <xf numFmtId="0" fontId="48" fillId="0" borderId="72" xfId="5" applyFont="1" applyBorder="1" applyAlignment="1">
      <alignment horizontal="center" vertical="center"/>
    </xf>
    <xf numFmtId="0" fontId="48" fillId="2" borderId="68" xfId="5" applyFont="1" applyFill="1" applyBorder="1" applyAlignment="1">
      <alignment horizontal="center" vertical="center"/>
    </xf>
    <xf numFmtId="0" fontId="48" fillId="2" borderId="73" xfId="5" applyFont="1" applyFill="1" applyBorder="1" applyAlignment="1">
      <alignment horizontal="center" vertical="center"/>
    </xf>
    <xf numFmtId="0" fontId="48" fillId="2" borderId="69" xfId="5" applyFont="1" applyFill="1" applyBorder="1" applyAlignment="1">
      <alignment horizontal="center" vertical="center"/>
    </xf>
    <xf numFmtId="0" fontId="48" fillId="2" borderId="74" xfId="5" applyFont="1" applyFill="1" applyBorder="1" applyAlignment="1">
      <alignment horizontal="center" vertical="center" wrapText="1"/>
    </xf>
    <xf numFmtId="0" fontId="48" fillId="2" borderId="67" xfId="5" applyFont="1" applyFill="1" applyBorder="1" applyAlignment="1">
      <alignment horizontal="center" vertical="center" wrapText="1"/>
    </xf>
    <xf numFmtId="0" fontId="48" fillId="2" borderId="72" xfId="5" applyFont="1" applyFill="1" applyBorder="1" applyAlignment="1">
      <alignment horizontal="center" vertical="center" wrapText="1"/>
    </xf>
    <xf numFmtId="0" fontId="48" fillId="14" borderId="66" xfId="5" applyFont="1" applyFill="1" applyBorder="1" applyAlignment="1">
      <alignment horizontal="center" vertical="center" wrapText="1"/>
    </xf>
    <xf numFmtId="0" fontId="48" fillId="14" borderId="71" xfId="5" applyFont="1" applyFill="1" applyBorder="1" applyAlignment="1">
      <alignment horizontal="center" vertical="center"/>
    </xf>
    <xf numFmtId="0" fontId="48" fillId="14" borderId="69" xfId="5" applyFont="1" applyFill="1" applyBorder="1" applyAlignment="1">
      <alignment horizontal="center" vertical="center"/>
    </xf>
    <xf numFmtId="0" fontId="48" fillId="14" borderId="74" xfId="5" applyFont="1" applyFill="1" applyBorder="1" applyAlignment="1">
      <alignment horizontal="center" vertical="center"/>
    </xf>
    <xf numFmtId="0" fontId="48" fillId="14" borderId="69" xfId="5" applyFont="1" applyFill="1" applyBorder="1" applyAlignment="1">
      <alignment horizontal="center" vertical="center" wrapText="1"/>
    </xf>
    <xf numFmtId="0" fontId="48" fillId="15" borderId="69" xfId="5" applyFont="1" applyFill="1" applyBorder="1" applyAlignment="1">
      <alignment horizontal="center" vertical="center" wrapText="1"/>
    </xf>
    <xf numFmtId="0" fontId="48" fillId="15" borderId="74" xfId="5" applyFont="1" applyFill="1" applyBorder="1" applyAlignment="1">
      <alignment horizontal="center" vertical="center"/>
    </xf>
    <xf numFmtId="0" fontId="48" fillId="0" borderId="69" xfId="5" applyFont="1" applyBorder="1" applyAlignment="1">
      <alignment horizontal="center" vertical="center"/>
    </xf>
    <xf numFmtId="0" fontId="48" fillId="0" borderId="74" xfId="5" applyFont="1" applyBorder="1" applyAlignment="1">
      <alignment horizontal="center" vertical="center"/>
    </xf>
    <xf numFmtId="170" fontId="19" fillId="21" borderId="12" xfId="0" applyNumberFormat="1" applyFont="1" applyFill="1" applyBorder="1" applyAlignment="1">
      <alignment horizontal="right" vertical="center" wrapText="1"/>
    </xf>
    <xf numFmtId="171" fontId="14" fillId="19" borderId="12" xfId="2" applyNumberFormat="1" applyFont="1" applyFill="1" applyBorder="1" applyAlignment="1">
      <alignment horizontal="right" wrapText="1"/>
    </xf>
    <xf numFmtId="171" fontId="19" fillId="9" borderId="12" xfId="2" applyNumberFormat="1" applyFont="1" applyFill="1" applyBorder="1" applyAlignment="1">
      <alignment horizontal="right" wrapText="1"/>
    </xf>
    <xf numFmtId="171" fontId="75" fillId="5" borderId="12" xfId="2" applyNumberFormat="1" applyFont="1" applyFill="1" applyBorder="1" applyAlignment="1">
      <alignment horizontal="right" wrapText="1"/>
    </xf>
    <xf numFmtId="177" fontId="44" fillId="16" borderId="82" xfId="5" applyNumberFormat="1" applyFont="1" applyFill="1" applyBorder="1" applyAlignment="1">
      <alignment horizontal="right" wrapText="1"/>
    </xf>
    <xf numFmtId="177" fontId="48" fillId="0" borderId="87" xfId="5" applyNumberFormat="1" applyFont="1" applyFill="1" applyBorder="1" applyAlignment="1">
      <alignment horizontal="right" wrapText="1"/>
    </xf>
    <xf numFmtId="178" fontId="48" fillId="3" borderId="87" xfId="5" applyNumberFormat="1" applyFont="1" applyFill="1" applyBorder="1" applyAlignment="1">
      <alignment horizontal="right" wrapText="1"/>
    </xf>
    <xf numFmtId="177" fontId="48" fillId="11" borderId="82" xfId="5" applyNumberFormat="1" applyFont="1" applyFill="1" applyBorder="1" applyAlignment="1">
      <alignment horizontal="right" wrapText="1"/>
    </xf>
    <xf numFmtId="3" fontId="59" fillId="0" borderId="75" xfId="5" applyNumberFormat="1" applyFont="1" applyFill="1" applyBorder="1" applyAlignment="1">
      <alignment horizontal="right"/>
    </xf>
    <xf numFmtId="177" fontId="48" fillId="3" borderId="87" xfId="5" applyNumberFormat="1" applyFont="1" applyFill="1" applyBorder="1" applyAlignment="1">
      <alignment horizontal="right" wrapText="1"/>
    </xf>
    <xf numFmtId="3" fontId="47" fillId="0" borderId="75" xfId="5" applyNumberFormat="1" applyFont="1" applyFill="1" applyBorder="1" applyAlignment="1">
      <alignment horizontal="right"/>
    </xf>
    <xf numFmtId="177" fontId="48" fillId="0" borderId="5" xfId="5" applyNumberFormat="1" applyFont="1" applyFill="1" applyBorder="1" applyAlignment="1">
      <alignment horizontal="right" wrapText="1"/>
    </xf>
    <xf numFmtId="177" fontId="44" fillId="0" borderId="90" xfId="5" applyNumberFormat="1" applyFont="1" applyFill="1" applyBorder="1" applyAlignment="1">
      <alignment horizontal="right" wrapText="1"/>
    </xf>
    <xf numFmtId="177" fontId="48" fillId="22" borderId="96" xfId="5" applyNumberFormat="1" applyFont="1" applyFill="1" applyBorder="1" applyAlignment="1">
      <alignment horizontal="right" wrapText="1"/>
    </xf>
    <xf numFmtId="177" fontId="44" fillId="0" borderId="0" xfId="5" applyNumberFormat="1" applyFont="1" applyFill="1" applyBorder="1" applyAlignment="1">
      <alignment horizontal="right" wrapText="1"/>
    </xf>
    <xf numFmtId="177" fontId="48" fillId="0" borderId="75" xfId="5" applyNumberFormat="1" applyFont="1" applyFill="1" applyBorder="1" applyAlignment="1">
      <alignment horizontal="right" wrapText="1"/>
    </xf>
    <xf numFmtId="177" fontId="44" fillId="6" borderId="82" xfId="5" applyNumberFormat="1" applyFont="1" applyFill="1" applyBorder="1" applyAlignment="1">
      <alignment horizontal="right" wrapText="1"/>
    </xf>
    <xf numFmtId="177" fontId="66" fillId="9" borderId="82" xfId="5" applyNumberFormat="1" applyFont="1" applyFill="1" applyBorder="1" applyAlignment="1">
      <alignment horizontal="right" wrapText="1"/>
    </xf>
    <xf numFmtId="177" fontId="44" fillId="7" borderId="82" xfId="5" applyNumberFormat="1" applyFont="1" applyFill="1" applyBorder="1" applyAlignment="1">
      <alignment horizontal="right" wrapText="1"/>
    </xf>
    <xf numFmtId="177" fontId="44" fillId="10" borderId="82" xfId="5" applyNumberFormat="1" applyFont="1" applyFill="1" applyBorder="1" applyAlignment="1">
      <alignment horizontal="right" wrapText="1"/>
    </xf>
    <xf numFmtId="177" fontId="44" fillId="3" borderId="82" xfId="5" applyNumberFormat="1" applyFont="1" applyFill="1" applyBorder="1" applyAlignment="1">
      <alignment horizontal="right" wrapText="1"/>
    </xf>
    <xf numFmtId="177" fontId="44" fillId="5" borderId="82" xfId="5" applyNumberFormat="1" applyFont="1" applyFill="1" applyBorder="1" applyAlignment="1">
      <alignment horizontal="right" wrapText="1"/>
    </xf>
    <xf numFmtId="177" fontId="60" fillId="11" borderId="82" xfId="5" applyNumberFormat="1" applyFont="1" applyFill="1" applyBorder="1" applyAlignment="1">
      <alignment horizontal="right" wrapText="1"/>
    </xf>
    <xf numFmtId="177" fontId="65" fillId="9" borderId="82" xfId="5" applyNumberFormat="1" applyFont="1" applyFill="1" applyBorder="1" applyAlignment="1">
      <alignment horizontal="right" wrapText="1"/>
    </xf>
    <xf numFmtId="177" fontId="48" fillId="6" borderId="82" xfId="5" applyNumberFormat="1" applyFont="1" applyFill="1" applyBorder="1" applyAlignment="1">
      <alignment horizontal="right" wrapText="1"/>
    </xf>
    <xf numFmtId="177" fontId="48" fillId="5" borderId="82" xfId="2" applyNumberFormat="1" applyFont="1" applyFill="1" applyBorder="1" applyAlignment="1">
      <alignment horizontal="right" wrapText="1"/>
    </xf>
    <xf numFmtId="177" fontId="48" fillId="0" borderId="104" xfId="2" applyNumberFormat="1" applyFont="1" applyFill="1" applyBorder="1" applyAlignment="1">
      <alignment horizontal="right" wrapText="1"/>
    </xf>
    <xf numFmtId="177" fontId="48" fillId="0" borderId="32" xfId="5" applyNumberFormat="1" applyFont="1" applyFill="1" applyBorder="1" applyAlignment="1">
      <alignment horizontal="right" wrapText="1"/>
    </xf>
    <xf numFmtId="177" fontId="44" fillId="0" borderId="63" xfId="5" applyNumberFormat="1" applyFont="1" applyFill="1" applyBorder="1" applyAlignment="1">
      <alignment horizontal="right" wrapText="1"/>
    </xf>
    <xf numFmtId="177" fontId="48" fillId="23" borderId="96" xfId="6" applyNumberFormat="1" applyFont="1" applyFill="1" applyBorder="1" applyAlignment="1" applyProtection="1">
      <alignment horizontal="right" wrapText="1" shrinkToFit="1"/>
    </xf>
    <xf numFmtId="177" fontId="44" fillId="0" borderId="104" xfId="5" applyNumberFormat="1" applyFont="1" applyFill="1" applyBorder="1" applyAlignment="1">
      <alignment horizontal="right" wrapText="1"/>
    </xf>
    <xf numFmtId="177" fontId="48" fillId="0" borderId="110" xfId="5" applyNumberFormat="1" applyFont="1" applyFill="1" applyBorder="1" applyAlignment="1">
      <alignment horizontal="right" wrapText="1"/>
    </xf>
    <xf numFmtId="177" fontId="44" fillId="0" borderId="32" xfId="5" applyNumberFormat="1" applyFont="1" applyFill="1" applyBorder="1" applyAlignment="1">
      <alignment horizontal="right" wrapText="1"/>
    </xf>
  </cellXfs>
  <cellStyles count="10">
    <cellStyle name="Обычный" xfId="0" builtinId="0"/>
    <cellStyle name="Обычный 2" xfId="9"/>
    <cellStyle name="Обычный_Бюджет по отгрузке БЕЗ НДС-Над" xfId="5"/>
    <cellStyle name="Обычный_План ТЕПЛО 2006 для фил. с расшифровками   (01.02.06)" xfId="2"/>
    <cellStyle name="Обычный_Посл. Обосн ПТЭ" xfId="7"/>
    <cellStyle name="Обычный_Транспортные расходы" xfId="8"/>
    <cellStyle name="Обычный_Черниговский" xfId="3"/>
    <cellStyle name="Обычный_ЭкБдж ВсеВиды 2007 корр. 4 КВАРТАЛ" xfId="6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ru-RU"/>
              <a:t>Поступления и затраты филиала в течение 2006 года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tx>
            <c:v>0</c:v>
          </c:tx>
          <c:invertIfNegative val="0"/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0048128"/>
        <c:axId val="170058112"/>
      </c:barChart>
      <c:catAx>
        <c:axId val="1700481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170058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00581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2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ru-RU"/>
                  <a:t>Тыс.руб.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17004812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ru-RU"/>
    </a:p>
  </c:txPr>
  <c:printSettings>
    <c:headerFooter alignWithMargins="0"/>
    <c:pageMargins b="1" l="0.750000000000005" r="0.75000000000000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356</xdr:row>
      <xdr:rowOff>0</xdr:rowOff>
    </xdr:from>
    <xdr:to>
      <xdr:col>31</xdr:col>
      <xdr:colOff>0</xdr:colOff>
      <xdr:row>356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3;&#1072;&#1085;&#1086;&#1074;&#1086;-&#1101;&#1082;&#1086;&#1085;&#1086;&#1084;&#1080;&#1095;&#1077;&#1089;&#1082;&#1080;&#1081;%20&#1086;&#1090;&#1076;&#1077;&#1083;/&#1041;&#1044;2021/&#1055;&#1051;&#1040;&#1053;%202021/&#1055;&#1083;&#1072;&#1085;%202021%20&#1082;&#1086;&#1088;&#1088;2/&#1055;&#1083;&#1072;&#1085;%20&#1069;&#1083;&#1069;&#1085;%202021%20&#1082;&#1086;&#1088;&#1088;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3;&#1072;&#1085;&#1086;&#1074;&#1086;-&#1101;&#1082;&#1086;&#1085;&#1086;&#1084;&#1080;&#1095;&#1077;&#1089;&#1082;&#1080;&#1081;%20&#1086;&#1090;&#1076;&#1077;&#1083;/&#1041;&#1044;2021/&#1069;&#1082;&#1041;&#1076;&#1078;%202021/&#1055;&#1083;&#1072;&#1085;%20&#1069;&#1041;%202021/&#1055;&#1083;&#1072;&#1085;%20&#1069;&#1041;%202021%20&#1082;&#1086;&#1088;&#1088;2/&#1069;&#1041;%20&#1069;&#1083;&#1069;&#1085;%202021%20&#1082;&#1086;&#1088;&#1088;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ФИЛ"/>
      <sheetName val="сводПОС"/>
      <sheetName val="СВОД"/>
      <sheetName val="ПртФ"/>
      <sheetName val="ЛсзФ"/>
      <sheetName val="ДнгФ"/>
      <sheetName val="ТернР"/>
      <sheetName val="ЧугР"/>
      <sheetName val="Трн"/>
      <sheetName val="Амгу"/>
      <sheetName val="МКема"/>
      <sheetName val="Макс"/>
      <sheetName val="УстьС"/>
      <sheetName val="Светл"/>
      <sheetName val="ПеретычихаЕд"/>
      <sheetName val="Самарга"/>
      <sheetName val="Агзу"/>
      <sheetName val="Берез"/>
      <sheetName val="Завет"/>
      <sheetName val="НижЛуж"/>
      <sheetName val="свод ТернПос"/>
      <sheetName val="ДКут"/>
      <sheetName val="Лим"/>
      <sheetName val="Мет"/>
      <sheetName val="Пол"/>
      <sheetName val="МартПол"/>
      <sheetName val="МартПол+Пол"/>
      <sheetName val="резерв"/>
      <sheetName val="Лист1"/>
    </sheetNames>
    <sheetDataSet>
      <sheetData sheetId="0">
        <row r="115">
          <cell r="N115">
            <v>25096.266104067112</v>
          </cell>
        </row>
        <row r="119">
          <cell r="N119">
            <v>7679.4574278445352</v>
          </cell>
        </row>
        <row r="151">
          <cell r="E151">
            <v>1787.568854713898</v>
          </cell>
          <cell r="G151">
            <v>47.22213</v>
          </cell>
        </row>
        <row r="213">
          <cell r="E213">
            <v>37.529650017882943</v>
          </cell>
          <cell r="G213">
            <v>0</v>
          </cell>
        </row>
        <row r="243">
          <cell r="N243">
            <v>466914.15749268956</v>
          </cell>
        </row>
        <row r="248">
          <cell r="E248">
            <v>2463.0612421800024</v>
          </cell>
        </row>
        <row r="249">
          <cell r="E249">
            <v>216</v>
          </cell>
          <cell r="G249">
            <v>37</v>
          </cell>
        </row>
      </sheetData>
      <sheetData sheetId="1">
        <row r="151">
          <cell r="E151">
            <v>599.79723374503419</v>
          </cell>
          <cell r="F151">
            <v>94.095665678467853</v>
          </cell>
          <cell r="G151">
            <v>50.163449590539805</v>
          </cell>
          <cell r="H151">
            <v>78.100532592248854</v>
          </cell>
          <cell r="I151">
            <v>46.842366248002442</v>
          </cell>
          <cell r="J151">
            <v>79.509976585810051</v>
          </cell>
          <cell r="K151">
            <v>58.023969925806959</v>
          </cell>
          <cell r="L151">
            <v>46.715156277099652</v>
          </cell>
          <cell r="N151">
            <v>25.079704070888269</v>
          </cell>
          <cell r="O151">
            <v>201.92872914206623</v>
          </cell>
          <cell r="P151">
            <v>326.30392684928114</v>
          </cell>
          <cell r="Q151">
            <v>181.00814400865252</v>
          </cell>
          <cell r="R151">
            <v>17.330521709999999</v>
          </cell>
          <cell r="T151">
            <v>14.92219308</v>
          </cell>
          <cell r="U151">
            <v>14.969415209999999</v>
          </cell>
        </row>
        <row r="213">
          <cell r="E213">
            <v>14.825163768694587</v>
          </cell>
          <cell r="F213">
            <v>4.4121108367455442</v>
          </cell>
          <cell r="G213">
            <v>2.3521455313707</v>
          </cell>
          <cell r="H213">
            <v>1.9562519628556594</v>
          </cell>
          <cell r="I213">
            <v>1.9523743699342984</v>
          </cell>
          <cell r="J213">
            <v>3.7281932891826406</v>
          </cell>
          <cell r="K213">
            <v>2.1765779297460965</v>
          </cell>
          <cell r="L213">
            <v>1.7523650702871292</v>
          </cell>
          <cell r="N213">
            <v>1.1759780146691581</v>
          </cell>
          <cell r="O213">
            <v>0.91064539475969253</v>
          </cell>
          <cell r="P213">
            <v>1.4715447848346763</v>
          </cell>
          <cell r="Q213">
            <v>0.81629906480276071</v>
          </cell>
          <cell r="R213">
            <v>0</v>
          </cell>
        </row>
        <row r="249">
          <cell r="X249">
            <v>253</v>
          </cell>
        </row>
        <row r="250">
          <cell r="X250"/>
        </row>
        <row r="251">
          <cell r="X251"/>
        </row>
        <row r="252">
          <cell r="X252">
            <v>469630.21873486944</v>
          </cell>
        </row>
        <row r="253">
          <cell r="X253"/>
        </row>
        <row r="254">
          <cell r="X254">
            <v>33.341970837184199</v>
          </cell>
        </row>
        <row r="255">
          <cell r="X255"/>
        </row>
        <row r="256">
          <cell r="X256"/>
        </row>
        <row r="257">
          <cell r="X257">
            <v>378653.14684811136</v>
          </cell>
        </row>
      </sheetData>
      <sheetData sheetId="2">
        <row r="9">
          <cell r="X9">
            <v>16687.406333574407</v>
          </cell>
        </row>
        <row r="10">
          <cell r="X10">
            <v>587.97132616438842</v>
          </cell>
        </row>
        <row r="11">
          <cell r="X11">
            <v>0</v>
          </cell>
        </row>
        <row r="12">
          <cell r="X12">
            <v>16099.43500741002</v>
          </cell>
        </row>
        <row r="13">
          <cell r="X13">
            <v>1976.2782891382694</v>
          </cell>
        </row>
        <row r="14">
          <cell r="X14">
            <v>1976.2782891382694</v>
          </cell>
        </row>
        <row r="15">
          <cell r="X15">
            <v>0</v>
          </cell>
        </row>
        <row r="16">
          <cell r="X16">
            <v>14123.156718271752</v>
          </cell>
        </row>
        <row r="17">
          <cell r="X17">
            <v>0</v>
          </cell>
        </row>
        <row r="18">
          <cell r="X18">
            <v>37.900000000000006</v>
          </cell>
        </row>
        <row r="19">
          <cell r="X19">
            <v>14085.256718271752</v>
          </cell>
        </row>
        <row r="20">
          <cell r="X20">
            <v>11651.575280000001</v>
          </cell>
        </row>
        <row r="21">
          <cell r="X21">
            <v>825.39384599999994</v>
          </cell>
        </row>
        <row r="22">
          <cell r="X22">
            <v>316.53029000000004</v>
          </cell>
        </row>
        <row r="23">
          <cell r="X23">
            <v>244.22946600000003</v>
          </cell>
        </row>
        <row r="24">
          <cell r="X24">
            <v>264.63409000000001</v>
          </cell>
        </row>
        <row r="25">
          <cell r="X25">
            <v>1608.2875922717521</v>
          </cell>
        </row>
        <row r="26">
          <cell r="X26">
            <v>0</v>
          </cell>
        </row>
        <row r="27">
          <cell r="X27">
            <v>4555.8429195896533</v>
          </cell>
        </row>
        <row r="28">
          <cell r="X28">
            <v>56433.342515083161</v>
          </cell>
        </row>
        <row r="29">
          <cell r="X29">
            <v>6605.9722334049966</v>
          </cell>
        </row>
        <row r="30">
          <cell r="X30">
            <v>0</v>
          </cell>
        </row>
        <row r="31">
          <cell r="X31">
            <v>0</v>
          </cell>
        </row>
        <row r="32">
          <cell r="X32">
            <v>0</v>
          </cell>
        </row>
        <row r="33">
          <cell r="X33">
            <v>0</v>
          </cell>
        </row>
        <row r="34">
          <cell r="X34">
            <v>0</v>
          </cell>
        </row>
        <row r="35">
          <cell r="X35">
            <v>0</v>
          </cell>
        </row>
        <row r="36">
          <cell r="X36">
            <v>0</v>
          </cell>
        </row>
        <row r="37">
          <cell r="X37">
            <v>0</v>
          </cell>
        </row>
        <row r="38">
          <cell r="X38">
            <v>0</v>
          </cell>
        </row>
        <row r="39">
          <cell r="X39">
            <v>0</v>
          </cell>
        </row>
        <row r="40">
          <cell r="X40">
            <v>0</v>
          </cell>
        </row>
        <row r="41">
          <cell r="X41">
            <v>0</v>
          </cell>
        </row>
        <row r="42">
          <cell r="X42">
            <v>0</v>
          </cell>
        </row>
        <row r="43">
          <cell r="X43">
            <v>0</v>
          </cell>
        </row>
        <row r="44">
          <cell r="X44">
            <v>0</v>
          </cell>
        </row>
        <row r="45">
          <cell r="X45">
            <v>0</v>
          </cell>
        </row>
        <row r="46">
          <cell r="X46">
            <v>0</v>
          </cell>
        </row>
        <row r="47">
          <cell r="X47">
            <v>0</v>
          </cell>
        </row>
        <row r="48">
          <cell r="X48">
            <v>0</v>
          </cell>
        </row>
        <row r="49">
          <cell r="X49">
            <v>0</v>
          </cell>
        </row>
        <row r="50">
          <cell r="X50">
            <v>0</v>
          </cell>
        </row>
        <row r="51">
          <cell r="X51">
            <v>0</v>
          </cell>
        </row>
        <row r="52">
          <cell r="X52">
            <v>0</v>
          </cell>
        </row>
        <row r="53">
          <cell r="X53">
            <v>0</v>
          </cell>
        </row>
        <row r="54">
          <cell r="X54">
            <v>0</v>
          </cell>
        </row>
        <row r="55">
          <cell r="X55">
            <v>0</v>
          </cell>
        </row>
        <row r="56">
          <cell r="X56">
            <v>0</v>
          </cell>
        </row>
        <row r="57">
          <cell r="X57">
            <v>0</v>
          </cell>
        </row>
        <row r="58">
          <cell r="X58">
            <v>0</v>
          </cell>
        </row>
        <row r="59">
          <cell r="X59">
            <v>0</v>
          </cell>
        </row>
        <row r="60">
          <cell r="X60">
            <v>0</v>
          </cell>
        </row>
        <row r="61">
          <cell r="X61">
            <v>0</v>
          </cell>
        </row>
        <row r="62">
          <cell r="X62">
            <v>0</v>
          </cell>
        </row>
        <row r="63">
          <cell r="X63">
            <v>0</v>
          </cell>
        </row>
        <row r="64">
          <cell r="X64"/>
        </row>
        <row r="65">
          <cell r="X65">
            <v>257101.44392611942</v>
          </cell>
        </row>
        <row r="66">
          <cell r="X66">
            <v>257101.44392611942</v>
          </cell>
        </row>
        <row r="67">
          <cell r="X67">
            <v>0</v>
          </cell>
        </row>
        <row r="68">
          <cell r="X68">
            <v>0</v>
          </cell>
        </row>
        <row r="69">
          <cell r="X69">
            <v>0</v>
          </cell>
        </row>
        <row r="70">
          <cell r="X70">
            <v>0</v>
          </cell>
        </row>
        <row r="71">
          <cell r="X71">
            <v>15249.8197540076</v>
          </cell>
        </row>
        <row r="72">
          <cell r="X72">
            <v>2914.9214985069634</v>
          </cell>
        </row>
        <row r="73">
          <cell r="X73">
            <v>963.14263994583666</v>
          </cell>
        </row>
        <row r="74">
          <cell r="X74">
            <v>40</v>
          </cell>
        </row>
        <row r="75">
          <cell r="X75">
            <v>1911.7788585611268</v>
          </cell>
        </row>
        <row r="76">
          <cell r="X76">
            <v>0</v>
          </cell>
        </row>
        <row r="77">
          <cell r="X77">
            <v>0</v>
          </cell>
        </row>
        <row r="78">
          <cell r="X78">
            <v>12334.898255500635</v>
          </cell>
        </row>
        <row r="79">
          <cell r="X79">
            <v>12318.248255500634</v>
          </cell>
        </row>
        <row r="80">
          <cell r="X80">
            <v>16.649999999999999</v>
          </cell>
        </row>
        <row r="81">
          <cell r="X81">
            <v>0</v>
          </cell>
        </row>
        <row r="82">
          <cell r="X82">
            <v>0</v>
          </cell>
        </row>
        <row r="83">
          <cell r="X83">
            <v>0</v>
          </cell>
        </row>
        <row r="84">
          <cell r="X84">
            <v>0</v>
          </cell>
        </row>
        <row r="85">
          <cell r="X85">
            <v>0</v>
          </cell>
        </row>
        <row r="86">
          <cell r="X86">
            <v>0</v>
          </cell>
        </row>
        <row r="87">
          <cell r="X87">
            <v>0</v>
          </cell>
        </row>
        <row r="88">
          <cell r="X88">
            <v>0</v>
          </cell>
        </row>
        <row r="89">
          <cell r="X89">
            <v>0</v>
          </cell>
        </row>
        <row r="90">
          <cell r="X90">
            <v>0</v>
          </cell>
        </row>
        <row r="91">
          <cell r="X91">
            <v>0</v>
          </cell>
        </row>
        <row r="92">
          <cell r="X92">
            <v>0</v>
          </cell>
        </row>
        <row r="93">
          <cell r="X93">
            <v>0</v>
          </cell>
        </row>
        <row r="94">
          <cell r="X94">
            <v>0</v>
          </cell>
        </row>
        <row r="95">
          <cell r="X95">
            <v>0</v>
          </cell>
        </row>
        <row r="96">
          <cell r="X96"/>
        </row>
        <row r="97">
          <cell r="X97"/>
        </row>
        <row r="98">
          <cell r="X98"/>
        </row>
        <row r="99">
          <cell r="X99">
            <v>0</v>
          </cell>
        </row>
        <row r="100">
          <cell r="X100">
            <v>0</v>
          </cell>
        </row>
        <row r="101">
          <cell r="X101">
            <v>0</v>
          </cell>
        </row>
        <row r="102">
          <cell r="X102">
            <v>5135.6301821050383</v>
          </cell>
        </row>
        <row r="103">
          <cell r="X103">
            <v>13171.739999999998</v>
          </cell>
        </row>
        <row r="104">
          <cell r="X104">
            <v>11369.653060000001</v>
          </cell>
        </row>
        <row r="105">
          <cell r="X105">
            <v>3002.0224399999997</v>
          </cell>
        </row>
        <row r="106">
          <cell r="X106">
            <v>8367.6306199999999</v>
          </cell>
        </row>
        <row r="107">
          <cell r="X107">
            <v>0</v>
          </cell>
        </row>
        <row r="108">
          <cell r="X108">
            <v>1802.0869400000001</v>
          </cell>
        </row>
        <row r="109">
          <cell r="X109">
            <v>0</v>
          </cell>
        </row>
        <row r="110">
          <cell r="X110">
            <v>1802.0869400000001</v>
          </cell>
        </row>
        <row r="111">
          <cell r="X111">
            <v>0</v>
          </cell>
        </row>
        <row r="112">
          <cell r="X112">
            <v>99994.99304573379</v>
          </cell>
        </row>
        <row r="113">
          <cell r="X113">
            <v>65812.01798168254</v>
          </cell>
        </row>
        <row r="114">
          <cell r="X114">
            <v>9086.7089599841347</v>
          </cell>
        </row>
        <row r="115">
          <cell r="X115">
            <v>25096.266104067108</v>
          </cell>
        </row>
        <row r="116">
          <cell r="X116">
            <v>30298.872964227867</v>
          </cell>
        </row>
        <row r="117">
          <cell r="X117">
            <v>19875.229430468124</v>
          </cell>
        </row>
        <row r="118">
          <cell r="X118">
            <v>2744.1861059152088</v>
          </cell>
        </row>
        <row r="119">
          <cell r="X119">
            <v>7679.4574278445343</v>
          </cell>
        </row>
        <row r="120">
          <cell r="X120">
            <v>14233.885430000002</v>
          </cell>
        </row>
        <row r="121">
          <cell r="X121">
            <v>296.03025666666667</v>
          </cell>
        </row>
        <row r="122">
          <cell r="X122">
            <v>225.13160999999999</v>
          </cell>
        </row>
        <row r="123">
          <cell r="X123">
            <v>70.898646666666664</v>
          </cell>
        </row>
        <row r="124">
          <cell r="X124">
            <v>819.22191593664206</v>
          </cell>
        </row>
        <row r="125">
          <cell r="X125">
            <v>1.8</v>
          </cell>
        </row>
        <row r="126">
          <cell r="X126">
            <v>53.989235611524592</v>
          </cell>
        </row>
        <row r="127">
          <cell r="X127">
            <v>0</v>
          </cell>
        </row>
        <row r="128">
          <cell r="X128">
            <v>0</v>
          </cell>
        </row>
        <row r="129">
          <cell r="X129">
            <v>153.57804032511746</v>
          </cell>
        </row>
        <row r="130">
          <cell r="X130">
            <v>25.999999999999996</v>
          </cell>
        </row>
        <row r="131">
          <cell r="X131">
            <v>2.516</v>
          </cell>
        </row>
        <row r="132">
          <cell r="X132">
            <v>28.450000000000003</v>
          </cell>
        </row>
        <row r="133">
          <cell r="X133">
            <v>99.431639999999987</v>
          </cell>
        </row>
        <row r="134">
          <cell r="X134">
            <v>0</v>
          </cell>
        </row>
        <row r="135">
          <cell r="X135">
            <v>0</v>
          </cell>
        </row>
        <row r="136">
          <cell r="X136">
            <v>0</v>
          </cell>
        </row>
        <row r="137">
          <cell r="X137">
            <v>0</v>
          </cell>
        </row>
        <row r="138">
          <cell r="X138">
            <v>0</v>
          </cell>
        </row>
        <row r="139">
          <cell r="X139">
            <v>443.45699999999999</v>
          </cell>
        </row>
        <row r="140">
          <cell r="X140">
            <v>10</v>
          </cell>
        </row>
        <row r="141">
          <cell r="X141">
            <v>8537.6643111551239</v>
          </cell>
        </row>
        <row r="142">
          <cell r="X142">
            <v>657.76103199999989</v>
          </cell>
        </row>
        <row r="143">
          <cell r="X143">
            <v>2486.4510294583702</v>
          </cell>
        </row>
        <row r="144">
          <cell r="X144">
            <v>1737.8418439594616</v>
          </cell>
        </row>
        <row r="145">
          <cell r="X145">
            <v>748.60918549890812</v>
          </cell>
        </row>
        <row r="146">
          <cell r="X146">
            <v>0</v>
          </cell>
        </row>
        <row r="147">
          <cell r="X147">
            <v>0</v>
          </cell>
        </row>
        <row r="148">
          <cell r="X148">
            <v>0</v>
          </cell>
        </row>
        <row r="149">
          <cell r="X149">
            <v>0</v>
          </cell>
        </row>
        <row r="150">
          <cell r="X150">
            <v>49.399999999999991</v>
          </cell>
        </row>
        <row r="151">
          <cell r="X151">
            <v>1834.7909847138981</v>
          </cell>
        </row>
        <row r="152">
          <cell r="X152">
            <v>16.599999999999998</v>
          </cell>
        </row>
        <row r="153">
          <cell r="X153">
            <v>0</v>
          </cell>
        </row>
        <row r="154">
          <cell r="X154">
            <v>16.599999999999998</v>
          </cell>
        </row>
        <row r="155">
          <cell r="X155">
            <v>0</v>
          </cell>
        </row>
        <row r="156">
          <cell r="X156">
            <v>0</v>
          </cell>
        </row>
        <row r="157">
          <cell r="X157">
            <v>1193.9177590338979</v>
          </cell>
        </row>
        <row r="158">
          <cell r="X158">
            <v>0</v>
          </cell>
        </row>
        <row r="159">
          <cell r="X159">
            <v>0</v>
          </cell>
        </row>
        <row r="160">
          <cell r="X160">
            <v>0</v>
          </cell>
        </row>
        <row r="161">
          <cell r="X161">
            <v>0</v>
          </cell>
        </row>
        <row r="162">
          <cell r="X162">
            <v>24.293970000000002</v>
          </cell>
        </row>
        <row r="163">
          <cell r="X163">
            <v>1169.623789033898</v>
          </cell>
        </row>
        <row r="164">
          <cell r="X164">
            <v>0</v>
          </cell>
        </row>
        <row r="165">
          <cell r="X165">
            <v>1788.6466241438407</v>
          </cell>
        </row>
        <row r="166">
          <cell r="X166">
            <v>665.61900000000003</v>
          </cell>
        </row>
        <row r="167">
          <cell r="X167">
            <v>531.39813414384048</v>
          </cell>
        </row>
        <row r="168">
          <cell r="X168">
            <v>438.60649000000001</v>
          </cell>
        </row>
        <row r="169">
          <cell r="X169">
            <v>21.25</v>
          </cell>
        </row>
        <row r="170">
          <cell r="X170">
            <v>80.692999999999984</v>
          </cell>
        </row>
        <row r="171">
          <cell r="X171">
            <v>33.450000000000003</v>
          </cell>
        </row>
        <row r="172">
          <cell r="X172">
            <v>17.630000000000003</v>
          </cell>
        </row>
        <row r="173">
          <cell r="X173">
            <v>0</v>
          </cell>
        </row>
        <row r="174">
          <cell r="X174">
            <v>0</v>
          </cell>
        </row>
        <row r="175">
          <cell r="X175">
            <v>0</v>
          </cell>
        </row>
        <row r="176">
          <cell r="X176">
            <v>20</v>
          </cell>
        </row>
        <row r="177">
          <cell r="X177">
            <v>490.0968818051166</v>
          </cell>
        </row>
        <row r="178">
          <cell r="X178">
            <v>0</v>
          </cell>
        </row>
        <row r="179">
          <cell r="X179">
            <v>0</v>
          </cell>
        </row>
        <row r="180">
          <cell r="X180">
            <v>0</v>
          </cell>
        </row>
        <row r="181">
          <cell r="X181">
            <v>0</v>
          </cell>
        </row>
        <row r="182">
          <cell r="X182">
            <v>0</v>
          </cell>
        </row>
        <row r="183">
          <cell r="X183">
            <v>0</v>
          </cell>
        </row>
        <row r="184">
          <cell r="X184">
            <v>20106.183219787483</v>
          </cell>
        </row>
        <row r="185">
          <cell r="X185">
            <v>407.76165013586302</v>
          </cell>
        </row>
        <row r="186">
          <cell r="X186">
            <v>158.26988853636132</v>
          </cell>
        </row>
        <row r="187">
          <cell r="X187">
            <v>358.93023018535513</v>
          </cell>
        </row>
        <row r="188">
          <cell r="X188">
            <v>360.16320129872122</v>
          </cell>
        </row>
        <row r="189">
          <cell r="X189">
            <v>268.66079707780892</v>
          </cell>
        </row>
        <row r="190">
          <cell r="X190">
            <v>514.13281125762489</v>
          </cell>
        </row>
        <row r="191">
          <cell r="X191">
            <v>509.73723473173584</v>
          </cell>
        </row>
        <row r="192">
          <cell r="X192">
            <v>0</v>
          </cell>
        </row>
        <row r="193">
          <cell r="X193">
            <v>0</v>
          </cell>
        </row>
        <row r="194">
          <cell r="X194">
            <v>797.29999999999973</v>
          </cell>
        </row>
        <row r="195">
          <cell r="X195">
            <v>797.29999999999973</v>
          </cell>
        </row>
        <row r="196">
          <cell r="X196">
            <v>0</v>
          </cell>
        </row>
        <row r="197">
          <cell r="X197">
            <v>0</v>
          </cell>
        </row>
        <row r="198">
          <cell r="X198">
            <v>0</v>
          </cell>
        </row>
        <row r="199">
          <cell r="X199">
            <v>920.33011173543662</v>
          </cell>
        </row>
        <row r="200">
          <cell r="X200">
            <v>643.79308339591773</v>
          </cell>
        </row>
        <row r="201">
          <cell r="X201">
            <v>276.537028339519</v>
          </cell>
        </row>
        <row r="202">
          <cell r="X202">
            <v>0</v>
          </cell>
        </row>
        <row r="203">
          <cell r="X203">
            <v>3.3782349469817139</v>
          </cell>
        </row>
        <row r="204">
          <cell r="X204">
            <v>0</v>
          </cell>
        </row>
        <row r="205">
          <cell r="X205">
            <v>255.51924889769168</v>
          </cell>
        </row>
        <row r="206">
          <cell r="X206">
            <v>73.410906587881442</v>
          </cell>
        </row>
        <row r="207">
          <cell r="X207">
            <v>0</v>
          </cell>
        </row>
        <row r="208">
          <cell r="X208">
            <v>0</v>
          </cell>
        </row>
        <row r="209">
          <cell r="X209">
            <v>0</v>
          </cell>
        </row>
        <row r="210">
          <cell r="X210">
            <v>3.847996615573015</v>
          </cell>
        </row>
        <row r="211">
          <cell r="X211">
            <v>178.26034569423726</v>
          </cell>
        </row>
        <row r="212">
          <cell r="X212">
            <v>0</v>
          </cell>
        </row>
        <row r="213">
          <cell r="X213">
            <v>37.529650017882943</v>
          </cell>
        </row>
        <row r="214">
          <cell r="X214">
            <v>447.89569252413787</v>
          </cell>
        </row>
        <row r="215">
          <cell r="X215">
            <v>445.48419252413788</v>
          </cell>
        </row>
        <row r="216">
          <cell r="X216">
            <v>2.4114999999999998</v>
          </cell>
        </row>
        <row r="217">
          <cell r="X217">
            <v>0</v>
          </cell>
        </row>
        <row r="218">
          <cell r="X218">
            <v>0</v>
          </cell>
        </row>
        <row r="219">
          <cell r="X219">
            <v>0</v>
          </cell>
        </row>
        <row r="220">
          <cell r="X220">
            <v>205.98690328462891</v>
          </cell>
        </row>
        <row r="221">
          <cell r="X221">
            <v>293.65508999999997</v>
          </cell>
        </row>
        <row r="222">
          <cell r="X222">
            <v>0</v>
          </cell>
        </row>
        <row r="223">
          <cell r="X223">
            <v>0</v>
          </cell>
        </row>
        <row r="224">
          <cell r="X224">
            <v>81.044019543191098</v>
          </cell>
        </row>
        <row r="225">
          <cell r="X225">
            <v>81.044019543191098</v>
          </cell>
        </row>
        <row r="226">
          <cell r="X226">
            <v>0</v>
          </cell>
        </row>
        <row r="227">
          <cell r="X227">
            <v>0</v>
          </cell>
        </row>
        <row r="228">
          <cell r="X228">
            <v>0</v>
          </cell>
        </row>
        <row r="229">
          <cell r="X229">
            <v>0</v>
          </cell>
        </row>
        <row r="230">
          <cell r="X230">
            <v>0</v>
          </cell>
        </row>
        <row r="231">
          <cell r="X231">
            <v>14485.888455614062</v>
          </cell>
        </row>
        <row r="232">
          <cell r="X232">
            <v>-1968.6724869498653</v>
          </cell>
        </row>
        <row r="233">
          <cell r="X233">
            <v>0</v>
          </cell>
        </row>
        <row r="234">
          <cell r="X234">
            <v>-1968.6724869498653</v>
          </cell>
        </row>
        <row r="235">
          <cell r="X235">
            <v>0</v>
          </cell>
        </row>
        <row r="236">
          <cell r="X236">
            <v>0</v>
          </cell>
        </row>
        <row r="237">
          <cell r="X237">
            <v>0</v>
          </cell>
        </row>
        <row r="238">
          <cell r="X238">
            <v>0</v>
          </cell>
        </row>
        <row r="239">
          <cell r="X239">
            <v>0</v>
          </cell>
        </row>
        <row r="240">
          <cell r="X240">
            <v>0</v>
          </cell>
        </row>
        <row r="241">
          <cell r="X241">
            <v>0</v>
          </cell>
        </row>
        <row r="242">
          <cell r="X242">
            <v>0</v>
          </cell>
        </row>
        <row r="243">
          <cell r="X243">
            <v>466914.1574926895</v>
          </cell>
        </row>
        <row r="244">
          <cell r="X244">
            <v>33.149140752755798</v>
          </cell>
        </row>
        <row r="245">
          <cell r="X245"/>
        </row>
        <row r="246">
          <cell r="X246"/>
        </row>
        <row r="247">
          <cell r="X247"/>
        </row>
        <row r="248">
          <cell r="X248">
            <v>2463.0612421800024</v>
          </cell>
        </row>
      </sheetData>
      <sheetData sheetId="3"/>
      <sheetData sheetId="4">
        <row r="243">
          <cell r="X243">
            <v>31481.278395629888</v>
          </cell>
        </row>
      </sheetData>
      <sheetData sheetId="5">
        <row r="243">
          <cell r="X243">
            <v>435432.8790970596</v>
          </cell>
        </row>
      </sheetData>
      <sheetData sheetId="6">
        <row r="243">
          <cell r="X243">
            <v>405848.96889178315</v>
          </cell>
        </row>
      </sheetData>
      <sheetData sheetId="7">
        <row r="243">
          <cell r="X243">
            <v>29583.910205276432</v>
          </cell>
        </row>
      </sheetData>
      <sheetData sheetId="8">
        <row r="20">
          <cell r="E20">
            <v>616.09584999999993</v>
          </cell>
        </row>
      </sheetData>
      <sheetData sheetId="9">
        <row r="20">
          <cell r="E20">
            <v>128.50122999999999</v>
          </cell>
        </row>
      </sheetData>
      <sheetData sheetId="10">
        <row r="20">
          <cell r="E20">
            <v>46.919239999999995</v>
          </cell>
        </row>
      </sheetData>
      <sheetData sheetId="11">
        <row r="20">
          <cell r="E20">
            <v>22.905999999999999</v>
          </cell>
        </row>
      </sheetData>
      <sheetData sheetId="12">
        <row r="20">
          <cell r="E20">
            <v>40.957999999999998</v>
          </cell>
        </row>
      </sheetData>
      <sheetData sheetId="13">
        <row r="20">
          <cell r="E20">
            <v>91.003230000000002</v>
          </cell>
        </row>
      </sheetData>
      <sheetData sheetId="14">
        <row r="20">
          <cell r="E20">
            <v>24.498999999999995</v>
          </cell>
        </row>
      </sheetData>
      <sheetData sheetId="15">
        <row r="20">
          <cell r="E20">
            <v>24.814810000000001</v>
          </cell>
        </row>
      </sheetData>
      <sheetData sheetId="16">
        <row r="20">
          <cell r="E20">
            <v>15.842000000000001</v>
          </cell>
        </row>
      </sheetData>
      <sheetData sheetId="17">
        <row r="20">
          <cell r="E20">
            <v>9.3000000000000007</v>
          </cell>
        </row>
      </sheetData>
      <sheetData sheetId="18">
        <row r="20">
          <cell r="E20">
            <v>32.997999999999998</v>
          </cell>
        </row>
      </sheetData>
      <sheetData sheetId="19">
        <row r="20">
          <cell r="E20">
            <v>9.1</v>
          </cell>
        </row>
      </sheetData>
      <sheetData sheetId="20"/>
      <sheetData sheetId="21">
        <row r="20">
          <cell r="E20">
            <v>3.7149999999999999</v>
          </cell>
        </row>
      </sheetData>
      <sheetData sheetId="22">
        <row r="20">
          <cell r="E20">
            <v>5.6870000000000003</v>
          </cell>
        </row>
      </sheetData>
      <sheetData sheetId="23">
        <row r="20">
          <cell r="E20">
            <v>6.0049999999999999</v>
          </cell>
        </row>
      </sheetData>
      <sheetData sheetId="24">
        <row r="20">
          <cell r="E20">
            <v>12.571999999999999</v>
          </cell>
        </row>
      </sheetData>
      <sheetData sheetId="25">
        <row r="20">
          <cell r="E20">
            <v>10.837</v>
          </cell>
        </row>
      </sheetData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ФИЛ"/>
      <sheetName val="СВОД"/>
      <sheetName val="ПртФ"/>
      <sheetName val="ЛсзФ"/>
      <sheetName val="ДнгФ"/>
      <sheetName val="ТернР"/>
      <sheetName val="ЧугР"/>
      <sheetName val="Трн"/>
      <sheetName val="Амгу"/>
      <sheetName val="МКема"/>
      <sheetName val="Макс"/>
      <sheetName val="УстьС"/>
      <sheetName val="Светл"/>
      <sheetName val="ПеретычихаЕд"/>
      <sheetName val="Самарга"/>
      <sheetName val="Агзу"/>
      <sheetName val="Берез"/>
      <sheetName val="Завет"/>
      <sheetName val="НижЛуж"/>
      <sheetName val="ДКут"/>
      <sheetName val="Лим"/>
      <sheetName val="Мет"/>
      <sheetName val="Пол"/>
      <sheetName val="МартПол"/>
      <sheetName val="Пол, МартП"/>
      <sheetName val="Свод пос"/>
      <sheetName val="резерв"/>
    </sheetNames>
    <sheetDataSet>
      <sheetData sheetId="0" refreshError="1"/>
      <sheetData sheetId="1">
        <row r="14">
          <cell r="X14">
            <v>11651575.279999997</v>
          </cell>
        </row>
        <row r="15">
          <cell r="X15">
            <v>11651575.279999997</v>
          </cell>
        </row>
        <row r="16">
          <cell r="X16">
            <v>2.568799017432088</v>
          </cell>
        </row>
        <row r="17">
          <cell r="X17">
            <v>29930.555130799999</v>
          </cell>
        </row>
        <row r="18">
          <cell r="X18">
            <v>0</v>
          </cell>
        </row>
        <row r="19">
          <cell r="X19">
            <v>29930.555130799999</v>
          </cell>
        </row>
        <row r="20">
          <cell r="X20">
            <v>0</v>
          </cell>
        </row>
        <row r="21">
          <cell r="X21">
            <v>825393.8459999999</v>
          </cell>
        </row>
        <row r="22">
          <cell r="X22">
            <v>825393.8459999999</v>
          </cell>
        </row>
        <row r="23">
          <cell r="X23">
            <v>24.426422942726909</v>
          </cell>
        </row>
        <row r="24">
          <cell r="X24">
            <v>20161.419176719999</v>
          </cell>
        </row>
        <row r="25">
          <cell r="X25">
            <v>3</v>
          </cell>
        </row>
        <row r="26">
          <cell r="X26">
            <v>316530.28999999998</v>
          </cell>
        </row>
        <row r="27">
          <cell r="X27">
            <v>316527.28999999998</v>
          </cell>
        </row>
        <row r="28">
          <cell r="X28">
            <v>24.873360135551028</v>
          </cell>
        </row>
        <row r="29">
          <cell r="X29">
            <v>7873.0972769</v>
          </cell>
        </row>
        <row r="30">
          <cell r="X30">
            <v>-3</v>
          </cell>
        </row>
        <row r="31">
          <cell r="X31">
            <v>244229.46600000001</v>
          </cell>
        </row>
        <row r="32">
          <cell r="X32">
            <v>244232.46600000001</v>
          </cell>
        </row>
        <row r="33">
          <cell r="X33">
            <v>25.67078703909905</v>
          </cell>
        </row>
        <row r="34">
          <cell r="X34">
            <v>6269.6396227200003</v>
          </cell>
        </row>
        <row r="35">
          <cell r="X35">
            <v>0</v>
          </cell>
        </row>
        <row r="36">
          <cell r="X36">
            <v>264634.09000000003</v>
          </cell>
        </row>
        <row r="37">
          <cell r="X37">
            <v>264634.09000000003</v>
          </cell>
        </row>
        <row r="38">
          <cell r="X38">
            <v>22.743412525196586</v>
          </cell>
        </row>
        <row r="39">
          <cell r="X39">
            <v>6018.6822771000006</v>
          </cell>
        </row>
        <row r="40">
          <cell r="X40">
            <v>7.9271749826148152E-2</v>
          </cell>
        </row>
        <row r="41">
          <cell r="X41">
            <v>1608287.5922717499</v>
          </cell>
        </row>
        <row r="42">
          <cell r="X42">
            <v>1608287.513</v>
          </cell>
        </row>
        <row r="43">
          <cell r="X43">
            <v>24.269078108647854</v>
          </cell>
        </row>
        <row r="44">
          <cell r="X44">
            <v>39031.655274160003</v>
          </cell>
        </row>
        <row r="45">
          <cell r="X45">
            <v>7.9271752387285233E-2</v>
          </cell>
        </row>
        <row r="46">
          <cell r="X46">
            <v>14085256.718271751</v>
          </cell>
        </row>
        <row r="47">
          <cell r="X47">
            <v>14085256.638999999</v>
          </cell>
        </row>
        <row r="48">
          <cell r="X48">
            <v>89123.629581679998</v>
          </cell>
        </row>
        <row r="49">
          <cell r="X49">
            <v>89123.629581679998</v>
          </cell>
        </row>
        <row r="51">
          <cell r="X51">
            <v>274840.73873520002</v>
          </cell>
        </row>
        <row r="52">
          <cell r="X52">
            <v>363964.36831687996</v>
          </cell>
        </row>
        <row r="72">
          <cell r="X72">
            <v>0</v>
          </cell>
        </row>
        <row r="73">
          <cell r="X73">
            <v>0</v>
          </cell>
        </row>
        <row r="74">
          <cell r="X74">
            <v>0</v>
          </cell>
        </row>
        <row r="75">
          <cell r="X75">
            <v>0</v>
          </cell>
        </row>
        <row r="76">
          <cell r="X76">
            <v>0</v>
          </cell>
        </row>
        <row r="99">
          <cell r="X99">
            <v>0</v>
          </cell>
        </row>
        <row r="100">
          <cell r="X100">
            <v>0</v>
          </cell>
        </row>
        <row r="101">
          <cell r="X101">
            <v>0</v>
          </cell>
        </row>
        <row r="102">
          <cell r="X102">
            <v>0</v>
          </cell>
        </row>
        <row r="103">
          <cell r="X103">
            <v>0</v>
          </cell>
        </row>
        <row r="104">
          <cell r="X104">
            <v>0</v>
          </cell>
        </row>
        <row r="105">
          <cell r="X105">
            <v>0</v>
          </cell>
        </row>
        <row r="106">
          <cell r="X106">
            <v>0</v>
          </cell>
        </row>
        <row r="107">
          <cell r="X107">
            <v>0</v>
          </cell>
        </row>
        <row r="108">
          <cell r="X108">
            <v>0</v>
          </cell>
        </row>
        <row r="109">
          <cell r="X109">
            <v>0</v>
          </cell>
        </row>
        <row r="110">
          <cell r="X110">
            <v>363964.36831687996</v>
          </cell>
        </row>
        <row r="114">
          <cell r="X114">
            <v>257101.44392611942</v>
          </cell>
        </row>
        <row r="116">
          <cell r="X116">
            <v>4555.8429195896533</v>
          </cell>
        </row>
        <row r="117">
          <cell r="X117">
            <v>56433.342515083168</v>
          </cell>
        </row>
        <row r="118">
          <cell r="X118">
            <v>257101.44392611942</v>
          </cell>
        </row>
        <row r="120">
          <cell r="X120">
            <v>0</v>
          </cell>
        </row>
        <row r="121">
          <cell r="X121">
            <v>0</v>
          </cell>
        </row>
        <row r="122">
          <cell r="X122">
            <v>0</v>
          </cell>
        </row>
        <row r="124">
          <cell r="X124">
            <v>0</v>
          </cell>
        </row>
        <row r="125">
          <cell r="X125">
            <v>0</v>
          </cell>
        </row>
        <row r="126">
          <cell r="X126">
            <v>0</v>
          </cell>
        </row>
        <row r="128">
          <cell r="X128">
            <v>0</v>
          </cell>
        </row>
        <row r="129">
          <cell r="X129">
            <v>0</v>
          </cell>
        </row>
        <row r="130">
          <cell r="X130">
            <v>0</v>
          </cell>
        </row>
        <row r="132">
          <cell r="X132">
            <v>0</v>
          </cell>
        </row>
        <row r="133">
          <cell r="X133">
            <v>0</v>
          </cell>
        </row>
        <row r="134">
          <cell r="X134">
            <v>0</v>
          </cell>
        </row>
        <row r="135">
          <cell r="X135">
            <v>15249.8197540076</v>
          </cell>
        </row>
        <row r="136">
          <cell r="X136">
            <v>2914.9214985069634</v>
          </cell>
        </row>
        <row r="137">
          <cell r="X137">
            <v>963.14263994583666</v>
          </cell>
        </row>
        <row r="138">
          <cell r="X138">
            <v>40</v>
          </cell>
        </row>
        <row r="139">
          <cell r="X139">
            <v>1911.7788585611268</v>
          </cell>
        </row>
        <row r="140">
          <cell r="X140">
            <v>0</v>
          </cell>
        </row>
        <row r="141">
          <cell r="X141">
            <v>0</v>
          </cell>
        </row>
        <row r="142">
          <cell r="X142">
            <v>12334.898255500635</v>
          </cell>
        </row>
        <row r="143">
          <cell r="X143">
            <v>12318.248255500634</v>
          </cell>
        </row>
        <row r="144">
          <cell r="X144">
            <v>16.649999999999999</v>
          </cell>
        </row>
        <row r="145">
          <cell r="X145">
            <v>0</v>
          </cell>
        </row>
        <row r="146">
          <cell r="X146">
            <v>0</v>
          </cell>
        </row>
        <row r="147">
          <cell r="X147">
            <v>0</v>
          </cell>
        </row>
        <row r="148">
          <cell r="X148">
            <v>0</v>
          </cell>
        </row>
        <row r="149">
          <cell r="X149">
            <v>0</v>
          </cell>
        </row>
        <row r="150">
          <cell r="X150">
            <v>0</v>
          </cell>
        </row>
        <row r="151">
          <cell r="X151">
            <v>0</v>
          </cell>
        </row>
        <row r="152">
          <cell r="X152">
            <v>0</v>
          </cell>
        </row>
        <row r="153">
          <cell r="X153">
            <v>0</v>
          </cell>
        </row>
        <row r="154">
          <cell r="X154">
            <v>0</v>
          </cell>
        </row>
        <row r="155">
          <cell r="X155">
            <v>0</v>
          </cell>
        </row>
        <row r="156">
          <cell r="X156">
            <v>0</v>
          </cell>
        </row>
        <row r="157">
          <cell r="X157">
            <v>0</v>
          </cell>
        </row>
        <row r="158">
          <cell r="X158">
            <v>0</v>
          </cell>
        </row>
        <row r="159">
          <cell r="X159">
            <v>0</v>
          </cell>
        </row>
        <row r="160">
          <cell r="X160">
            <v>0</v>
          </cell>
        </row>
        <row r="161">
          <cell r="X161">
            <v>0</v>
          </cell>
        </row>
        <row r="162">
          <cell r="X162">
            <v>0</v>
          </cell>
        </row>
        <row r="163">
          <cell r="X163">
            <v>0</v>
          </cell>
        </row>
        <row r="164">
          <cell r="X164">
            <v>0</v>
          </cell>
        </row>
        <row r="165">
          <cell r="X165">
            <v>0</v>
          </cell>
        </row>
        <row r="166">
          <cell r="X166">
            <v>5135.6301821050383</v>
          </cell>
        </row>
        <row r="167">
          <cell r="X167">
            <v>13171.739999999998</v>
          </cell>
        </row>
        <row r="168">
          <cell r="X168">
            <v>11369.653060000001</v>
          </cell>
        </row>
        <row r="169">
          <cell r="X169">
            <v>3002.0224399999997</v>
          </cell>
        </row>
        <row r="170">
          <cell r="X170">
            <v>8367.6306199999999</v>
          </cell>
        </row>
        <row r="171">
          <cell r="X171">
            <v>0</v>
          </cell>
        </row>
        <row r="172">
          <cell r="X172">
            <v>1802.0869400000001</v>
          </cell>
        </row>
        <row r="173">
          <cell r="X173">
            <v>0</v>
          </cell>
        </row>
        <row r="174">
          <cell r="X174">
            <v>1802.0869400000001</v>
          </cell>
        </row>
        <row r="175">
          <cell r="X175">
            <v>0</v>
          </cell>
        </row>
        <row r="176">
          <cell r="X176">
            <v>99994.99304573379</v>
          </cell>
        </row>
        <row r="177">
          <cell r="X177">
            <v>65812.01798168254</v>
          </cell>
        </row>
        <row r="178">
          <cell r="X178">
            <v>9086.7089599841347</v>
          </cell>
        </row>
        <row r="179">
          <cell r="X179">
            <v>25096.266104067108</v>
          </cell>
        </row>
        <row r="180">
          <cell r="X180">
            <v>30298.872964227867</v>
          </cell>
        </row>
        <row r="181">
          <cell r="X181">
            <v>19875.229430468124</v>
          </cell>
        </row>
        <row r="182">
          <cell r="X182">
            <v>2744.1861059152088</v>
          </cell>
        </row>
        <row r="183">
          <cell r="X183">
            <v>7679.4574278445343</v>
          </cell>
        </row>
        <row r="184">
          <cell r="X184">
            <v>14233.885430000002</v>
          </cell>
        </row>
        <row r="185">
          <cell r="X185">
            <v>296.03025666666667</v>
          </cell>
        </row>
        <row r="186">
          <cell r="X186">
            <v>225.13160999999999</v>
          </cell>
        </row>
        <row r="187">
          <cell r="X187">
            <v>70.898646666666664</v>
          </cell>
        </row>
        <row r="188">
          <cell r="X188">
            <v>819.22191593664206</v>
          </cell>
        </row>
        <row r="189">
          <cell r="X189">
            <v>1.8</v>
          </cell>
        </row>
        <row r="190">
          <cell r="X190">
            <v>53.989235611524592</v>
          </cell>
        </row>
        <row r="191">
          <cell r="X191">
            <v>0</v>
          </cell>
        </row>
        <row r="192">
          <cell r="X192">
            <v>0</v>
          </cell>
        </row>
        <row r="193">
          <cell r="X193">
            <v>153.57804032511746</v>
          </cell>
        </row>
        <row r="194">
          <cell r="X194">
            <v>25.999999999999996</v>
          </cell>
        </row>
        <row r="195">
          <cell r="X195">
            <v>2.516</v>
          </cell>
        </row>
        <row r="196">
          <cell r="X196">
            <v>28.450000000000003</v>
          </cell>
        </row>
        <row r="197">
          <cell r="X197">
            <v>99.431639999999987</v>
          </cell>
        </row>
        <row r="198">
          <cell r="X198">
            <v>0</v>
          </cell>
        </row>
        <row r="199">
          <cell r="X199">
            <v>0</v>
          </cell>
        </row>
        <row r="200">
          <cell r="X200">
            <v>0</v>
          </cell>
        </row>
        <row r="201">
          <cell r="X201">
            <v>0</v>
          </cell>
        </row>
        <row r="202">
          <cell r="X202">
            <v>0</v>
          </cell>
        </row>
        <row r="203">
          <cell r="X203">
            <v>443.45699999999999</v>
          </cell>
        </row>
        <row r="204">
          <cell r="X204">
            <v>10</v>
          </cell>
        </row>
        <row r="205">
          <cell r="X205">
            <v>8537.6643111551239</v>
          </cell>
        </row>
        <row r="206">
          <cell r="X206">
            <v>657.76103199999989</v>
          </cell>
        </row>
        <row r="207">
          <cell r="X207">
            <v>2486.4510294583702</v>
          </cell>
        </row>
        <row r="208">
          <cell r="X208">
            <v>1737.8418439594616</v>
          </cell>
        </row>
        <row r="209">
          <cell r="X209">
            <v>748.60918549890812</v>
          </cell>
        </row>
        <row r="210">
          <cell r="X210">
            <v>0</v>
          </cell>
        </row>
        <row r="211">
          <cell r="X211">
            <v>0</v>
          </cell>
        </row>
        <row r="212">
          <cell r="X212">
            <v>0</v>
          </cell>
        </row>
        <row r="213">
          <cell r="X213">
            <v>0</v>
          </cell>
        </row>
        <row r="214">
          <cell r="X214">
            <v>49.399999999999991</v>
          </cell>
        </row>
        <row r="215">
          <cell r="X215">
            <v>1834.7909847138981</v>
          </cell>
        </row>
        <row r="216">
          <cell r="X216">
            <v>16.599999999999998</v>
          </cell>
        </row>
        <row r="217">
          <cell r="X217">
            <v>0</v>
          </cell>
        </row>
        <row r="218">
          <cell r="X218">
            <v>16.599999999999998</v>
          </cell>
        </row>
        <row r="219">
          <cell r="X219">
            <v>0</v>
          </cell>
        </row>
        <row r="220">
          <cell r="X220">
            <v>0</v>
          </cell>
        </row>
        <row r="221">
          <cell r="X221">
            <v>1193.9177590338979</v>
          </cell>
        </row>
        <row r="222">
          <cell r="X222">
            <v>0</v>
          </cell>
        </row>
        <row r="223">
          <cell r="X223">
            <v>0</v>
          </cell>
        </row>
        <row r="224">
          <cell r="X224">
            <v>0</v>
          </cell>
        </row>
        <row r="225">
          <cell r="X225">
            <v>0</v>
          </cell>
        </row>
        <row r="226">
          <cell r="X226">
            <v>24.293970000000002</v>
          </cell>
        </row>
        <row r="227">
          <cell r="X227">
            <v>1169.623789033898</v>
          </cell>
        </row>
        <row r="228">
          <cell r="X228">
            <v>0</v>
          </cell>
        </row>
        <row r="229">
          <cell r="X229">
            <v>1788.6466241438407</v>
          </cell>
        </row>
        <row r="230">
          <cell r="X230">
            <v>665.61900000000003</v>
          </cell>
        </row>
        <row r="231">
          <cell r="X231">
            <v>531.39813414384048</v>
          </cell>
        </row>
        <row r="232">
          <cell r="X232">
            <v>438.60649000000001</v>
          </cell>
        </row>
        <row r="233">
          <cell r="X233">
            <v>21.25</v>
          </cell>
        </row>
        <row r="234">
          <cell r="X234">
            <v>80.692999999999984</v>
          </cell>
        </row>
        <row r="235">
          <cell r="X235">
            <v>33.450000000000003</v>
          </cell>
        </row>
        <row r="236">
          <cell r="X236">
            <v>17.630000000000003</v>
          </cell>
        </row>
        <row r="237">
          <cell r="X237">
            <v>0</v>
          </cell>
        </row>
        <row r="238">
          <cell r="X238">
            <v>0</v>
          </cell>
        </row>
        <row r="239">
          <cell r="X239">
            <v>0</v>
          </cell>
        </row>
        <row r="240">
          <cell r="X240">
            <v>20</v>
          </cell>
        </row>
        <row r="241">
          <cell r="X241">
            <v>490.0968818051166</v>
          </cell>
        </row>
        <row r="254">
          <cell r="X254">
            <v>20106.183219787483</v>
          </cell>
        </row>
        <row r="255">
          <cell r="X255">
            <v>407.76165013586302</v>
          </cell>
        </row>
        <row r="256">
          <cell r="X256">
            <v>158.26988853636132</v>
          </cell>
        </row>
        <row r="257">
          <cell r="X257">
            <v>358.93023018535513</v>
          </cell>
        </row>
        <row r="258">
          <cell r="X258">
            <v>360.16320129872122</v>
          </cell>
        </row>
        <row r="259">
          <cell r="X259">
            <v>268.66079707780892</v>
          </cell>
        </row>
        <row r="260">
          <cell r="X260">
            <v>514.13281125762489</v>
          </cell>
        </row>
        <row r="261">
          <cell r="X261">
            <v>509.73723473173584</v>
          </cell>
        </row>
        <row r="262">
          <cell r="X262">
            <v>0</v>
          </cell>
        </row>
        <row r="263">
          <cell r="X263">
            <v>0</v>
          </cell>
        </row>
        <row r="264">
          <cell r="X264">
            <v>797.29999999999973</v>
          </cell>
        </row>
        <row r="265">
          <cell r="X265">
            <v>797.29999999999973</v>
          </cell>
        </row>
        <row r="266">
          <cell r="X266">
            <v>0</v>
          </cell>
        </row>
        <row r="267">
          <cell r="X267">
            <v>0</v>
          </cell>
        </row>
        <row r="268">
          <cell r="X268">
            <v>0</v>
          </cell>
        </row>
        <row r="269">
          <cell r="X269">
            <v>920.33011173543662</v>
          </cell>
        </row>
        <row r="270">
          <cell r="X270">
            <v>643.79308339591773</v>
          </cell>
        </row>
        <row r="271">
          <cell r="X271">
            <v>276.537028339519</v>
          </cell>
        </row>
        <row r="272">
          <cell r="X272">
            <v>0</v>
          </cell>
        </row>
        <row r="273">
          <cell r="X273">
            <v>3.3782349469817139</v>
          </cell>
        </row>
        <row r="274">
          <cell r="X274">
            <v>0</v>
          </cell>
        </row>
        <row r="275">
          <cell r="X275">
            <v>255.51924889769168</v>
          </cell>
        </row>
        <row r="276">
          <cell r="X276">
            <v>73.410906587881442</v>
          </cell>
        </row>
        <row r="277">
          <cell r="X277">
            <v>0</v>
          </cell>
        </row>
        <row r="278">
          <cell r="X278">
            <v>0</v>
          </cell>
        </row>
        <row r="279">
          <cell r="X279">
            <v>0</v>
          </cell>
        </row>
        <row r="280">
          <cell r="X280">
            <v>3.847996615573015</v>
          </cell>
        </row>
        <row r="281">
          <cell r="X281">
            <v>178.26034569423726</v>
          </cell>
        </row>
        <row r="282">
          <cell r="X282">
            <v>0</v>
          </cell>
        </row>
        <row r="283">
          <cell r="X283">
            <v>37.529650017882943</v>
          </cell>
        </row>
        <row r="284">
          <cell r="X284">
            <v>447.89569252413787</v>
          </cell>
        </row>
        <row r="285">
          <cell r="X285">
            <v>445.48419252413788</v>
          </cell>
        </row>
        <row r="286">
          <cell r="X286">
            <v>2.4114999999999998</v>
          </cell>
        </row>
        <row r="287">
          <cell r="X287">
            <v>0</v>
          </cell>
        </row>
        <row r="288">
          <cell r="X288">
            <v>0</v>
          </cell>
        </row>
        <row r="289">
          <cell r="X289">
            <v>0</v>
          </cell>
        </row>
        <row r="290">
          <cell r="X290">
            <v>205.98690328462891</v>
          </cell>
        </row>
        <row r="291">
          <cell r="X291">
            <v>293.65508999999997</v>
          </cell>
        </row>
        <row r="292">
          <cell r="X292">
            <v>0</v>
          </cell>
        </row>
        <row r="293">
          <cell r="X293">
            <v>0</v>
          </cell>
        </row>
        <row r="294">
          <cell r="X294">
            <v>81.044019543191098</v>
          </cell>
        </row>
        <row r="295">
          <cell r="X295">
            <v>81.044019543191098</v>
          </cell>
        </row>
        <row r="296">
          <cell r="X296">
            <v>0</v>
          </cell>
        </row>
        <row r="297">
          <cell r="X297">
            <v>0</v>
          </cell>
        </row>
        <row r="298">
          <cell r="X298">
            <v>0</v>
          </cell>
        </row>
        <row r="299">
          <cell r="X299">
            <v>0</v>
          </cell>
        </row>
        <row r="300">
          <cell r="X300">
            <v>0</v>
          </cell>
        </row>
        <row r="301">
          <cell r="X301">
            <v>14485.888455614062</v>
          </cell>
        </row>
        <row r="302">
          <cell r="X302">
            <v>-1968.6724869498653</v>
          </cell>
        </row>
        <row r="303">
          <cell r="X303">
            <v>0</v>
          </cell>
        </row>
        <row r="304">
          <cell r="X304">
            <v>-1968.6724869498653</v>
          </cell>
        </row>
        <row r="305">
          <cell r="X305">
            <v>0</v>
          </cell>
        </row>
        <row r="306">
          <cell r="X306">
            <v>0</v>
          </cell>
        </row>
        <row r="307">
          <cell r="X307">
            <v>0</v>
          </cell>
        </row>
        <row r="308">
          <cell r="X308">
            <v>0</v>
          </cell>
        </row>
        <row r="309">
          <cell r="X309">
            <v>0</v>
          </cell>
        </row>
        <row r="310">
          <cell r="X310">
            <v>0</v>
          </cell>
        </row>
        <row r="312">
          <cell r="X312">
            <v>0</v>
          </cell>
        </row>
        <row r="313">
          <cell r="X313">
            <v>0</v>
          </cell>
        </row>
        <row r="315">
          <cell r="X315">
            <v>466914.1574926895</v>
          </cell>
        </row>
        <row r="319">
          <cell r="X319">
            <v>0</v>
          </cell>
        </row>
        <row r="321">
          <cell r="X321">
            <v>0</v>
          </cell>
        </row>
        <row r="322">
          <cell r="X322">
            <v>0</v>
          </cell>
        </row>
        <row r="323">
          <cell r="X323">
            <v>2716.0612421800024</v>
          </cell>
        </row>
        <row r="324">
          <cell r="X324">
            <v>0</v>
          </cell>
        </row>
        <row r="325">
          <cell r="X325">
            <v>0</v>
          </cell>
        </row>
        <row r="326">
          <cell r="X326">
            <v>2463.0612421800024</v>
          </cell>
        </row>
        <row r="327">
          <cell r="X327">
            <v>0</v>
          </cell>
        </row>
        <row r="328">
          <cell r="X328">
            <v>0</v>
          </cell>
        </row>
        <row r="329">
          <cell r="X329">
            <v>0</v>
          </cell>
        </row>
        <row r="330">
          <cell r="X330">
            <v>0</v>
          </cell>
        </row>
        <row r="331">
          <cell r="X331">
            <v>0</v>
          </cell>
        </row>
        <row r="332">
          <cell r="X332">
            <v>0</v>
          </cell>
        </row>
        <row r="333">
          <cell r="X333">
            <v>0</v>
          </cell>
        </row>
        <row r="334">
          <cell r="X334">
            <v>0</v>
          </cell>
        </row>
        <row r="335">
          <cell r="X335">
            <v>0</v>
          </cell>
        </row>
        <row r="336">
          <cell r="X336">
            <v>0</v>
          </cell>
        </row>
        <row r="337">
          <cell r="X337">
            <v>0</v>
          </cell>
        </row>
        <row r="338">
          <cell r="X338">
            <v>0</v>
          </cell>
        </row>
        <row r="339">
          <cell r="X339">
            <v>253</v>
          </cell>
        </row>
        <row r="340">
          <cell r="X340">
            <v>0</v>
          </cell>
        </row>
        <row r="342">
          <cell r="X342">
            <v>469630.2187348695</v>
          </cell>
        </row>
        <row r="344">
          <cell r="X344">
            <v>-105665.85041798954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S266"/>
  <sheetViews>
    <sheetView zoomScale="75" zoomScaleNormal="75" workbookViewId="0">
      <pane xSplit="4" ySplit="8" topLeftCell="Z22" activePane="bottomRight" state="frozen"/>
      <selection activeCell="G262" sqref="G262"/>
      <selection pane="topRight" activeCell="G262" sqref="G262"/>
      <selection pane="bottomLeft" activeCell="G262" sqref="G262"/>
      <selection pane="bottomRight" activeCell="AH120" sqref="AH120"/>
    </sheetView>
  </sheetViews>
  <sheetFormatPr defaultRowHeight="15.75" outlineLevelRow="1" x14ac:dyDescent="0.25"/>
  <cols>
    <col min="1" max="1" width="8.42578125" style="3" customWidth="1"/>
    <col min="2" max="2" width="39.7109375" style="3" customWidth="1"/>
    <col min="3" max="3" width="32.42578125" style="3" customWidth="1"/>
    <col min="4" max="4" width="11.85546875" style="3" customWidth="1"/>
    <col min="5" max="5" width="14.5703125" style="3" hidden="1" customWidth="1"/>
    <col min="6" max="6" width="18.140625" style="3" customWidth="1"/>
    <col min="7" max="7" width="17.85546875" style="3" customWidth="1"/>
    <col min="8" max="8" width="17.42578125" style="3" customWidth="1"/>
    <col min="9" max="9" width="5" style="3" customWidth="1"/>
    <col min="10" max="10" width="14.5703125" style="3" customWidth="1"/>
    <col min="11" max="12" width="14.5703125" style="3" hidden="1" customWidth="1"/>
    <col min="13" max="13" width="17" style="3" customWidth="1"/>
    <col min="14" max="14" width="16.85546875" style="3" customWidth="1"/>
    <col min="15" max="15" width="16.140625" style="3" customWidth="1"/>
    <col min="16" max="16" width="17.42578125" style="3" customWidth="1"/>
    <col min="17" max="17" width="18.140625" style="3" customWidth="1"/>
    <col min="18" max="18" width="16.42578125" style="3" customWidth="1"/>
    <col min="19" max="19" width="17.140625" style="3" customWidth="1"/>
    <col min="20" max="20" width="16.7109375" style="3" customWidth="1"/>
    <col min="21" max="21" width="14.5703125" style="3" customWidth="1"/>
    <col min="22" max="22" width="15.5703125" style="3" customWidth="1"/>
    <col min="23" max="23" width="15.85546875" style="3" customWidth="1"/>
    <col min="24" max="24" width="15.5703125" style="3" customWidth="1"/>
    <col min="25" max="25" width="15.28515625" style="3" customWidth="1"/>
    <col min="26" max="29" width="14.5703125" style="3" customWidth="1"/>
    <col min="30" max="30" width="16.7109375" style="3" customWidth="1"/>
    <col min="31" max="31" width="14.5703125" style="3" customWidth="1"/>
    <col min="32" max="32" width="17.5703125" style="3" customWidth="1"/>
    <col min="33" max="33" width="12.5703125" style="4" customWidth="1"/>
    <col min="34" max="34" width="11.42578125" style="4" customWidth="1"/>
    <col min="35" max="35" width="0.5703125" style="5" customWidth="1"/>
    <col min="36" max="36" width="13" style="6" customWidth="1"/>
    <col min="37" max="37" width="17" style="6" bestFit="1" customWidth="1"/>
    <col min="38" max="38" width="13.28515625" style="6" customWidth="1"/>
    <col min="39" max="16384" width="9.140625" style="6"/>
  </cols>
  <sheetData>
    <row r="1" spans="1:38" ht="6" customHeight="1" x14ac:dyDescent="0.3">
      <c r="A1" s="1"/>
      <c r="B1" s="2"/>
    </row>
    <row r="2" spans="1:38" ht="18.75" customHeight="1" x14ac:dyDescent="0.25">
      <c r="A2" s="7" t="s">
        <v>548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8" ht="20.25" customHeight="1" x14ac:dyDescent="0.25">
      <c r="A3" s="7" t="s">
        <v>541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9"/>
      <c r="T3" s="9"/>
      <c r="U3" s="9"/>
      <c r="V3" s="9"/>
      <c r="W3" s="8"/>
      <c r="X3" s="8"/>
      <c r="Y3" s="8"/>
      <c r="Z3" s="9"/>
      <c r="AA3" s="9"/>
      <c r="AB3" s="9"/>
      <c r="AC3" s="9"/>
      <c r="AD3" s="949"/>
      <c r="AE3" s="949"/>
      <c r="AF3" s="10"/>
    </row>
    <row r="4" spans="1:38" ht="20.25" customHeight="1" thickBot="1" x14ac:dyDescent="0.35">
      <c r="A4" s="11"/>
      <c r="B4" s="12"/>
      <c r="C4" s="12"/>
      <c r="D4" s="13" t="s">
        <v>547</v>
      </c>
      <c r="E4" s="12"/>
      <c r="F4" s="12"/>
      <c r="G4" s="12"/>
      <c r="H4" s="12"/>
      <c r="I4" s="12"/>
      <c r="J4" s="12"/>
      <c r="K4" s="12"/>
      <c r="L4" s="12"/>
      <c r="M4" s="842"/>
      <c r="N4" s="842"/>
      <c r="O4" s="842"/>
      <c r="P4" s="842"/>
      <c r="Q4" s="842"/>
      <c r="R4" s="842"/>
      <c r="S4" s="842"/>
      <c r="T4" s="842"/>
      <c r="U4" s="842"/>
      <c r="V4" s="842"/>
      <c r="W4" s="842"/>
      <c r="X4" s="842"/>
      <c r="Y4" s="842"/>
      <c r="Z4" s="842"/>
      <c r="AA4" s="842"/>
      <c r="AB4" s="842"/>
      <c r="AC4" s="842"/>
      <c r="AD4" s="842"/>
      <c r="AE4" s="842"/>
      <c r="AF4" s="842"/>
    </row>
    <row r="5" spans="1:38" ht="14.25" customHeight="1" x14ac:dyDescent="0.25">
      <c r="A5" s="848" t="s">
        <v>0</v>
      </c>
      <c r="B5" s="851" t="s">
        <v>1</v>
      </c>
      <c r="C5" s="852"/>
      <c r="D5" s="851" t="s">
        <v>2</v>
      </c>
      <c r="E5" s="857"/>
      <c r="F5" s="857" t="s">
        <v>3</v>
      </c>
      <c r="G5" s="857" t="s">
        <v>4</v>
      </c>
      <c r="H5" s="857" t="s">
        <v>5</v>
      </c>
      <c r="I5" s="5"/>
      <c r="J5" s="5"/>
      <c r="K5" s="857"/>
      <c r="L5" s="857"/>
      <c r="M5" s="857" t="s">
        <v>6</v>
      </c>
      <c r="N5" s="857" t="s">
        <v>7</v>
      </c>
      <c r="O5" s="857" t="s">
        <v>8</v>
      </c>
      <c r="P5" s="857" t="s">
        <v>9</v>
      </c>
      <c r="Q5" s="857" t="s">
        <v>10</v>
      </c>
      <c r="R5" s="857" t="s">
        <v>11</v>
      </c>
      <c r="S5" s="857" t="s">
        <v>12</v>
      </c>
      <c r="T5" s="860" t="s">
        <v>13</v>
      </c>
      <c r="U5" s="860" t="s">
        <v>538</v>
      </c>
      <c r="V5" s="857" t="s">
        <v>15</v>
      </c>
      <c r="W5" s="857" t="s">
        <v>16</v>
      </c>
      <c r="X5" s="857" t="s">
        <v>17</v>
      </c>
      <c r="Y5" s="857" t="s">
        <v>18</v>
      </c>
      <c r="Z5" s="857" t="s">
        <v>19</v>
      </c>
      <c r="AA5" s="857"/>
      <c r="AB5" s="857" t="s">
        <v>20</v>
      </c>
      <c r="AC5" s="857" t="s">
        <v>21</v>
      </c>
      <c r="AD5" s="857" t="s">
        <v>22</v>
      </c>
      <c r="AE5" s="857" t="s">
        <v>23</v>
      </c>
      <c r="AF5" s="879" t="s">
        <v>24</v>
      </c>
      <c r="AG5" s="881" t="s">
        <v>25</v>
      </c>
      <c r="AH5" s="871" t="s">
        <v>26</v>
      </c>
    </row>
    <row r="6" spans="1:38" ht="12.75" customHeight="1" x14ac:dyDescent="0.25">
      <c r="A6" s="849"/>
      <c r="B6" s="853"/>
      <c r="C6" s="854"/>
      <c r="D6" s="853"/>
      <c r="E6" s="858"/>
      <c r="F6" s="858"/>
      <c r="G6" s="858"/>
      <c r="H6" s="858"/>
      <c r="I6" s="5"/>
      <c r="J6" s="5"/>
      <c r="K6" s="858"/>
      <c r="L6" s="858"/>
      <c r="M6" s="858"/>
      <c r="N6" s="858"/>
      <c r="O6" s="858"/>
      <c r="P6" s="858"/>
      <c r="Q6" s="858"/>
      <c r="R6" s="858"/>
      <c r="S6" s="858" t="s">
        <v>27</v>
      </c>
      <c r="T6" s="861" t="s">
        <v>28</v>
      </c>
      <c r="U6" s="861"/>
      <c r="V6" s="858" t="s">
        <v>29</v>
      </c>
      <c r="W6" s="858"/>
      <c r="X6" s="858"/>
      <c r="Y6" s="858"/>
      <c r="Z6" s="858"/>
      <c r="AA6" s="858"/>
      <c r="AB6" s="858"/>
      <c r="AC6" s="858"/>
      <c r="AD6" s="858"/>
      <c r="AE6" s="858"/>
      <c r="AF6" s="880"/>
      <c r="AG6" s="882"/>
      <c r="AH6" s="872"/>
    </row>
    <row r="7" spans="1:38" ht="14.25" customHeight="1" x14ac:dyDescent="0.25">
      <c r="A7" s="850"/>
      <c r="B7" s="855"/>
      <c r="C7" s="856"/>
      <c r="D7" s="855"/>
      <c r="E7" s="859"/>
      <c r="F7" s="859"/>
      <c r="G7" s="859"/>
      <c r="H7" s="859"/>
      <c r="I7" s="5"/>
      <c r="J7" s="5"/>
      <c r="K7" s="859"/>
      <c r="L7" s="859"/>
      <c r="M7" s="859"/>
      <c r="N7" s="859"/>
      <c r="O7" s="859"/>
      <c r="P7" s="859"/>
      <c r="Q7" s="859"/>
      <c r="R7" s="859"/>
      <c r="S7" s="859"/>
      <c r="T7" s="862"/>
      <c r="U7" s="862"/>
      <c r="V7" s="859"/>
      <c r="W7" s="859"/>
      <c r="X7" s="859"/>
      <c r="Y7" s="859"/>
      <c r="Z7" s="859"/>
      <c r="AA7" s="859"/>
      <c r="AB7" s="859"/>
      <c r="AC7" s="859"/>
      <c r="AD7" s="859"/>
      <c r="AE7" s="859"/>
      <c r="AF7" s="880"/>
      <c r="AG7" s="882"/>
      <c r="AH7" s="872"/>
    </row>
    <row r="8" spans="1:38" ht="18.75" customHeight="1" x14ac:dyDescent="0.25">
      <c r="A8" s="14" t="s">
        <v>30</v>
      </c>
      <c r="B8" s="15"/>
      <c r="C8" s="15"/>
      <c r="D8" s="15"/>
      <c r="E8" s="16"/>
      <c r="F8" s="16"/>
      <c r="G8" s="16"/>
      <c r="H8" s="16"/>
      <c r="I8" s="5"/>
      <c r="J8" s="5"/>
      <c r="K8" s="16"/>
      <c r="L8" s="16"/>
      <c r="M8" s="16"/>
      <c r="N8" s="16"/>
      <c r="O8" s="17"/>
      <c r="P8" s="16"/>
      <c r="Q8" s="16"/>
      <c r="R8" s="17"/>
      <c r="S8" s="16"/>
      <c r="T8" s="16"/>
      <c r="U8" s="16"/>
      <c r="V8" s="17"/>
      <c r="W8" s="16"/>
      <c r="X8" s="16"/>
      <c r="Y8" s="16"/>
      <c r="Z8" s="18"/>
      <c r="AA8" s="18"/>
      <c r="AB8" s="18"/>
      <c r="AC8" s="18"/>
      <c r="AD8" s="18"/>
      <c r="AE8" s="18"/>
      <c r="AF8" s="19"/>
      <c r="AG8" s="20"/>
      <c r="AH8" s="21"/>
    </row>
    <row r="9" spans="1:38" ht="18" customHeight="1" x14ac:dyDescent="0.25">
      <c r="A9" s="22" t="s">
        <v>31</v>
      </c>
      <c r="B9" s="873" t="s">
        <v>32</v>
      </c>
      <c r="C9" s="874"/>
      <c r="D9" s="23" t="s">
        <v>33</v>
      </c>
      <c r="E9" s="24"/>
      <c r="F9" s="24">
        <v>16039.876903146491</v>
      </c>
      <c r="G9" s="24">
        <v>647.52943042791662</v>
      </c>
      <c r="H9" s="26">
        <v>16687.406333574407</v>
      </c>
      <c r="I9" s="25"/>
      <c r="J9" s="25"/>
      <c r="K9" s="24"/>
      <c r="L9" s="24"/>
      <c r="M9" s="24">
        <v>8480.9495310025595</v>
      </c>
      <c r="N9" s="24">
        <v>1935.3953778359523</v>
      </c>
      <c r="O9" s="24">
        <v>870.69168625981081</v>
      </c>
      <c r="P9" s="24">
        <v>452.36989326410958</v>
      </c>
      <c r="Q9" s="24">
        <v>620.57544027087624</v>
      </c>
      <c r="R9" s="24">
        <v>1813.325702879677</v>
      </c>
      <c r="S9" s="24">
        <v>466.68712237863008</v>
      </c>
      <c r="T9" s="24">
        <v>378.8518644941658</v>
      </c>
      <c r="U9" s="24"/>
      <c r="V9" s="24">
        <v>229.66391302527103</v>
      </c>
      <c r="W9" s="24">
        <v>164.05615345792265</v>
      </c>
      <c r="X9" s="24">
        <v>472.32186511076873</v>
      </c>
      <c r="Y9" s="24">
        <v>154.98835316674564</v>
      </c>
      <c r="Z9" s="24">
        <v>81.582325371750002</v>
      </c>
      <c r="AA9" s="24"/>
      <c r="AB9" s="24">
        <v>80.303400199999999</v>
      </c>
      <c r="AC9" s="24">
        <v>82.18028996999999</v>
      </c>
      <c r="AD9" s="24">
        <v>243.17372265058333</v>
      </c>
      <c r="AE9" s="24">
        <v>160.28969223558335</v>
      </c>
      <c r="AF9" s="24">
        <f>SUM(M9:AE9)</f>
        <v>16687.406333574403</v>
      </c>
      <c r="AG9" s="27"/>
      <c r="AH9" s="28"/>
      <c r="AI9" s="25"/>
      <c r="AK9" s="840">
        <f>AF9-H9</f>
        <v>0</v>
      </c>
      <c r="AL9" s="840">
        <f>AF9-[1]СВОД!X9</f>
        <v>0</v>
      </c>
    </row>
    <row r="10" spans="1:38" ht="18" customHeight="1" x14ac:dyDescent="0.25">
      <c r="A10" s="22" t="s">
        <v>34</v>
      </c>
      <c r="B10" s="874" t="s">
        <v>35</v>
      </c>
      <c r="C10" s="874"/>
      <c r="D10" s="23" t="s">
        <v>33</v>
      </c>
      <c r="E10" s="24"/>
      <c r="F10" s="24">
        <v>548.44668583522173</v>
      </c>
      <c r="G10" s="24">
        <v>39.524640329166672</v>
      </c>
      <c r="H10" s="26">
        <v>587.97132616438842</v>
      </c>
      <c r="I10" s="25"/>
      <c r="J10" s="25"/>
      <c r="K10" s="24"/>
      <c r="L10" s="24"/>
      <c r="M10" s="24">
        <v>254.56385887224289</v>
      </c>
      <c r="N10" s="24">
        <v>86.312266178336301</v>
      </c>
      <c r="O10" s="24">
        <v>29.781530648411387</v>
      </c>
      <c r="P10" s="24">
        <v>7.9228961736731183</v>
      </c>
      <c r="Q10" s="24">
        <v>12.309846024098345</v>
      </c>
      <c r="R10" s="24">
        <v>54.962989989913133</v>
      </c>
      <c r="S10" s="24">
        <v>30.322065732088319</v>
      </c>
      <c r="T10" s="24">
        <v>18.007454899845374</v>
      </c>
      <c r="U10" s="24"/>
      <c r="V10" s="24">
        <v>6.2524902797293196</v>
      </c>
      <c r="W10" s="24">
        <v>22.935911048070658</v>
      </c>
      <c r="X10" s="24">
        <v>13.453279662759318</v>
      </c>
      <c r="Y10" s="24">
        <v>11.622096326053605</v>
      </c>
      <c r="Z10" s="24">
        <v>7.1554563499999997</v>
      </c>
      <c r="AA10" s="24"/>
      <c r="AB10" s="24">
        <v>8.129645</v>
      </c>
      <c r="AC10" s="24">
        <v>7.4196743749999996</v>
      </c>
      <c r="AD10" s="24">
        <v>8.5561284895833332</v>
      </c>
      <c r="AE10" s="24">
        <v>8.2637361145833346</v>
      </c>
      <c r="AF10" s="24">
        <f t="shared" ref="AF10:AF73" si="0">SUM(M10:AE10)</f>
        <v>587.97132616438842</v>
      </c>
      <c r="AG10" s="27">
        <v>3.5234434543696178</v>
      </c>
      <c r="AH10" s="28"/>
      <c r="AI10" s="25"/>
      <c r="AK10" s="840">
        <f t="shared" ref="AK10:AK73" si="1">AF10-H10</f>
        <v>0</v>
      </c>
      <c r="AL10" s="840">
        <f>AF10-[1]СВОД!X10</f>
        <v>0</v>
      </c>
    </row>
    <row r="11" spans="1:38" ht="18" customHeight="1" x14ac:dyDescent="0.25">
      <c r="A11" s="22" t="s">
        <v>36</v>
      </c>
      <c r="B11" s="874" t="s">
        <v>37</v>
      </c>
      <c r="C11" s="874"/>
      <c r="D11" s="23" t="s">
        <v>33</v>
      </c>
      <c r="E11" s="24"/>
      <c r="F11" s="24">
        <v>0</v>
      </c>
      <c r="G11" s="24">
        <v>0</v>
      </c>
      <c r="H11" s="26">
        <v>0</v>
      </c>
      <c r="I11" s="25"/>
      <c r="J11" s="25"/>
      <c r="K11" s="24"/>
      <c r="L11" s="24"/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  <c r="Y11" s="24">
        <v>0</v>
      </c>
      <c r="Z11" s="24">
        <v>0</v>
      </c>
      <c r="AA11" s="24"/>
      <c r="AB11" s="24">
        <v>0</v>
      </c>
      <c r="AC11" s="24">
        <v>0</v>
      </c>
      <c r="AD11" s="24">
        <v>0</v>
      </c>
      <c r="AE11" s="24">
        <v>0</v>
      </c>
      <c r="AF11" s="24">
        <f t="shared" si="0"/>
        <v>0</v>
      </c>
      <c r="AG11" s="27"/>
      <c r="AH11" s="28"/>
      <c r="AI11" s="25"/>
      <c r="AK11" s="840">
        <f t="shared" si="1"/>
        <v>0</v>
      </c>
      <c r="AL11" s="840">
        <f>AF11-[1]СВОД!X11</f>
        <v>0</v>
      </c>
    </row>
    <row r="12" spans="1:38" ht="18" customHeight="1" x14ac:dyDescent="0.25">
      <c r="A12" s="29" t="s">
        <v>38</v>
      </c>
      <c r="B12" s="875" t="s">
        <v>39</v>
      </c>
      <c r="C12" s="876"/>
      <c r="D12" s="30" t="s">
        <v>33</v>
      </c>
      <c r="E12" s="31"/>
      <c r="F12" s="31">
        <v>15491.430217311268</v>
      </c>
      <c r="G12" s="31">
        <v>608.00479009874994</v>
      </c>
      <c r="H12" s="32">
        <v>16099.435007410018</v>
      </c>
      <c r="I12" s="25"/>
      <c r="J12" s="25"/>
      <c r="K12" s="31"/>
      <c r="L12" s="31">
        <v>0</v>
      </c>
      <c r="M12" s="31">
        <v>8226.3856721303164</v>
      </c>
      <c r="N12" s="31">
        <v>1849.083111657616</v>
      </c>
      <c r="O12" s="31">
        <v>840.91015561139943</v>
      </c>
      <c r="P12" s="31">
        <v>444.44699709043647</v>
      </c>
      <c r="Q12" s="31">
        <v>608.26559424677794</v>
      </c>
      <c r="R12" s="31">
        <v>1758.3627128897638</v>
      </c>
      <c r="S12" s="31">
        <v>436.36505664654175</v>
      </c>
      <c r="T12" s="31">
        <v>360.84440959432044</v>
      </c>
      <c r="U12" s="31"/>
      <c r="V12" s="31">
        <v>223.4114227455417</v>
      </c>
      <c r="W12" s="31">
        <v>141.12024240985198</v>
      </c>
      <c r="X12" s="31">
        <v>458.86858544800941</v>
      </c>
      <c r="Y12" s="31">
        <v>143.36625684069205</v>
      </c>
      <c r="Z12" s="31">
        <v>74.426869021750008</v>
      </c>
      <c r="AA12" s="31"/>
      <c r="AB12" s="31">
        <v>72.173755200000002</v>
      </c>
      <c r="AC12" s="31">
        <v>74.76061559499999</v>
      </c>
      <c r="AD12" s="31">
        <v>234.617594161</v>
      </c>
      <c r="AE12" s="31">
        <v>152.02595612100001</v>
      </c>
      <c r="AF12" s="31">
        <f t="shared" si="0"/>
        <v>16099.435007410017</v>
      </c>
      <c r="AG12" s="33"/>
      <c r="AH12" s="34"/>
      <c r="AI12" s="25"/>
      <c r="AK12" s="840">
        <f t="shared" si="1"/>
        <v>0</v>
      </c>
      <c r="AL12" s="840">
        <f>AF12-[1]СВОД!X12</f>
        <v>0</v>
      </c>
    </row>
    <row r="13" spans="1:38" ht="18" customHeight="1" x14ac:dyDescent="0.25">
      <c r="A13" s="22" t="s">
        <v>40</v>
      </c>
      <c r="B13" s="877" t="s">
        <v>41</v>
      </c>
      <c r="C13" s="878"/>
      <c r="D13" s="35" t="s">
        <v>33</v>
      </c>
      <c r="E13" s="36"/>
      <c r="F13" s="36">
        <v>1912.6675783112694</v>
      </c>
      <c r="G13" s="36">
        <v>63.610710826999998</v>
      </c>
      <c r="H13" s="996">
        <v>1976.2782891382694</v>
      </c>
      <c r="I13" s="25"/>
      <c r="J13" s="25"/>
      <c r="K13" s="36"/>
      <c r="L13" s="36">
        <v>0</v>
      </c>
      <c r="M13" s="36">
        <v>854.74235913031782</v>
      </c>
      <c r="N13" s="36">
        <v>287.1621816576162</v>
      </c>
      <c r="O13" s="36">
        <v>77.48741561139947</v>
      </c>
      <c r="P13" s="36">
        <v>91.998997090436475</v>
      </c>
      <c r="Q13" s="36">
        <v>72.624284246777989</v>
      </c>
      <c r="R13" s="36">
        <v>292.58812288976401</v>
      </c>
      <c r="S13" s="36">
        <v>44.114256646541726</v>
      </c>
      <c r="T13" s="36">
        <v>36.084479594320442</v>
      </c>
      <c r="U13" s="36"/>
      <c r="V13" s="36">
        <v>22.334902745541708</v>
      </c>
      <c r="W13" s="36">
        <v>11.966722409851968</v>
      </c>
      <c r="X13" s="36">
        <v>104.29959944800947</v>
      </c>
      <c r="Y13" s="36">
        <v>17.264256840692042</v>
      </c>
      <c r="Z13" s="36">
        <v>10.643865</v>
      </c>
      <c r="AA13" s="36"/>
      <c r="AB13" s="36">
        <v>8.50767995</v>
      </c>
      <c r="AC13" s="36">
        <v>6.3626155950000003</v>
      </c>
      <c r="AD13" s="36">
        <v>21.874594160999997</v>
      </c>
      <c r="AE13" s="36">
        <v>16.221956121000002</v>
      </c>
      <c r="AF13" s="36">
        <f t="shared" si="0"/>
        <v>1976.2782891382692</v>
      </c>
      <c r="AG13" s="37">
        <v>12.275451208248342</v>
      </c>
      <c r="AH13" s="38"/>
      <c r="AI13" s="25"/>
      <c r="AK13" s="840">
        <f t="shared" si="1"/>
        <v>0</v>
      </c>
      <c r="AL13" s="840">
        <f>AF13-[1]СВОД!X13</f>
        <v>0</v>
      </c>
    </row>
    <row r="14" spans="1:38" ht="18" customHeight="1" x14ac:dyDescent="0.25">
      <c r="A14" s="39" t="s">
        <v>42</v>
      </c>
      <c r="B14" s="863" t="s">
        <v>43</v>
      </c>
      <c r="C14" s="864"/>
      <c r="D14" s="23" t="s">
        <v>33</v>
      </c>
      <c r="E14" s="24"/>
      <c r="F14" s="24">
        <v>1912.6675783112694</v>
      </c>
      <c r="G14" s="24">
        <v>63.610710826999998</v>
      </c>
      <c r="H14" s="26">
        <v>1976.2782891382694</v>
      </c>
      <c r="I14" s="25"/>
      <c r="J14" s="25"/>
      <c r="K14" s="24"/>
      <c r="L14" s="24"/>
      <c r="M14" s="24">
        <v>854.74235913031782</v>
      </c>
      <c r="N14" s="24">
        <v>287.1621816576162</v>
      </c>
      <c r="O14" s="24">
        <v>77.48741561139947</v>
      </c>
      <c r="P14" s="24">
        <v>91.998997090436475</v>
      </c>
      <c r="Q14" s="24">
        <v>72.624284246777989</v>
      </c>
      <c r="R14" s="24">
        <v>292.58812288976401</v>
      </c>
      <c r="S14" s="24">
        <v>44.114256646541726</v>
      </c>
      <c r="T14" s="24">
        <v>36.084479594320442</v>
      </c>
      <c r="U14" s="24"/>
      <c r="V14" s="24">
        <v>22.334902745541708</v>
      </c>
      <c r="W14" s="24">
        <v>11.966722409851968</v>
      </c>
      <c r="X14" s="24">
        <v>104.29959944800947</v>
      </c>
      <c r="Y14" s="24">
        <v>17.264256840692042</v>
      </c>
      <c r="Z14" s="24">
        <v>10.643865</v>
      </c>
      <c r="AA14" s="24"/>
      <c r="AB14" s="24">
        <v>8.50767995</v>
      </c>
      <c r="AC14" s="24">
        <v>6.3626155950000003</v>
      </c>
      <c r="AD14" s="24">
        <v>21.874594160999997</v>
      </c>
      <c r="AE14" s="24">
        <v>16.221956121000002</v>
      </c>
      <c r="AF14" s="24">
        <f t="shared" si="0"/>
        <v>1976.2782891382692</v>
      </c>
      <c r="AG14" s="40">
        <v>12.275451208248342</v>
      </c>
      <c r="AH14" s="28"/>
      <c r="AI14" s="25"/>
      <c r="AK14" s="840">
        <f t="shared" si="1"/>
        <v>0</v>
      </c>
      <c r="AL14" s="840">
        <f>AF14-[1]СВОД!X14</f>
        <v>0</v>
      </c>
    </row>
    <row r="15" spans="1:38" ht="18" customHeight="1" x14ac:dyDescent="0.25">
      <c r="A15" s="39" t="s">
        <v>44</v>
      </c>
      <c r="B15" s="863" t="s">
        <v>45</v>
      </c>
      <c r="C15" s="864"/>
      <c r="D15" s="23" t="s">
        <v>33</v>
      </c>
      <c r="E15" s="24"/>
      <c r="F15" s="24">
        <v>0</v>
      </c>
      <c r="G15" s="24">
        <v>0</v>
      </c>
      <c r="H15" s="26">
        <v>0</v>
      </c>
      <c r="I15" s="25"/>
      <c r="J15" s="25"/>
      <c r="K15" s="24"/>
      <c r="L15" s="24"/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/>
      <c r="AB15" s="24">
        <v>0</v>
      </c>
      <c r="AC15" s="24">
        <v>0</v>
      </c>
      <c r="AD15" s="24">
        <v>0</v>
      </c>
      <c r="AE15" s="24">
        <v>0</v>
      </c>
      <c r="AF15" s="24">
        <f t="shared" si="0"/>
        <v>0</v>
      </c>
      <c r="AG15" s="40">
        <v>0</v>
      </c>
      <c r="AH15" s="28"/>
      <c r="AI15" s="25"/>
      <c r="AK15" s="840">
        <f t="shared" si="1"/>
        <v>0</v>
      </c>
      <c r="AL15" s="840">
        <f>AF15-[1]СВОД!X15</f>
        <v>0</v>
      </c>
    </row>
    <row r="16" spans="1:38" ht="18" customHeight="1" x14ac:dyDescent="0.25">
      <c r="A16" s="22" t="s">
        <v>46</v>
      </c>
      <c r="B16" s="865" t="s">
        <v>47</v>
      </c>
      <c r="C16" s="866"/>
      <c r="D16" s="41" t="s">
        <v>33</v>
      </c>
      <c r="E16" s="42"/>
      <c r="F16" s="42">
        <v>13578.762638999999</v>
      </c>
      <c r="G16" s="42">
        <v>544.39407927174989</v>
      </c>
      <c r="H16" s="26">
        <v>14123.156718271748</v>
      </c>
      <c r="I16" s="25"/>
      <c r="J16" s="25"/>
      <c r="K16" s="42"/>
      <c r="L16" s="42">
        <v>0</v>
      </c>
      <c r="M16" s="42">
        <v>7371.6433129999987</v>
      </c>
      <c r="N16" s="42">
        <v>1561.9209299999998</v>
      </c>
      <c r="O16" s="42">
        <v>763.42273999999998</v>
      </c>
      <c r="P16" s="42">
        <v>352.44799999999998</v>
      </c>
      <c r="Q16" s="42">
        <v>535.64130999999998</v>
      </c>
      <c r="R16" s="42">
        <v>1465.7745899999998</v>
      </c>
      <c r="S16" s="42">
        <v>392.25080000000003</v>
      </c>
      <c r="T16" s="42">
        <v>324.75993</v>
      </c>
      <c r="U16" s="42"/>
      <c r="V16" s="42">
        <v>201.07651999999999</v>
      </c>
      <c r="W16" s="42">
        <v>129.15352000000001</v>
      </c>
      <c r="X16" s="42">
        <v>354.56898599999994</v>
      </c>
      <c r="Y16" s="42">
        <v>126.102</v>
      </c>
      <c r="Z16" s="42">
        <v>63.78300402175001</v>
      </c>
      <c r="AA16" s="42"/>
      <c r="AB16" s="42">
        <v>63.666075250000006</v>
      </c>
      <c r="AC16" s="42">
        <v>68.397999999999996</v>
      </c>
      <c r="AD16" s="42">
        <v>212.74299999999999</v>
      </c>
      <c r="AE16" s="42">
        <v>135.804</v>
      </c>
      <c r="AF16" s="42">
        <f t="shared" si="0"/>
        <v>14123.156718271748</v>
      </c>
      <c r="AG16" s="40">
        <v>87.724548791751673</v>
      </c>
      <c r="AH16" s="43"/>
      <c r="AI16" s="25"/>
      <c r="AK16" s="840">
        <f t="shared" si="1"/>
        <v>0</v>
      </c>
      <c r="AL16" s="840">
        <f>AF16-[1]СВОД!X16</f>
        <v>0</v>
      </c>
    </row>
    <row r="17" spans="1:38" ht="18" customHeight="1" x14ac:dyDescent="0.25">
      <c r="A17" s="39" t="s">
        <v>48</v>
      </c>
      <c r="B17" s="867" t="s">
        <v>49</v>
      </c>
      <c r="C17" s="868"/>
      <c r="D17" s="23" t="s">
        <v>33</v>
      </c>
      <c r="E17" s="24"/>
      <c r="F17" s="24">
        <v>0</v>
      </c>
      <c r="G17" s="24">
        <v>0</v>
      </c>
      <c r="H17" s="26">
        <v>0</v>
      </c>
      <c r="I17" s="25"/>
      <c r="J17" s="25"/>
      <c r="K17" s="24"/>
      <c r="L17" s="24"/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  <c r="Y17" s="24">
        <v>0</v>
      </c>
      <c r="Z17" s="24">
        <v>0</v>
      </c>
      <c r="AA17" s="24"/>
      <c r="AB17" s="24">
        <v>0</v>
      </c>
      <c r="AC17" s="24">
        <v>0</v>
      </c>
      <c r="AD17" s="24">
        <v>0</v>
      </c>
      <c r="AE17" s="24">
        <v>0</v>
      </c>
      <c r="AF17" s="24">
        <f t="shared" si="0"/>
        <v>0</v>
      </c>
      <c r="AG17" s="40">
        <v>0</v>
      </c>
      <c r="AH17" s="28"/>
      <c r="AI17" s="25"/>
      <c r="AK17" s="840">
        <f t="shared" si="1"/>
        <v>0</v>
      </c>
      <c r="AL17" s="840">
        <f>AF17-[1]СВОД!X17</f>
        <v>0</v>
      </c>
    </row>
    <row r="18" spans="1:38" ht="18" customHeight="1" x14ac:dyDescent="0.25">
      <c r="A18" s="39" t="s">
        <v>50</v>
      </c>
      <c r="B18" s="867" t="s">
        <v>51</v>
      </c>
      <c r="C18" s="868"/>
      <c r="D18" s="23" t="s">
        <v>33</v>
      </c>
      <c r="E18" s="24"/>
      <c r="F18" s="24">
        <v>37.900000000000006</v>
      </c>
      <c r="G18" s="24">
        <v>0</v>
      </c>
      <c r="H18" s="26">
        <v>37.900000000000006</v>
      </c>
      <c r="I18" s="25"/>
      <c r="J18" s="25"/>
      <c r="K18" s="24"/>
      <c r="L18" s="24"/>
      <c r="M18" s="24">
        <v>37.900000000000006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  <c r="Y18" s="24">
        <v>0</v>
      </c>
      <c r="Z18" s="24">
        <v>0</v>
      </c>
      <c r="AA18" s="24"/>
      <c r="AB18" s="24">
        <v>0</v>
      </c>
      <c r="AC18" s="24">
        <v>0</v>
      </c>
      <c r="AD18" s="24">
        <v>0</v>
      </c>
      <c r="AE18" s="24">
        <v>0</v>
      </c>
      <c r="AF18" s="24">
        <f t="shared" si="0"/>
        <v>37.900000000000006</v>
      </c>
      <c r="AG18" s="40">
        <v>0.23541198795209861</v>
      </c>
      <c r="AH18" s="28"/>
      <c r="AI18" s="25"/>
      <c r="AK18" s="840">
        <f t="shared" si="1"/>
        <v>0</v>
      </c>
      <c r="AL18" s="840">
        <f>AF18-[1]СВОД!X18</f>
        <v>0</v>
      </c>
    </row>
    <row r="19" spans="1:38" ht="18" customHeight="1" x14ac:dyDescent="0.25">
      <c r="A19" s="44" t="s">
        <v>52</v>
      </c>
      <c r="B19" s="869" t="s">
        <v>53</v>
      </c>
      <c r="C19" s="870"/>
      <c r="D19" s="45" t="s">
        <v>33</v>
      </c>
      <c r="E19" s="46"/>
      <c r="F19" s="46">
        <v>13540.862638999999</v>
      </c>
      <c r="G19" s="46">
        <v>544.39407927174989</v>
      </c>
      <c r="H19" s="47">
        <v>14085.256718271748</v>
      </c>
      <c r="I19" s="25"/>
      <c r="J19" s="25"/>
      <c r="K19" s="46"/>
      <c r="L19" s="46">
        <v>0</v>
      </c>
      <c r="M19" s="46">
        <v>7333.743312999999</v>
      </c>
      <c r="N19" s="46">
        <v>1561.9209299999998</v>
      </c>
      <c r="O19" s="46">
        <v>763.42273999999998</v>
      </c>
      <c r="P19" s="46">
        <v>352.44799999999998</v>
      </c>
      <c r="Q19" s="46">
        <v>535.64130999999998</v>
      </c>
      <c r="R19" s="46">
        <v>1465.7745899999998</v>
      </c>
      <c r="S19" s="46">
        <v>392.25080000000003</v>
      </c>
      <c r="T19" s="46">
        <v>324.75993</v>
      </c>
      <c r="U19" s="46"/>
      <c r="V19" s="46">
        <v>201.07651999999999</v>
      </c>
      <c r="W19" s="46">
        <v>129.15352000000001</v>
      </c>
      <c r="X19" s="46">
        <v>354.56898599999994</v>
      </c>
      <c r="Y19" s="46">
        <v>126.102</v>
      </c>
      <c r="Z19" s="46">
        <v>63.78300402175001</v>
      </c>
      <c r="AA19" s="46"/>
      <c r="AB19" s="46">
        <v>63.666075250000006</v>
      </c>
      <c r="AC19" s="46">
        <v>68.397999999999996</v>
      </c>
      <c r="AD19" s="46">
        <v>212.74299999999999</v>
      </c>
      <c r="AE19" s="46">
        <v>135.804</v>
      </c>
      <c r="AF19" s="46">
        <f t="shared" si="0"/>
        <v>14085.25671827175</v>
      </c>
      <c r="AG19" s="48"/>
      <c r="AH19" s="49"/>
      <c r="AI19" s="25"/>
      <c r="AK19" s="840">
        <f t="shared" si="1"/>
        <v>0</v>
      </c>
      <c r="AL19" s="840">
        <f>AF19-[1]СВОД!X19</f>
        <v>0</v>
      </c>
    </row>
    <row r="20" spans="1:38" ht="18" customHeight="1" x14ac:dyDescent="0.25">
      <c r="A20" s="22" t="s">
        <v>54</v>
      </c>
      <c r="B20" s="874" t="s">
        <v>55</v>
      </c>
      <c r="C20" s="874"/>
      <c r="D20" s="23" t="s">
        <v>33</v>
      </c>
      <c r="E20" s="24"/>
      <c r="F20" s="24">
        <v>11200.69328</v>
      </c>
      <c r="G20" s="24">
        <v>450.88200000000001</v>
      </c>
      <c r="H20" s="26">
        <v>11651.575279999999</v>
      </c>
      <c r="I20" s="25"/>
      <c r="J20" s="25"/>
      <c r="K20" s="24"/>
      <c r="L20" s="24"/>
      <c r="M20" s="24">
        <v>6030.4811900000004</v>
      </c>
      <c r="N20" s="24">
        <v>1392.7840799999999</v>
      </c>
      <c r="O20" s="24">
        <v>581.99348999999995</v>
      </c>
      <c r="P20" s="24">
        <v>293.82500000000005</v>
      </c>
      <c r="Q20" s="24">
        <v>502.80631</v>
      </c>
      <c r="R20" s="24">
        <v>1009.08906</v>
      </c>
      <c r="S20" s="24">
        <v>356.09399999999999</v>
      </c>
      <c r="T20" s="24">
        <v>307.75164000000001</v>
      </c>
      <c r="U20" s="24"/>
      <c r="V20" s="24">
        <v>187.29151999999999</v>
      </c>
      <c r="W20" s="24">
        <v>111.60000000000001</v>
      </c>
      <c r="X20" s="24">
        <v>317.77698999999996</v>
      </c>
      <c r="Y20" s="24">
        <v>109.19999999999999</v>
      </c>
      <c r="Z20" s="24">
        <v>50.743999999999993</v>
      </c>
      <c r="AA20" s="24"/>
      <c r="AB20" s="24">
        <v>62.721000000000004</v>
      </c>
      <c r="AC20" s="24">
        <v>65.501000000000005</v>
      </c>
      <c r="AD20" s="24">
        <v>161.995</v>
      </c>
      <c r="AE20" s="24">
        <v>109.92099999999999</v>
      </c>
      <c r="AF20" s="24">
        <f t="shared" si="0"/>
        <v>11651.575280000003</v>
      </c>
      <c r="AG20" s="40">
        <v>82.721781455962301</v>
      </c>
      <c r="AH20" s="28"/>
      <c r="AI20" s="25"/>
      <c r="AK20" s="840">
        <f t="shared" si="1"/>
        <v>0</v>
      </c>
      <c r="AL20" s="840">
        <f>AF20-[1]СВОД!X20</f>
        <v>0</v>
      </c>
    </row>
    <row r="21" spans="1:38" ht="18" customHeight="1" x14ac:dyDescent="0.25">
      <c r="A21" s="22" t="s">
        <v>56</v>
      </c>
      <c r="B21" s="896" t="s">
        <v>57</v>
      </c>
      <c r="C21" s="896"/>
      <c r="D21" s="50" t="s">
        <v>33</v>
      </c>
      <c r="E21" s="51"/>
      <c r="F21" s="51">
        <v>809.04084599999999</v>
      </c>
      <c r="G21" s="51">
        <v>16.352999999999998</v>
      </c>
      <c r="H21" s="52">
        <v>825.39384599999994</v>
      </c>
      <c r="I21" s="25"/>
      <c r="J21" s="25"/>
      <c r="K21" s="51"/>
      <c r="L21" s="51">
        <v>0</v>
      </c>
      <c r="M21" s="51">
        <v>466.25740000000002</v>
      </c>
      <c r="N21" s="51">
        <v>49.948920000000001</v>
      </c>
      <c r="O21" s="51">
        <v>106.71025</v>
      </c>
      <c r="P21" s="51">
        <v>40.979000000000006</v>
      </c>
      <c r="Q21" s="51">
        <v>4.0050000000000008</v>
      </c>
      <c r="R21" s="51">
        <v>106.52476</v>
      </c>
      <c r="S21" s="51">
        <v>4.5339999999999998</v>
      </c>
      <c r="T21" s="51">
        <v>5.7439999999999998</v>
      </c>
      <c r="U21" s="51"/>
      <c r="V21" s="51">
        <v>7.5850000000000009</v>
      </c>
      <c r="W21" s="51">
        <v>7.8485199999999988</v>
      </c>
      <c r="X21" s="51">
        <v>4.5299959999999997</v>
      </c>
      <c r="Y21" s="51">
        <v>4.3740000000000006</v>
      </c>
      <c r="Z21" s="51">
        <v>0.69799999999999995</v>
      </c>
      <c r="AA21" s="51"/>
      <c r="AB21" s="51">
        <v>0.34499999999999997</v>
      </c>
      <c r="AC21" s="51">
        <v>0.78600000000000003</v>
      </c>
      <c r="AD21" s="51">
        <v>13.888000000000002</v>
      </c>
      <c r="AE21" s="51">
        <v>0.63600000000000001</v>
      </c>
      <c r="AF21" s="51">
        <f t="shared" si="0"/>
        <v>825.39384600000005</v>
      </c>
      <c r="AG21" s="53">
        <v>5.8599843972263459</v>
      </c>
      <c r="AH21" s="54"/>
      <c r="AI21" s="25"/>
      <c r="AK21" s="840">
        <f t="shared" si="1"/>
        <v>0</v>
      </c>
      <c r="AL21" s="840">
        <f>AF21-[1]СВОД!X21</f>
        <v>0</v>
      </c>
    </row>
    <row r="22" spans="1:38" ht="18" customHeight="1" x14ac:dyDescent="0.25">
      <c r="A22" s="22" t="s">
        <v>58</v>
      </c>
      <c r="B22" s="867" t="s">
        <v>59</v>
      </c>
      <c r="C22" s="868"/>
      <c r="D22" s="23" t="s">
        <v>33</v>
      </c>
      <c r="E22" s="24"/>
      <c r="F22" s="24">
        <v>301.10428999999999</v>
      </c>
      <c r="G22" s="24">
        <v>15.425999999999998</v>
      </c>
      <c r="H22" s="26">
        <v>316.53028999999998</v>
      </c>
      <c r="I22" s="25"/>
      <c r="J22" s="25"/>
      <c r="K22" s="24"/>
      <c r="L22" s="24"/>
      <c r="M22" s="24">
        <v>182.11799999999999</v>
      </c>
      <c r="N22" s="24">
        <v>38.177250000000001</v>
      </c>
      <c r="O22" s="24">
        <v>14.63325</v>
      </c>
      <c r="P22" s="24">
        <v>2.484</v>
      </c>
      <c r="Q22" s="24">
        <v>3.8020000000000005</v>
      </c>
      <c r="R22" s="24">
        <v>30.10679</v>
      </c>
      <c r="S22" s="24">
        <v>3.9829999999999997</v>
      </c>
      <c r="T22" s="24">
        <v>5.3559999999999999</v>
      </c>
      <c r="U22" s="24"/>
      <c r="V22" s="24">
        <v>5.0449999999999999</v>
      </c>
      <c r="W22" s="24">
        <v>7.2369999999999992</v>
      </c>
      <c r="X22" s="24">
        <v>3.7879999999999998</v>
      </c>
      <c r="Y22" s="24">
        <v>4.3740000000000006</v>
      </c>
      <c r="Z22" s="24">
        <v>0.69799999999999995</v>
      </c>
      <c r="AA22" s="24"/>
      <c r="AB22" s="24">
        <v>0.14499999999999999</v>
      </c>
      <c r="AC22" s="24">
        <v>0.69500000000000006</v>
      </c>
      <c r="AD22" s="24">
        <v>13.888000000000002</v>
      </c>
      <c r="AE22" s="24">
        <v>0</v>
      </c>
      <c r="AF22" s="24">
        <f t="shared" si="0"/>
        <v>316.53029000000004</v>
      </c>
      <c r="AG22" s="27"/>
      <c r="AH22" s="28"/>
      <c r="AI22" s="25"/>
      <c r="AK22" s="840">
        <f t="shared" si="1"/>
        <v>0</v>
      </c>
      <c r="AL22" s="840">
        <f>AF22-[1]СВОД!X22</f>
        <v>0</v>
      </c>
    </row>
    <row r="23" spans="1:38" ht="18" customHeight="1" x14ac:dyDescent="0.25">
      <c r="A23" s="22" t="s">
        <v>60</v>
      </c>
      <c r="B23" s="867" t="s">
        <v>61</v>
      </c>
      <c r="C23" s="868"/>
      <c r="D23" s="23" t="s">
        <v>33</v>
      </c>
      <c r="E23" s="24"/>
      <c r="F23" s="24">
        <v>243.30246599999998</v>
      </c>
      <c r="G23" s="24">
        <v>0.92700000000000005</v>
      </c>
      <c r="H23" s="26">
        <v>244.22946599999997</v>
      </c>
      <c r="I23" s="25"/>
      <c r="J23" s="25"/>
      <c r="K23" s="24"/>
      <c r="L23" s="24"/>
      <c r="M23" s="24">
        <v>139.47407999999999</v>
      </c>
      <c r="N23" s="24">
        <v>7.93621</v>
      </c>
      <c r="O23" s="24">
        <v>39.430999999999997</v>
      </c>
      <c r="P23" s="24">
        <v>38.495000000000005</v>
      </c>
      <c r="Q23" s="24">
        <v>0.20300000000000001</v>
      </c>
      <c r="R23" s="24">
        <v>13.92666</v>
      </c>
      <c r="S23" s="24">
        <v>0.55100000000000005</v>
      </c>
      <c r="T23" s="24">
        <v>0.38800000000000001</v>
      </c>
      <c r="U23" s="24"/>
      <c r="V23" s="24">
        <v>1.544</v>
      </c>
      <c r="W23" s="24">
        <v>0.61152000000000006</v>
      </c>
      <c r="X23" s="24">
        <v>0.74199599999999999</v>
      </c>
      <c r="Y23" s="24">
        <v>0</v>
      </c>
      <c r="Z23" s="24">
        <v>0</v>
      </c>
      <c r="AA23" s="24"/>
      <c r="AB23" s="24">
        <v>0.2</v>
      </c>
      <c r="AC23" s="24">
        <v>9.0999999999999998E-2</v>
      </c>
      <c r="AD23" s="24">
        <v>0</v>
      </c>
      <c r="AE23" s="24">
        <v>0.63600000000000001</v>
      </c>
      <c r="AF23" s="24">
        <f t="shared" si="0"/>
        <v>244.22946599999997</v>
      </c>
      <c r="AG23" s="27"/>
      <c r="AH23" s="28"/>
      <c r="AI23" s="25"/>
      <c r="AK23" s="840">
        <f t="shared" si="1"/>
        <v>0</v>
      </c>
      <c r="AL23" s="840">
        <f>AF23-[1]СВОД!X23</f>
        <v>0</v>
      </c>
    </row>
    <row r="24" spans="1:38" ht="18" customHeight="1" x14ac:dyDescent="0.25">
      <c r="A24" s="22" t="s">
        <v>62</v>
      </c>
      <c r="B24" s="867" t="s">
        <v>63</v>
      </c>
      <c r="C24" s="868"/>
      <c r="D24" s="23" t="s">
        <v>33</v>
      </c>
      <c r="E24" s="24"/>
      <c r="F24" s="24">
        <v>264.63409000000001</v>
      </c>
      <c r="G24" s="24">
        <v>0</v>
      </c>
      <c r="H24" s="26">
        <v>264.63409000000001</v>
      </c>
      <c r="I24" s="25"/>
      <c r="J24" s="25"/>
      <c r="K24" s="24"/>
      <c r="L24" s="24"/>
      <c r="M24" s="24">
        <v>144.66532000000001</v>
      </c>
      <c r="N24" s="24">
        <v>3.8354600000000003</v>
      </c>
      <c r="O24" s="24">
        <v>52.646000000000001</v>
      </c>
      <c r="P24" s="24">
        <v>0</v>
      </c>
      <c r="Q24" s="24">
        <v>0</v>
      </c>
      <c r="R24" s="24">
        <v>62.491309999999999</v>
      </c>
      <c r="S24" s="24">
        <v>0</v>
      </c>
      <c r="T24" s="24">
        <v>0</v>
      </c>
      <c r="U24" s="24"/>
      <c r="V24" s="24">
        <v>0.996</v>
      </c>
      <c r="W24" s="24">
        <v>0</v>
      </c>
      <c r="X24" s="24">
        <v>0</v>
      </c>
      <c r="Y24" s="24">
        <v>0</v>
      </c>
      <c r="Z24" s="24">
        <v>0</v>
      </c>
      <c r="AA24" s="24"/>
      <c r="AB24" s="24">
        <v>0</v>
      </c>
      <c r="AC24" s="24">
        <v>0</v>
      </c>
      <c r="AD24" s="24">
        <v>0</v>
      </c>
      <c r="AE24" s="24">
        <v>0</v>
      </c>
      <c r="AF24" s="24">
        <f t="shared" si="0"/>
        <v>264.63409000000001</v>
      </c>
      <c r="AG24" s="27"/>
      <c r="AH24" s="28"/>
      <c r="AI24" s="25"/>
      <c r="AK24" s="840">
        <f t="shared" si="1"/>
        <v>0</v>
      </c>
      <c r="AL24" s="840">
        <f>AF24-[1]СВОД!X24</f>
        <v>0</v>
      </c>
    </row>
    <row r="25" spans="1:38" ht="18" customHeight="1" thickBot="1" x14ac:dyDescent="0.3">
      <c r="A25" s="55" t="s">
        <v>64</v>
      </c>
      <c r="B25" s="897" t="s">
        <v>65</v>
      </c>
      <c r="C25" s="897"/>
      <c r="D25" s="56" t="s">
        <v>33</v>
      </c>
      <c r="E25" s="57"/>
      <c r="F25" s="57">
        <v>1531.1285129999997</v>
      </c>
      <c r="G25" s="57">
        <v>77.159079271749889</v>
      </c>
      <c r="H25" s="58">
        <v>1608.2875922717496</v>
      </c>
      <c r="I25" s="25"/>
      <c r="J25" s="25"/>
      <c r="K25" s="57"/>
      <c r="L25" s="57">
        <v>0</v>
      </c>
      <c r="M25" s="57">
        <v>837.00472299999865</v>
      </c>
      <c r="N25" s="57">
        <v>119.18792999999987</v>
      </c>
      <c r="O25" s="57">
        <v>74.719000000000023</v>
      </c>
      <c r="P25" s="57">
        <v>17.643999999999927</v>
      </c>
      <c r="Q25" s="57">
        <v>28.829999999999977</v>
      </c>
      <c r="R25" s="57">
        <v>350.16076999999973</v>
      </c>
      <c r="S25" s="57">
        <v>31.622800000000034</v>
      </c>
      <c r="T25" s="57">
        <v>11.264289999999988</v>
      </c>
      <c r="U25" s="57"/>
      <c r="V25" s="57">
        <v>6.1999999999999957</v>
      </c>
      <c r="W25" s="57">
        <v>9.7050000000000072</v>
      </c>
      <c r="X25" s="57">
        <v>32.261999999999986</v>
      </c>
      <c r="Y25" s="57">
        <v>12.528000000000015</v>
      </c>
      <c r="Z25" s="57">
        <v>12.341004021750017</v>
      </c>
      <c r="AA25" s="57"/>
      <c r="AB25" s="57">
        <v>0.60007525000000217</v>
      </c>
      <c r="AC25" s="57">
        <v>2.1109999999999913</v>
      </c>
      <c r="AD25" s="57">
        <v>36.859999999999985</v>
      </c>
      <c r="AE25" s="57">
        <v>25.247000000000011</v>
      </c>
      <c r="AF25" s="57">
        <f t="shared" si="0"/>
        <v>1608.2875922717483</v>
      </c>
      <c r="AG25" s="59">
        <v>11.418234146811347</v>
      </c>
      <c r="AH25" s="60"/>
      <c r="AI25" s="25"/>
      <c r="AK25" s="840">
        <f t="shared" si="1"/>
        <v>0</v>
      </c>
      <c r="AL25" s="840">
        <f>AF25-[1]СВОД!X25</f>
        <v>-3.865352482534945E-12</v>
      </c>
    </row>
    <row r="26" spans="1:38" ht="18" hidden="1" customHeight="1" x14ac:dyDescent="0.25">
      <c r="A26" s="61" t="s">
        <v>66</v>
      </c>
      <c r="B26" s="883" t="s">
        <v>67</v>
      </c>
      <c r="C26" s="62" t="s">
        <v>68</v>
      </c>
      <c r="D26" s="63" t="s">
        <v>69</v>
      </c>
      <c r="E26" s="64"/>
      <c r="F26" s="64"/>
      <c r="G26" s="64"/>
      <c r="H26" s="65">
        <v>0</v>
      </c>
      <c r="I26" s="25"/>
      <c r="J26" s="25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>
        <f t="shared" si="0"/>
        <v>0</v>
      </c>
      <c r="AG26" s="66"/>
      <c r="AH26" s="67"/>
      <c r="AI26" s="25"/>
      <c r="AK26" s="840">
        <f t="shared" si="1"/>
        <v>0</v>
      </c>
      <c r="AL26" s="840">
        <f>AF26-[1]СВОД!X26</f>
        <v>0</v>
      </c>
    </row>
    <row r="27" spans="1:38" ht="18" customHeight="1" x14ac:dyDescent="0.25">
      <c r="A27" s="61" t="s">
        <v>70</v>
      </c>
      <c r="B27" s="884"/>
      <c r="C27" s="68" t="s">
        <v>71</v>
      </c>
      <c r="D27" s="69" t="s">
        <v>72</v>
      </c>
      <c r="E27" s="70"/>
      <c r="F27" s="70">
        <v>4322.4495366935826</v>
      </c>
      <c r="G27" s="70">
        <v>233.39338289607076</v>
      </c>
      <c r="H27" s="71">
        <v>4555.8429195896533</v>
      </c>
      <c r="I27" s="25"/>
      <c r="J27" s="25"/>
      <c r="K27" s="70"/>
      <c r="L27" s="70"/>
      <c r="M27" s="70">
        <v>2205.0468780606661</v>
      </c>
      <c r="N27" s="70">
        <v>489.65503059249602</v>
      </c>
      <c r="O27" s="70">
        <v>241.18159709396764</v>
      </c>
      <c r="P27" s="70">
        <v>148.82969488389205</v>
      </c>
      <c r="Q27" s="70">
        <v>182.44917943963765</v>
      </c>
      <c r="R27" s="70">
        <v>460.58472853143803</v>
      </c>
      <c r="S27" s="70">
        <v>163.34049283252048</v>
      </c>
      <c r="T27" s="70">
        <v>132.59815257295804</v>
      </c>
      <c r="U27" s="70"/>
      <c r="V27" s="70">
        <v>72.114468689935094</v>
      </c>
      <c r="W27" s="70">
        <v>47.740340656255484</v>
      </c>
      <c r="X27" s="70">
        <v>132.72244409612603</v>
      </c>
      <c r="Y27" s="70">
        <v>46.186529243690202</v>
      </c>
      <c r="Z27" s="70">
        <v>31.818037887485232</v>
      </c>
      <c r="AA27" s="70"/>
      <c r="AB27" s="70">
        <v>27.997361927139494</v>
      </c>
      <c r="AC27" s="70">
        <v>29.091858803645984</v>
      </c>
      <c r="AD27" s="70">
        <v>92.264227468279273</v>
      </c>
      <c r="AE27" s="70">
        <v>52.221896809520757</v>
      </c>
      <c r="AF27" s="70">
        <f t="shared" si="0"/>
        <v>4555.8429195896533</v>
      </c>
      <c r="AG27" s="27"/>
      <c r="AH27" s="28"/>
      <c r="AI27" s="25"/>
      <c r="AK27" s="840">
        <f t="shared" si="1"/>
        <v>0</v>
      </c>
      <c r="AL27" s="840">
        <f>AF27-[1]СВОД!X27</f>
        <v>0</v>
      </c>
    </row>
    <row r="28" spans="1:38" s="77" customFormat="1" ht="18" customHeight="1" x14ac:dyDescent="0.25">
      <c r="A28" s="61" t="s">
        <v>73</v>
      </c>
      <c r="B28" s="884"/>
      <c r="C28" s="72" t="s">
        <v>74</v>
      </c>
      <c r="D28" s="73" t="s">
        <v>75</v>
      </c>
      <c r="E28" s="74"/>
      <c r="F28" s="74">
        <v>56024.776082409095</v>
      </c>
      <c r="G28" s="74">
        <v>64000.000000000007</v>
      </c>
      <c r="H28" s="75">
        <v>56433.342515083168</v>
      </c>
      <c r="I28" s="25"/>
      <c r="J28" s="25"/>
      <c r="K28" s="74"/>
      <c r="L28" s="74">
        <v>0</v>
      </c>
      <c r="M28" s="74">
        <v>52527.896544726995</v>
      </c>
      <c r="N28" s="74">
        <v>52678.69691301063</v>
      </c>
      <c r="O28" s="74">
        <v>52671.930872282886</v>
      </c>
      <c r="P28" s="74">
        <v>52646.724545391131</v>
      </c>
      <c r="Q28" s="74">
        <v>52528.662189663213</v>
      </c>
      <c r="R28" s="74">
        <v>67220.212570115385</v>
      </c>
      <c r="S28" s="74">
        <v>80274.654342579961</v>
      </c>
      <c r="T28" s="74">
        <v>69859.521963747757</v>
      </c>
      <c r="U28" s="74"/>
      <c r="V28" s="74">
        <v>70599.172287048437</v>
      </c>
      <c r="W28" s="74">
        <v>52916.666666666672</v>
      </c>
      <c r="X28" s="74">
        <v>52916.666666666679</v>
      </c>
      <c r="Y28" s="74">
        <v>52916.666666666664</v>
      </c>
      <c r="Z28" s="74">
        <v>64000</v>
      </c>
      <c r="AA28" s="74"/>
      <c r="AB28" s="74">
        <v>64000</v>
      </c>
      <c r="AC28" s="74">
        <v>64000</v>
      </c>
      <c r="AD28" s="74">
        <v>64000</v>
      </c>
      <c r="AE28" s="74">
        <v>64000</v>
      </c>
      <c r="AF28" s="74">
        <v>56433.342515083161</v>
      </c>
      <c r="AG28" s="76">
        <v>0.27301084593496577</v>
      </c>
      <c r="AH28" s="54"/>
      <c r="AI28" s="25"/>
      <c r="AK28" s="840">
        <f t="shared" si="1"/>
        <v>0</v>
      </c>
      <c r="AL28" s="840">
        <f>AF28-[1]СВОД!X28</f>
        <v>0</v>
      </c>
    </row>
    <row r="29" spans="1:38" ht="18" customHeight="1" thickBot="1" x14ac:dyDescent="0.3">
      <c r="A29" s="78" t="s">
        <v>76</v>
      </c>
      <c r="B29" s="885"/>
      <c r="C29" s="79" t="s">
        <v>77</v>
      </c>
      <c r="D29" s="80" t="s">
        <v>78</v>
      </c>
      <c r="E29" s="81"/>
      <c r="F29" s="81">
        <v>6267.5518282056946</v>
      </c>
      <c r="G29" s="81">
        <v>338.42040519930254</v>
      </c>
      <c r="H29" s="82">
        <v>6605.9722334049975</v>
      </c>
      <c r="I29" s="25"/>
      <c r="J29" s="25"/>
      <c r="K29" s="81"/>
      <c r="L29" s="81"/>
      <c r="M29" s="81">
        <v>3197.3179731879654</v>
      </c>
      <c r="N29" s="81">
        <v>709.99979435911916</v>
      </c>
      <c r="O29" s="81">
        <v>349.71331578625302</v>
      </c>
      <c r="P29" s="81">
        <v>215.80305758164349</v>
      </c>
      <c r="Q29" s="81">
        <v>264.55131018747454</v>
      </c>
      <c r="R29" s="81">
        <v>667.84785637058508</v>
      </c>
      <c r="S29" s="81">
        <v>236.84371460715471</v>
      </c>
      <c r="T29" s="81">
        <v>192.26732123078915</v>
      </c>
      <c r="U29" s="81"/>
      <c r="V29" s="81">
        <v>104.56597960040588</v>
      </c>
      <c r="W29" s="81">
        <v>69.223493951570447</v>
      </c>
      <c r="X29" s="81">
        <v>192.44754393938277</v>
      </c>
      <c r="Y29" s="81">
        <v>66.970467403350796</v>
      </c>
      <c r="Z29" s="81">
        <v>46.136154936853586</v>
      </c>
      <c r="AA29" s="81"/>
      <c r="AB29" s="81">
        <v>40.596174794352265</v>
      </c>
      <c r="AC29" s="81">
        <v>42.183195265286685</v>
      </c>
      <c r="AD29" s="81">
        <v>133.78312982900496</v>
      </c>
      <c r="AE29" s="81">
        <v>75.721750373805094</v>
      </c>
      <c r="AF29" s="81">
        <f t="shared" si="0"/>
        <v>6605.9722334049966</v>
      </c>
      <c r="AG29" s="83"/>
      <c r="AH29" s="84"/>
      <c r="AI29" s="25"/>
      <c r="AK29" s="840">
        <f t="shared" si="1"/>
        <v>0</v>
      </c>
      <c r="AL29" s="840">
        <f>AF29-[1]СВОД!X29</f>
        <v>0</v>
      </c>
    </row>
    <row r="30" spans="1:38" ht="18" hidden="1" customHeight="1" x14ac:dyDescent="0.25">
      <c r="A30" s="61" t="s">
        <v>79</v>
      </c>
      <c r="B30" s="883" t="s">
        <v>80</v>
      </c>
      <c r="C30" s="62" t="s">
        <v>68</v>
      </c>
      <c r="D30" s="63" t="s">
        <v>69</v>
      </c>
      <c r="E30" s="64"/>
      <c r="F30" s="64"/>
      <c r="G30" s="64"/>
      <c r="H30" s="65" t="e">
        <v>#REF!</v>
      </c>
      <c r="I30" s="25"/>
      <c r="J30" s="25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>
        <f t="shared" si="0"/>
        <v>0</v>
      </c>
      <c r="AG30" s="85"/>
      <c r="AH30" s="67"/>
      <c r="AI30" s="25"/>
      <c r="AK30" s="840" t="e">
        <f t="shared" si="1"/>
        <v>#REF!</v>
      </c>
      <c r="AL30" s="840">
        <f>AF30-[1]СВОД!X30</f>
        <v>0</v>
      </c>
    </row>
    <row r="31" spans="1:38" ht="18" hidden="1" customHeight="1" x14ac:dyDescent="0.25">
      <c r="A31" s="61" t="s">
        <v>81</v>
      </c>
      <c r="B31" s="886"/>
      <c r="C31" s="68" t="s">
        <v>71</v>
      </c>
      <c r="D31" s="69" t="s">
        <v>72</v>
      </c>
      <c r="E31" s="70"/>
      <c r="F31" s="70"/>
      <c r="G31" s="70"/>
      <c r="H31" s="71" t="e">
        <v>#REF!</v>
      </c>
      <c r="I31" s="25"/>
      <c r="J31" s="25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>
        <f t="shared" si="0"/>
        <v>0</v>
      </c>
      <c r="AG31" s="27"/>
      <c r="AH31" s="28"/>
      <c r="AI31" s="25">
        <v>0</v>
      </c>
      <c r="AK31" s="840" t="e">
        <f t="shared" si="1"/>
        <v>#REF!</v>
      </c>
      <c r="AL31" s="840">
        <f>AF31-[1]СВОД!X31</f>
        <v>0</v>
      </c>
    </row>
    <row r="32" spans="1:38" s="77" customFormat="1" ht="18" hidden="1" customHeight="1" x14ac:dyDescent="0.25">
      <c r="A32" s="86" t="s">
        <v>82</v>
      </c>
      <c r="B32" s="886"/>
      <c r="C32" s="72" t="s">
        <v>83</v>
      </c>
      <c r="D32" s="73" t="s">
        <v>75</v>
      </c>
      <c r="E32" s="87"/>
      <c r="F32" s="87"/>
      <c r="G32" s="87"/>
      <c r="H32" s="75" t="e">
        <v>#REF!</v>
      </c>
      <c r="I32" s="25"/>
      <c r="J32" s="25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>
        <f t="shared" si="0"/>
        <v>0</v>
      </c>
      <c r="AG32" s="88"/>
      <c r="AH32" s="54"/>
      <c r="AI32" s="25"/>
      <c r="AK32" s="840" t="e">
        <f t="shared" si="1"/>
        <v>#REF!</v>
      </c>
      <c r="AL32" s="840">
        <f>AF32-[1]СВОД!X32</f>
        <v>0</v>
      </c>
    </row>
    <row r="33" spans="1:45" ht="18" hidden="1" customHeight="1" x14ac:dyDescent="0.25">
      <c r="A33" s="78" t="s">
        <v>84</v>
      </c>
      <c r="B33" s="887"/>
      <c r="C33" s="79" t="s">
        <v>77</v>
      </c>
      <c r="D33" s="80" t="s">
        <v>78</v>
      </c>
      <c r="E33" s="89"/>
      <c r="F33" s="89"/>
      <c r="G33" s="89"/>
      <c r="H33" s="90" t="e">
        <v>#REF!</v>
      </c>
      <c r="I33" s="25"/>
      <c r="J33" s="25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>
        <f t="shared" si="0"/>
        <v>0</v>
      </c>
      <c r="AG33" s="83" t="e">
        <v>#REF!</v>
      </c>
      <c r="AH33" s="84"/>
      <c r="AI33" s="25"/>
      <c r="AK33" s="840" t="e">
        <f t="shared" si="1"/>
        <v>#REF!</v>
      </c>
      <c r="AL33" s="840">
        <f>AF33-[1]СВОД!X33</f>
        <v>0</v>
      </c>
    </row>
    <row r="34" spans="1:45" s="91" customFormat="1" ht="18" hidden="1" customHeight="1" x14ac:dyDescent="0.25">
      <c r="A34" s="61" t="s">
        <v>85</v>
      </c>
      <c r="B34" s="888" t="s">
        <v>86</v>
      </c>
      <c r="C34" s="62" t="s">
        <v>68</v>
      </c>
      <c r="D34" s="63" t="s">
        <v>69</v>
      </c>
      <c r="E34" s="64"/>
      <c r="F34" s="64"/>
      <c r="G34" s="64"/>
      <c r="H34" s="65" t="e">
        <v>#REF!</v>
      </c>
      <c r="I34" s="25"/>
      <c r="J34" s="25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>
        <f t="shared" si="0"/>
        <v>0</v>
      </c>
      <c r="AG34" s="85"/>
      <c r="AH34" s="67"/>
      <c r="AI34" s="25"/>
      <c r="AK34" s="840" t="e">
        <f t="shared" si="1"/>
        <v>#REF!</v>
      </c>
      <c r="AL34" s="840">
        <f>AF34-[1]СВОД!X34</f>
        <v>0</v>
      </c>
    </row>
    <row r="35" spans="1:45" s="91" customFormat="1" ht="18" hidden="1" customHeight="1" x14ac:dyDescent="0.25">
      <c r="A35" s="61" t="s">
        <v>87</v>
      </c>
      <c r="B35" s="889"/>
      <c r="C35" s="92" t="s">
        <v>71</v>
      </c>
      <c r="D35" s="93" t="s">
        <v>72</v>
      </c>
      <c r="E35" s="70"/>
      <c r="F35" s="70"/>
      <c r="G35" s="70"/>
      <c r="H35" s="71" t="e">
        <v>#REF!</v>
      </c>
      <c r="I35" s="25"/>
      <c r="J35" s="25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>
        <f t="shared" si="0"/>
        <v>0</v>
      </c>
      <c r="AG35" s="27"/>
      <c r="AH35" s="28"/>
      <c r="AI35" s="25">
        <v>0</v>
      </c>
      <c r="AK35" s="840" t="e">
        <f t="shared" si="1"/>
        <v>#REF!</v>
      </c>
      <c r="AL35" s="840">
        <f>AF35-[1]СВОД!X35</f>
        <v>0</v>
      </c>
    </row>
    <row r="36" spans="1:45" s="77" customFormat="1" ht="18" hidden="1" customHeight="1" x14ac:dyDescent="0.25">
      <c r="A36" s="61" t="s">
        <v>88</v>
      </c>
      <c r="B36" s="889"/>
      <c r="C36" s="72" t="s">
        <v>74</v>
      </c>
      <c r="D36" s="73" t="s">
        <v>75</v>
      </c>
      <c r="E36" s="87"/>
      <c r="F36" s="87"/>
      <c r="G36" s="87"/>
      <c r="H36" s="75" t="e">
        <v>#REF!</v>
      </c>
      <c r="I36" s="25"/>
      <c r="J36" s="25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>
        <f t="shared" si="0"/>
        <v>0</v>
      </c>
      <c r="AG36" s="88"/>
      <c r="AH36" s="54"/>
      <c r="AI36" s="25"/>
      <c r="AJ36" s="94"/>
      <c r="AK36" s="840" t="e">
        <f t="shared" si="1"/>
        <v>#REF!</v>
      </c>
      <c r="AL36" s="840">
        <f>AF36-[1]СВОД!X36</f>
        <v>0</v>
      </c>
      <c r="AM36" s="94"/>
      <c r="AN36" s="94"/>
      <c r="AO36" s="94"/>
      <c r="AP36" s="94"/>
      <c r="AQ36" s="94"/>
      <c r="AR36" s="94"/>
      <c r="AS36" s="94"/>
    </row>
    <row r="37" spans="1:45" ht="18" hidden="1" customHeight="1" x14ac:dyDescent="0.25">
      <c r="A37" s="78" t="s">
        <v>89</v>
      </c>
      <c r="B37" s="890"/>
      <c r="C37" s="79" t="s">
        <v>77</v>
      </c>
      <c r="D37" s="80" t="s">
        <v>78</v>
      </c>
      <c r="E37" s="89"/>
      <c r="F37" s="89"/>
      <c r="G37" s="89"/>
      <c r="H37" s="90" t="e">
        <v>#REF!</v>
      </c>
      <c r="I37" s="25"/>
      <c r="J37" s="25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>
        <f t="shared" si="0"/>
        <v>0</v>
      </c>
      <c r="AG37" s="83" t="e">
        <v>#REF!</v>
      </c>
      <c r="AH37" s="84"/>
      <c r="AI37" s="25"/>
      <c r="AJ37" s="91"/>
      <c r="AK37" s="840" t="e">
        <f t="shared" si="1"/>
        <v>#REF!</v>
      </c>
      <c r="AL37" s="840">
        <f>AF37-[1]СВОД!X37</f>
        <v>0</v>
      </c>
      <c r="AM37" s="91"/>
      <c r="AN37" s="91"/>
      <c r="AO37" s="91"/>
      <c r="AP37" s="91"/>
      <c r="AQ37" s="91"/>
      <c r="AR37" s="91"/>
      <c r="AS37" s="91"/>
    </row>
    <row r="38" spans="1:45" ht="18" hidden="1" customHeight="1" x14ac:dyDescent="0.25">
      <c r="A38" s="95" t="s">
        <v>90</v>
      </c>
      <c r="B38" s="891" t="s">
        <v>91</v>
      </c>
      <c r="C38" s="62" t="s">
        <v>68</v>
      </c>
      <c r="D38" s="63" t="s">
        <v>69</v>
      </c>
      <c r="E38" s="64"/>
      <c r="F38" s="64"/>
      <c r="G38" s="64"/>
      <c r="H38" s="65" t="e">
        <v>#REF!</v>
      </c>
      <c r="I38" s="25"/>
      <c r="J38" s="25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>
        <f t="shared" si="0"/>
        <v>0</v>
      </c>
      <c r="AG38" s="85"/>
      <c r="AH38" s="67"/>
      <c r="AI38" s="25"/>
      <c r="AJ38" s="91"/>
      <c r="AK38" s="840" t="e">
        <f t="shared" si="1"/>
        <v>#REF!</v>
      </c>
      <c r="AL38" s="840">
        <f>AF38-[1]СВОД!X38</f>
        <v>0</v>
      </c>
      <c r="AM38" s="91"/>
      <c r="AN38" s="91"/>
      <c r="AO38" s="91"/>
      <c r="AP38" s="91"/>
      <c r="AQ38" s="91"/>
      <c r="AR38" s="91"/>
      <c r="AS38" s="91"/>
    </row>
    <row r="39" spans="1:45" ht="18" hidden="1" customHeight="1" x14ac:dyDescent="0.25">
      <c r="A39" s="39" t="s">
        <v>92</v>
      </c>
      <c r="B39" s="889"/>
      <c r="C39" s="92" t="s">
        <v>93</v>
      </c>
      <c r="D39" s="93" t="s">
        <v>94</v>
      </c>
      <c r="E39" s="70"/>
      <c r="F39" s="70"/>
      <c r="G39" s="70"/>
      <c r="H39" s="71" t="e">
        <v>#REF!</v>
      </c>
      <c r="I39" s="25"/>
      <c r="J39" s="25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>
        <f t="shared" si="0"/>
        <v>0</v>
      </c>
      <c r="AG39" s="27"/>
      <c r="AH39" s="28"/>
      <c r="AI39" s="25"/>
      <c r="AJ39" s="91"/>
      <c r="AK39" s="840" t="e">
        <f t="shared" si="1"/>
        <v>#REF!</v>
      </c>
      <c r="AL39" s="840">
        <f>AF39-[1]СВОД!X39</f>
        <v>0</v>
      </c>
      <c r="AM39" s="91"/>
      <c r="AN39" s="91"/>
      <c r="AO39" s="91"/>
      <c r="AP39" s="91"/>
      <c r="AQ39" s="91"/>
      <c r="AR39" s="91"/>
      <c r="AS39" s="91"/>
    </row>
    <row r="40" spans="1:45" s="77" customFormat="1" ht="18" hidden="1" customHeight="1" x14ac:dyDescent="0.25">
      <c r="A40" s="39" t="s">
        <v>95</v>
      </c>
      <c r="B40" s="889"/>
      <c r="C40" s="72" t="s">
        <v>74</v>
      </c>
      <c r="D40" s="73" t="s">
        <v>96</v>
      </c>
      <c r="E40" s="74"/>
      <c r="F40" s="74"/>
      <c r="G40" s="74"/>
      <c r="H40" s="75" t="e">
        <v>#REF!</v>
      </c>
      <c r="I40" s="25"/>
      <c r="J40" s="25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>
        <f t="shared" si="0"/>
        <v>0</v>
      </c>
      <c r="AG40" s="88"/>
      <c r="AH40" s="54"/>
      <c r="AI40" s="25"/>
      <c r="AJ40" s="94"/>
      <c r="AK40" s="840" t="e">
        <f t="shared" si="1"/>
        <v>#REF!</v>
      </c>
      <c r="AL40" s="840">
        <f>AF40-[1]СВОД!X40</f>
        <v>0</v>
      </c>
      <c r="AM40" s="94"/>
      <c r="AN40" s="94"/>
      <c r="AO40" s="94"/>
      <c r="AP40" s="94"/>
      <c r="AQ40" s="94"/>
      <c r="AR40" s="94"/>
      <c r="AS40" s="94"/>
    </row>
    <row r="41" spans="1:45" ht="18" hidden="1" customHeight="1" x14ac:dyDescent="0.25">
      <c r="A41" s="78" t="s">
        <v>97</v>
      </c>
      <c r="B41" s="892"/>
      <c r="C41" s="79" t="s">
        <v>77</v>
      </c>
      <c r="D41" s="80" t="s">
        <v>78</v>
      </c>
      <c r="E41" s="89"/>
      <c r="F41" s="89"/>
      <c r="G41" s="89"/>
      <c r="H41" s="90" t="e">
        <v>#REF!</v>
      </c>
      <c r="I41" s="25"/>
      <c r="J41" s="25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>
        <f t="shared" si="0"/>
        <v>0</v>
      </c>
      <c r="AG41" s="83" t="e">
        <v>#REF!</v>
      </c>
      <c r="AH41" s="84"/>
      <c r="AI41" s="25"/>
      <c r="AJ41" s="91"/>
      <c r="AK41" s="840" t="e">
        <f t="shared" si="1"/>
        <v>#REF!</v>
      </c>
      <c r="AL41" s="840">
        <f>AF41-[1]СВОД!X41</f>
        <v>0</v>
      </c>
      <c r="AM41" s="91"/>
      <c r="AN41" s="91"/>
      <c r="AO41" s="91"/>
      <c r="AP41" s="91"/>
      <c r="AQ41" s="91"/>
      <c r="AR41" s="91"/>
      <c r="AS41" s="91"/>
    </row>
    <row r="42" spans="1:45" ht="18" hidden="1" customHeight="1" x14ac:dyDescent="0.25">
      <c r="A42" s="95" t="s">
        <v>98</v>
      </c>
      <c r="B42" s="891" t="s">
        <v>99</v>
      </c>
      <c r="C42" s="62" t="s">
        <v>68</v>
      </c>
      <c r="D42" s="63" t="s">
        <v>69</v>
      </c>
      <c r="E42" s="64"/>
      <c r="F42" s="64"/>
      <c r="G42" s="64"/>
      <c r="H42" s="65" t="e">
        <v>#REF!</v>
      </c>
      <c r="I42" s="25"/>
      <c r="J42" s="25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>
        <f t="shared" si="0"/>
        <v>0</v>
      </c>
      <c r="AG42" s="85"/>
      <c r="AH42" s="67"/>
      <c r="AI42" s="25"/>
      <c r="AJ42" s="91"/>
      <c r="AK42" s="840" t="e">
        <f t="shared" si="1"/>
        <v>#REF!</v>
      </c>
      <c r="AL42" s="840">
        <f>AF42-[1]СВОД!X42</f>
        <v>0</v>
      </c>
      <c r="AM42" s="91"/>
      <c r="AN42" s="91"/>
      <c r="AO42" s="91"/>
      <c r="AP42" s="91"/>
      <c r="AQ42" s="91"/>
      <c r="AR42" s="91"/>
      <c r="AS42" s="91"/>
    </row>
    <row r="43" spans="1:45" ht="18" hidden="1" customHeight="1" x14ac:dyDescent="0.25">
      <c r="A43" s="39" t="s">
        <v>100</v>
      </c>
      <c r="B43" s="889"/>
      <c r="C43" s="68" t="s">
        <v>71</v>
      </c>
      <c r="D43" s="93" t="s">
        <v>101</v>
      </c>
      <c r="E43" s="70"/>
      <c r="F43" s="70"/>
      <c r="G43" s="70"/>
      <c r="H43" s="71" t="e">
        <v>#REF!</v>
      </c>
      <c r="I43" s="25"/>
      <c r="J43" s="25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>
        <f t="shared" si="0"/>
        <v>0</v>
      </c>
      <c r="AG43" s="27"/>
      <c r="AH43" s="28"/>
      <c r="AI43" s="25"/>
      <c r="AJ43" s="91"/>
      <c r="AK43" s="840" t="e">
        <f t="shared" si="1"/>
        <v>#REF!</v>
      </c>
      <c r="AL43" s="840">
        <f>AF43-[1]СВОД!X43</f>
        <v>0</v>
      </c>
      <c r="AM43" s="91"/>
      <c r="AN43" s="91"/>
      <c r="AO43" s="91"/>
      <c r="AP43" s="91"/>
      <c r="AQ43" s="91"/>
      <c r="AR43" s="91"/>
      <c r="AS43" s="91"/>
    </row>
    <row r="44" spans="1:45" s="77" customFormat="1" ht="18" hidden="1" customHeight="1" x14ac:dyDescent="0.25">
      <c r="A44" s="39" t="s">
        <v>102</v>
      </c>
      <c r="B44" s="889"/>
      <c r="C44" s="72" t="s">
        <v>74</v>
      </c>
      <c r="D44" s="73" t="s">
        <v>96</v>
      </c>
      <c r="E44" s="74"/>
      <c r="F44" s="74"/>
      <c r="G44" s="74"/>
      <c r="H44" s="75" t="e">
        <v>#REF!</v>
      </c>
      <c r="I44" s="25"/>
      <c r="J44" s="25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>
        <f t="shared" si="0"/>
        <v>0</v>
      </c>
      <c r="AG44" s="88"/>
      <c r="AH44" s="54"/>
      <c r="AI44" s="25"/>
      <c r="AJ44" s="94"/>
      <c r="AK44" s="840" t="e">
        <f t="shared" si="1"/>
        <v>#REF!</v>
      </c>
      <c r="AL44" s="840">
        <f>AF44-[1]СВОД!X44</f>
        <v>0</v>
      </c>
      <c r="AM44" s="94"/>
      <c r="AN44" s="94"/>
      <c r="AO44" s="94"/>
      <c r="AP44" s="94"/>
      <c r="AQ44" s="94"/>
      <c r="AR44" s="94"/>
      <c r="AS44" s="94"/>
    </row>
    <row r="45" spans="1:45" ht="18" hidden="1" customHeight="1" x14ac:dyDescent="0.25">
      <c r="A45" s="78" t="s">
        <v>103</v>
      </c>
      <c r="B45" s="892"/>
      <c r="C45" s="79" t="s">
        <v>77</v>
      </c>
      <c r="D45" s="80" t="s">
        <v>78</v>
      </c>
      <c r="E45" s="89"/>
      <c r="F45" s="89"/>
      <c r="G45" s="89"/>
      <c r="H45" s="90" t="e">
        <v>#REF!</v>
      </c>
      <c r="I45" s="25"/>
      <c r="J45" s="25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>
        <f t="shared" si="0"/>
        <v>0</v>
      </c>
      <c r="AG45" s="83" t="e">
        <v>#REF!</v>
      </c>
      <c r="AH45" s="84"/>
      <c r="AI45" s="25"/>
      <c r="AJ45" s="91"/>
      <c r="AK45" s="840" t="e">
        <f t="shared" si="1"/>
        <v>#REF!</v>
      </c>
      <c r="AL45" s="840">
        <f>AF45-[1]СВОД!X45</f>
        <v>0</v>
      </c>
      <c r="AM45" s="91"/>
      <c r="AN45" s="91"/>
      <c r="AO45" s="91"/>
      <c r="AP45" s="91"/>
      <c r="AQ45" s="91"/>
      <c r="AR45" s="91"/>
      <c r="AS45" s="91"/>
    </row>
    <row r="46" spans="1:45" s="77" customFormat="1" ht="18" hidden="1" customHeight="1" x14ac:dyDescent="0.25">
      <c r="A46" s="96" t="s">
        <v>104</v>
      </c>
      <c r="B46" s="893" t="s">
        <v>105</v>
      </c>
      <c r="C46" s="97" t="s">
        <v>106</v>
      </c>
      <c r="D46" s="98" t="s">
        <v>107</v>
      </c>
      <c r="E46" s="99"/>
      <c r="F46" s="99"/>
      <c r="G46" s="99"/>
      <c r="H46" s="100" t="e">
        <v>#REF!</v>
      </c>
      <c r="I46" s="25"/>
      <c r="J46" s="25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99"/>
      <c r="AA46" s="99"/>
      <c r="AB46" s="99"/>
      <c r="AC46" s="99"/>
      <c r="AD46" s="99"/>
      <c r="AE46" s="99"/>
      <c r="AF46" s="99">
        <f t="shared" si="0"/>
        <v>0</v>
      </c>
      <c r="AG46" s="101" t="e">
        <v>#REF!</v>
      </c>
      <c r="AH46" s="102"/>
      <c r="AI46" s="25"/>
      <c r="AJ46" s="94"/>
      <c r="AK46" s="840" t="e">
        <f t="shared" si="1"/>
        <v>#REF!</v>
      </c>
      <c r="AL46" s="840">
        <f>AF46-[1]СВОД!X46</f>
        <v>0</v>
      </c>
      <c r="AM46" s="94"/>
      <c r="AN46" s="94"/>
      <c r="AO46" s="94"/>
      <c r="AP46" s="94"/>
      <c r="AQ46" s="94"/>
      <c r="AR46" s="94"/>
      <c r="AS46" s="94"/>
    </row>
    <row r="47" spans="1:45" s="77" customFormat="1" ht="18" hidden="1" customHeight="1" x14ac:dyDescent="0.25">
      <c r="A47" s="103" t="s">
        <v>108</v>
      </c>
      <c r="B47" s="894"/>
      <c r="C47" s="104" t="s">
        <v>74</v>
      </c>
      <c r="D47" s="105" t="s">
        <v>109</v>
      </c>
      <c r="E47" s="106"/>
      <c r="F47" s="106"/>
      <c r="G47" s="106"/>
      <c r="H47" s="107" t="e">
        <v>#REF!</v>
      </c>
      <c r="I47" s="25"/>
      <c r="J47" s="25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6"/>
      <c r="AC47" s="106"/>
      <c r="AD47" s="106"/>
      <c r="AE47" s="106"/>
      <c r="AF47" s="106">
        <f t="shared" si="0"/>
        <v>0</v>
      </c>
      <c r="AG47" s="108"/>
      <c r="AH47" s="109"/>
      <c r="AI47" s="25"/>
      <c r="AJ47" s="94"/>
      <c r="AK47" s="840" t="e">
        <f t="shared" si="1"/>
        <v>#REF!</v>
      </c>
      <c r="AL47" s="840">
        <f>AF47-[1]СВОД!X47</f>
        <v>0</v>
      </c>
      <c r="AM47" s="94"/>
      <c r="AN47" s="94"/>
      <c r="AO47" s="94"/>
      <c r="AP47" s="94"/>
      <c r="AQ47" s="94"/>
      <c r="AR47" s="94"/>
      <c r="AS47" s="94"/>
    </row>
    <row r="48" spans="1:45" s="77" customFormat="1" ht="18" hidden="1" customHeight="1" x14ac:dyDescent="0.25">
      <c r="A48" s="103" t="s">
        <v>110</v>
      </c>
      <c r="B48" s="894"/>
      <c r="C48" s="110" t="s">
        <v>111</v>
      </c>
      <c r="D48" s="98" t="s">
        <v>107</v>
      </c>
      <c r="E48" s="99"/>
      <c r="F48" s="99"/>
      <c r="G48" s="99"/>
      <c r="H48" s="100" t="e">
        <v>#REF!</v>
      </c>
      <c r="I48" s="25"/>
      <c r="J48" s="25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99"/>
      <c r="AA48" s="99"/>
      <c r="AB48" s="99"/>
      <c r="AC48" s="99"/>
      <c r="AD48" s="99"/>
      <c r="AE48" s="99"/>
      <c r="AF48" s="99">
        <f t="shared" si="0"/>
        <v>0</v>
      </c>
      <c r="AG48" s="101" t="e">
        <v>#REF!</v>
      </c>
      <c r="AH48" s="102"/>
      <c r="AI48" s="25"/>
      <c r="AJ48" s="94"/>
      <c r="AK48" s="840" t="e">
        <f t="shared" si="1"/>
        <v>#REF!</v>
      </c>
      <c r="AL48" s="840">
        <f>AF48-[1]СВОД!X48</f>
        <v>0</v>
      </c>
      <c r="AM48" s="94"/>
      <c r="AN48" s="94"/>
      <c r="AO48" s="94"/>
      <c r="AP48" s="94"/>
      <c r="AQ48" s="94"/>
      <c r="AR48" s="94"/>
      <c r="AS48" s="94"/>
    </row>
    <row r="49" spans="1:45" s="77" customFormat="1" ht="18" hidden="1" customHeight="1" x14ac:dyDescent="0.25">
      <c r="A49" s="103" t="s">
        <v>112</v>
      </c>
      <c r="B49" s="894"/>
      <c r="C49" s="111" t="s">
        <v>74</v>
      </c>
      <c r="D49" s="112" t="s">
        <v>109</v>
      </c>
      <c r="E49" s="113"/>
      <c r="F49" s="113"/>
      <c r="G49" s="113"/>
      <c r="H49" s="114" t="e">
        <v>#REF!</v>
      </c>
      <c r="I49" s="25"/>
      <c r="J49" s="25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  <c r="AA49" s="113"/>
      <c r="AB49" s="113"/>
      <c r="AC49" s="113"/>
      <c r="AD49" s="113"/>
      <c r="AE49" s="113"/>
      <c r="AF49" s="113">
        <f t="shared" si="0"/>
        <v>0</v>
      </c>
      <c r="AG49" s="115"/>
      <c r="AH49" s="116"/>
      <c r="AI49" s="25"/>
      <c r="AJ49" s="94"/>
      <c r="AK49" s="840" t="e">
        <f t="shared" si="1"/>
        <v>#REF!</v>
      </c>
      <c r="AL49" s="840">
        <f>AF49-[1]СВОД!X49</f>
        <v>0</v>
      </c>
      <c r="AM49" s="94"/>
      <c r="AN49" s="94"/>
      <c r="AO49" s="94"/>
      <c r="AP49" s="94"/>
      <c r="AQ49" s="94"/>
      <c r="AR49" s="94"/>
      <c r="AS49" s="94"/>
    </row>
    <row r="50" spans="1:45" s="77" customFormat="1" ht="18" hidden="1" customHeight="1" x14ac:dyDescent="0.25">
      <c r="A50" s="103" t="s">
        <v>113</v>
      </c>
      <c r="B50" s="894"/>
      <c r="C50" s="110" t="s">
        <v>114</v>
      </c>
      <c r="D50" s="98" t="s">
        <v>107</v>
      </c>
      <c r="E50" s="117"/>
      <c r="F50" s="117">
        <v>0</v>
      </c>
      <c r="G50" s="117">
        <v>0</v>
      </c>
      <c r="H50" s="118" t="e">
        <v>#REF!</v>
      </c>
      <c r="I50" s="25"/>
      <c r="J50" s="25"/>
      <c r="K50" s="117"/>
      <c r="L50" s="117">
        <v>0</v>
      </c>
      <c r="M50" s="117">
        <v>0</v>
      </c>
      <c r="N50" s="117">
        <v>0</v>
      </c>
      <c r="O50" s="117">
        <v>0</v>
      </c>
      <c r="P50" s="117">
        <v>0</v>
      </c>
      <c r="Q50" s="117">
        <v>0</v>
      </c>
      <c r="R50" s="117">
        <v>0</v>
      </c>
      <c r="S50" s="117">
        <v>0</v>
      </c>
      <c r="T50" s="117">
        <v>0</v>
      </c>
      <c r="U50" s="117"/>
      <c r="V50" s="117">
        <v>0</v>
      </c>
      <c r="W50" s="117">
        <v>0</v>
      </c>
      <c r="X50" s="117">
        <v>0</v>
      </c>
      <c r="Y50" s="117">
        <v>0</v>
      </c>
      <c r="Z50" s="117">
        <v>0</v>
      </c>
      <c r="AA50" s="117"/>
      <c r="AB50" s="117">
        <v>0</v>
      </c>
      <c r="AC50" s="117">
        <v>0</v>
      </c>
      <c r="AD50" s="117">
        <v>0</v>
      </c>
      <c r="AE50" s="117">
        <v>0</v>
      </c>
      <c r="AF50" s="117">
        <f t="shared" si="0"/>
        <v>0</v>
      </c>
      <c r="AG50" s="101" t="e">
        <v>#REF!</v>
      </c>
      <c r="AH50" s="102"/>
      <c r="AI50" s="25"/>
      <c r="AJ50" s="94"/>
      <c r="AK50" s="840" t="e">
        <f t="shared" si="1"/>
        <v>#REF!</v>
      </c>
      <c r="AL50" s="840">
        <f>AF50-[1]СВОД!X50</f>
        <v>0</v>
      </c>
      <c r="AM50" s="94"/>
      <c r="AN50" s="94"/>
      <c r="AO50" s="94"/>
      <c r="AP50" s="94"/>
      <c r="AQ50" s="94"/>
      <c r="AR50" s="94"/>
      <c r="AS50" s="94"/>
    </row>
    <row r="51" spans="1:45" s="77" customFormat="1" ht="17.25" hidden="1" customHeight="1" x14ac:dyDescent="0.25">
      <c r="A51" s="119" t="s">
        <v>115</v>
      </c>
      <c r="B51" s="895"/>
      <c r="C51" s="120" t="s">
        <v>74</v>
      </c>
      <c r="D51" s="121" t="s">
        <v>109</v>
      </c>
      <c r="E51" s="122"/>
      <c r="F51" s="122">
        <v>0</v>
      </c>
      <c r="G51" s="122">
        <v>0</v>
      </c>
      <c r="H51" s="123" t="e">
        <v>#REF!</v>
      </c>
      <c r="I51" s="25"/>
      <c r="J51" s="25"/>
      <c r="K51" s="122"/>
      <c r="L51" s="122">
        <v>0</v>
      </c>
      <c r="M51" s="122">
        <v>0</v>
      </c>
      <c r="N51" s="122">
        <v>0</v>
      </c>
      <c r="O51" s="122">
        <v>0</v>
      </c>
      <c r="P51" s="122">
        <v>0</v>
      </c>
      <c r="Q51" s="122">
        <v>0</v>
      </c>
      <c r="R51" s="122">
        <v>0</v>
      </c>
      <c r="S51" s="122">
        <v>0</v>
      </c>
      <c r="T51" s="122">
        <v>0</v>
      </c>
      <c r="U51" s="122"/>
      <c r="V51" s="122">
        <v>0</v>
      </c>
      <c r="W51" s="122">
        <v>0</v>
      </c>
      <c r="X51" s="122">
        <v>0</v>
      </c>
      <c r="Y51" s="122">
        <v>0</v>
      </c>
      <c r="Z51" s="122">
        <v>0</v>
      </c>
      <c r="AA51" s="122"/>
      <c r="AB51" s="122">
        <v>0</v>
      </c>
      <c r="AC51" s="122">
        <v>0</v>
      </c>
      <c r="AD51" s="122">
        <v>0</v>
      </c>
      <c r="AE51" s="122">
        <v>0</v>
      </c>
      <c r="AF51" s="122">
        <f t="shared" si="0"/>
        <v>0</v>
      </c>
      <c r="AG51" s="124"/>
      <c r="AH51" s="125"/>
      <c r="AI51" s="25"/>
      <c r="AJ51" s="94"/>
      <c r="AK51" s="840" t="e">
        <f t="shared" si="1"/>
        <v>#REF!</v>
      </c>
      <c r="AL51" s="840">
        <f>AF51-[1]СВОД!X51</f>
        <v>0</v>
      </c>
      <c r="AM51" s="94"/>
      <c r="AN51" s="94"/>
      <c r="AO51" s="94"/>
      <c r="AP51" s="94"/>
      <c r="AQ51" s="94"/>
      <c r="AR51" s="94"/>
      <c r="AS51" s="94"/>
    </row>
    <row r="52" spans="1:45" s="77" customFormat="1" ht="18" hidden="1" customHeight="1" x14ac:dyDescent="0.25">
      <c r="A52" s="126" t="s">
        <v>116</v>
      </c>
      <c r="B52" s="906" t="s">
        <v>117</v>
      </c>
      <c r="C52" s="127" t="s">
        <v>118</v>
      </c>
      <c r="D52" s="98" t="s">
        <v>119</v>
      </c>
      <c r="E52" s="128"/>
      <c r="F52" s="128"/>
      <c r="G52" s="128"/>
      <c r="H52" s="129" t="e">
        <v>#REF!</v>
      </c>
      <c r="I52" s="25"/>
      <c r="J52" s="25"/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8"/>
      <c r="V52" s="128"/>
      <c r="W52" s="128"/>
      <c r="X52" s="128"/>
      <c r="Y52" s="128"/>
      <c r="Z52" s="128"/>
      <c r="AA52" s="128"/>
      <c r="AB52" s="128"/>
      <c r="AC52" s="128"/>
      <c r="AD52" s="128"/>
      <c r="AE52" s="128"/>
      <c r="AF52" s="128">
        <f t="shared" si="0"/>
        <v>0</v>
      </c>
      <c r="AG52" s="101" t="e">
        <v>#REF!</v>
      </c>
      <c r="AH52" s="102"/>
      <c r="AI52" s="25">
        <v>0</v>
      </c>
      <c r="AJ52" s="94"/>
      <c r="AK52" s="840" t="e">
        <f t="shared" si="1"/>
        <v>#REF!</v>
      </c>
      <c r="AL52" s="840">
        <f>AF52-[1]СВОД!X52</f>
        <v>0</v>
      </c>
      <c r="AM52" s="94"/>
      <c r="AN52" s="94"/>
      <c r="AO52" s="94"/>
      <c r="AP52" s="94"/>
      <c r="AQ52" s="94"/>
      <c r="AR52" s="94"/>
      <c r="AS52" s="94"/>
    </row>
    <row r="53" spans="1:45" s="77" customFormat="1" ht="18" hidden="1" customHeight="1" x14ac:dyDescent="0.25">
      <c r="A53" s="126" t="s">
        <v>120</v>
      </c>
      <c r="B53" s="889"/>
      <c r="C53" s="130" t="s">
        <v>121</v>
      </c>
      <c r="D53" s="131" t="s">
        <v>119</v>
      </c>
      <c r="E53" s="132"/>
      <c r="F53" s="132"/>
      <c r="G53" s="132"/>
      <c r="H53" s="133" t="e">
        <v>#REF!</v>
      </c>
      <c r="I53" s="25"/>
      <c r="J53" s="25"/>
      <c r="K53" s="132"/>
      <c r="L53" s="132"/>
      <c r="M53" s="132"/>
      <c r="N53" s="132"/>
      <c r="O53" s="132"/>
      <c r="P53" s="132"/>
      <c r="Q53" s="132"/>
      <c r="R53" s="132"/>
      <c r="S53" s="132"/>
      <c r="T53" s="132"/>
      <c r="U53" s="132"/>
      <c r="V53" s="132"/>
      <c r="W53" s="132"/>
      <c r="X53" s="132"/>
      <c r="Y53" s="132"/>
      <c r="Z53" s="132"/>
      <c r="AA53" s="132"/>
      <c r="AB53" s="132"/>
      <c r="AC53" s="132"/>
      <c r="AD53" s="132"/>
      <c r="AE53" s="132"/>
      <c r="AF53" s="132">
        <f t="shared" si="0"/>
        <v>0</v>
      </c>
      <c r="AG53" s="134" t="e">
        <v>#REF!</v>
      </c>
      <c r="AH53" s="135"/>
      <c r="AI53" s="25">
        <v>0</v>
      </c>
      <c r="AJ53" s="94"/>
      <c r="AK53" s="840" t="e">
        <f t="shared" si="1"/>
        <v>#REF!</v>
      </c>
      <c r="AL53" s="840">
        <f>AF53-[1]СВОД!X53</f>
        <v>0</v>
      </c>
      <c r="AM53" s="94"/>
      <c r="AN53" s="94"/>
      <c r="AO53" s="94"/>
      <c r="AP53" s="94"/>
      <c r="AQ53" s="94"/>
      <c r="AR53" s="94"/>
      <c r="AS53" s="94"/>
    </row>
    <row r="54" spans="1:45" s="77" customFormat="1" ht="18" hidden="1" customHeight="1" x14ac:dyDescent="0.25">
      <c r="A54" s="126" t="s">
        <v>122</v>
      </c>
      <c r="B54" s="889"/>
      <c r="C54" s="110" t="s">
        <v>123</v>
      </c>
      <c r="D54" s="98" t="s">
        <v>119</v>
      </c>
      <c r="E54" s="136"/>
      <c r="F54" s="136">
        <v>0</v>
      </c>
      <c r="G54" s="136">
        <v>0</v>
      </c>
      <c r="H54" s="137" t="e">
        <v>#REF!</v>
      </c>
      <c r="I54" s="25"/>
      <c r="J54" s="25"/>
      <c r="K54" s="136"/>
      <c r="L54" s="136">
        <v>0</v>
      </c>
      <c r="M54" s="136">
        <v>0</v>
      </c>
      <c r="N54" s="136">
        <v>0</v>
      </c>
      <c r="O54" s="136">
        <v>0</v>
      </c>
      <c r="P54" s="136">
        <v>0</v>
      </c>
      <c r="Q54" s="136">
        <v>0</v>
      </c>
      <c r="R54" s="136">
        <v>0</v>
      </c>
      <c r="S54" s="136">
        <v>0</v>
      </c>
      <c r="T54" s="136">
        <v>0</v>
      </c>
      <c r="U54" s="136"/>
      <c r="V54" s="136">
        <v>0</v>
      </c>
      <c r="W54" s="136">
        <v>0</v>
      </c>
      <c r="X54" s="136">
        <v>0</v>
      </c>
      <c r="Y54" s="136">
        <v>0</v>
      </c>
      <c r="Z54" s="136">
        <v>0</v>
      </c>
      <c r="AA54" s="136"/>
      <c r="AB54" s="136">
        <v>0</v>
      </c>
      <c r="AC54" s="136">
        <v>0</v>
      </c>
      <c r="AD54" s="136">
        <v>0</v>
      </c>
      <c r="AE54" s="136">
        <v>0</v>
      </c>
      <c r="AF54" s="136">
        <f t="shared" si="0"/>
        <v>0</v>
      </c>
      <c r="AG54" s="134" t="e">
        <v>#REF!</v>
      </c>
      <c r="AH54" s="135"/>
      <c r="AI54" s="25"/>
      <c r="AJ54" s="94"/>
      <c r="AK54" s="840" t="e">
        <f t="shared" si="1"/>
        <v>#REF!</v>
      </c>
      <c r="AL54" s="840">
        <f>AF54-[1]СВОД!X54</f>
        <v>0</v>
      </c>
      <c r="AM54" s="94"/>
      <c r="AN54" s="94"/>
      <c r="AO54" s="94"/>
      <c r="AP54" s="94"/>
      <c r="AQ54" s="94"/>
      <c r="AR54" s="94"/>
      <c r="AS54" s="94"/>
    </row>
    <row r="55" spans="1:45" s="77" customFormat="1" ht="18" hidden="1" customHeight="1" x14ac:dyDescent="0.25">
      <c r="A55" s="126" t="s">
        <v>124</v>
      </c>
      <c r="B55" s="890"/>
      <c r="C55" s="138" t="s">
        <v>125</v>
      </c>
      <c r="D55" s="139" t="s">
        <v>126</v>
      </c>
      <c r="E55" s="140"/>
      <c r="F55" s="140">
        <v>0</v>
      </c>
      <c r="G55" s="140">
        <v>0</v>
      </c>
      <c r="H55" s="141" t="e">
        <v>#REF!</v>
      </c>
      <c r="I55" s="25"/>
      <c r="J55" s="25"/>
      <c r="K55" s="140"/>
      <c r="L55" s="140">
        <v>0</v>
      </c>
      <c r="M55" s="140">
        <v>0</v>
      </c>
      <c r="N55" s="140">
        <v>0</v>
      </c>
      <c r="O55" s="140">
        <v>0</v>
      </c>
      <c r="P55" s="140">
        <v>0</v>
      </c>
      <c r="Q55" s="140">
        <v>0</v>
      </c>
      <c r="R55" s="140">
        <v>0</v>
      </c>
      <c r="S55" s="140">
        <v>0</v>
      </c>
      <c r="T55" s="140">
        <v>0</v>
      </c>
      <c r="U55" s="140"/>
      <c r="V55" s="140">
        <v>0</v>
      </c>
      <c r="W55" s="140">
        <v>0</v>
      </c>
      <c r="X55" s="140">
        <v>0</v>
      </c>
      <c r="Y55" s="140">
        <v>0</v>
      </c>
      <c r="Z55" s="140">
        <v>0</v>
      </c>
      <c r="AA55" s="140"/>
      <c r="AB55" s="140">
        <v>0</v>
      </c>
      <c r="AC55" s="140">
        <v>0</v>
      </c>
      <c r="AD55" s="140">
        <v>0</v>
      </c>
      <c r="AE55" s="140">
        <v>0</v>
      </c>
      <c r="AF55" s="140">
        <f t="shared" si="0"/>
        <v>0</v>
      </c>
      <c r="AG55" s="142"/>
      <c r="AH55" s="143"/>
      <c r="AI55" s="25"/>
      <c r="AJ55" s="94"/>
      <c r="AK55" s="840" t="e">
        <f t="shared" si="1"/>
        <v>#REF!</v>
      </c>
      <c r="AL55" s="840">
        <f>AF55-[1]СВОД!X55</f>
        <v>0</v>
      </c>
      <c r="AM55" s="94"/>
      <c r="AN55" s="94"/>
      <c r="AO55" s="94"/>
      <c r="AP55" s="94"/>
      <c r="AQ55" s="94"/>
      <c r="AR55" s="94"/>
      <c r="AS55" s="94"/>
    </row>
    <row r="56" spans="1:45" s="77" customFormat="1" ht="18" hidden="1" customHeight="1" x14ac:dyDescent="0.25">
      <c r="A56" s="126" t="s">
        <v>127</v>
      </c>
      <c r="B56" s="889" t="s">
        <v>128</v>
      </c>
      <c r="C56" s="110" t="s">
        <v>118</v>
      </c>
      <c r="D56" s="98" t="s">
        <v>119</v>
      </c>
      <c r="E56" s="128"/>
      <c r="F56" s="128"/>
      <c r="G56" s="128"/>
      <c r="H56" s="129" t="e">
        <v>#REF!</v>
      </c>
      <c r="I56" s="25"/>
      <c r="J56" s="25"/>
      <c r="K56" s="128"/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  <c r="AA56" s="128"/>
      <c r="AB56" s="128"/>
      <c r="AC56" s="128"/>
      <c r="AD56" s="128"/>
      <c r="AE56" s="128"/>
      <c r="AF56" s="128">
        <f t="shared" si="0"/>
        <v>0</v>
      </c>
      <c r="AG56" s="101" t="e">
        <v>#REF!</v>
      </c>
      <c r="AH56" s="102"/>
      <c r="AI56" s="25">
        <v>0</v>
      </c>
      <c r="AJ56" s="94"/>
      <c r="AK56" s="840" t="e">
        <f t="shared" si="1"/>
        <v>#REF!</v>
      </c>
      <c r="AL56" s="840">
        <f>AF56-[1]СВОД!X56</f>
        <v>0</v>
      </c>
      <c r="AM56" s="94"/>
      <c r="AN56" s="94"/>
      <c r="AO56" s="94"/>
      <c r="AP56" s="94"/>
      <c r="AQ56" s="94"/>
      <c r="AR56" s="94"/>
      <c r="AS56" s="94"/>
    </row>
    <row r="57" spans="1:45" s="77" customFormat="1" ht="18" hidden="1" customHeight="1" x14ac:dyDescent="0.25">
      <c r="A57" s="126" t="s">
        <v>129</v>
      </c>
      <c r="B57" s="889"/>
      <c r="C57" s="130" t="s">
        <v>121</v>
      </c>
      <c r="D57" s="98" t="s">
        <v>119</v>
      </c>
      <c r="E57" s="132"/>
      <c r="F57" s="132"/>
      <c r="G57" s="132"/>
      <c r="H57" s="133" t="e">
        <v>#REF!</v>
      </c>
      <c r="I57" s="25"/>
      <c r="J57" s="25"/>
      <c r="K57" s="132"/>
      <c r="L57" s="132"/>
      <c r="M57" s="132"/>
      <c r="N57" s="132"/>
      <c r="O57" s="132"/>
      <c r="P57" s="132"/>
      <c r="Q57" s="132"/>
      <c r="R57" s="132"/>
      <c r="S57" s="132"/>
      <c r="T57" s="132"/>
      <c r="U57" s="132"/>
      <c r="V57" s="132"/>
      <c r="W57" s="132"/>
      <c r="X57" s="132"/>
      <c r="Y57" s="132"/>
      <c r="Z57" s="132"/>
      <c r="AA57" s="132"/>
      <c r="AB57" s="132"/>
      <c r="AC57" s="132"/>
      <c r="AD57" s="132"/>
      <c r="AE57" s="132"/>
      <c r="AF57" s="132">
        <f t="shared" si="0"/>
        <v>0</v>
      </c>
      <c r="AG57" s="134" t="e">
        <v>#REF!</v>
      </c>
      <c r="AH57" s="135"/>
      <c r="AI57" s="25">
        <v>0</v>
      </c>
      <c r="AJ57" s="94"/>
      <c r="AK57" s="840" t="e">
        <f t="shared" si="1"/>
        <v>#REF!</v>
      </c>
      <c r="AL57" s="840">
        <f>AF57-[1]СВОД!X57</f>
        <v>0</v>
      </c>
      <c r="AM57" s="94"/>
      <c r="AN57" s="94"/>
      <c r="AO57" s="94"/>
      <c r="AP57" s="94"/>
      <c r="AQ57" s="94"/>
      <c r="AR57" s="94"/>
      <c r="AS57" s="94"/>
    </row>
    <row r="58" spans="1:45" s="77" customFormat="1" ht="18" hidden="1" customHeight="1" x14ac:dyDescent="0.25">
      <c r="A58" s="126" t="s">
        <v>130</v>
      </c>
      <c r="B58" s="889"/>
      <c r="C58" s="110" t="s">
        <v>131</v>
      </c>
      <c r="D58" s="131" t="s">
        <v>119</v>
      </c>
      <c r="E58" s="136"/>
      <c r="F58" s="136">
        <v>0</v>
      </c>
      <c r="G58" s="136">
        <v>0</v>
      </c>
      <c r="H58" s="137" t="e">
        <v>#REF!</v>
      </c>
      <c r="I58" s="25"/>
      <c r="J58" s="25"/>
      <c r="K58" s="136"/>
      <c r="L58" s="136">
        <v>0</v>
      </c>
      <c r="M58" s="136">
        <v>0</v>
      </c>
      <c r="N58" s="136">
        <v>0</v>
      </c>
      <c r="O58" s="136">
        <v>0</v>
      </c>
      <c r="P58" s="136">
        <v>0</v>
      </c>
      <c r="Q58" s="136">
        <v>0</v>
      </c>
      <c r="R58" s="136">
        <v>0</v>
      </c>
      <c r="S58" s="136">
        <v>0</v>
      </c>
      <c r="T58" s="136">
        <v>0</v>
      </c>
      <c r="U58" s="136"/>
      <c r="V58" s="136">
        <v>0</v>
      </c>
      <c r="W58" s="136">
        <v>0</v>
      </c>
      <c r="X58" s="136">
        <v>0</v>
      </c>
      <c r="Y58" s="136">
        <v>0</v>
      </c>
      <c r="Z58" s="136">
        <v>0</v>
      </c>
      <c r="AA58" s="136"/>
      <c r="AB58" s="136">
        <v>0</v>
      </c>
      <c r="AC58" s="136">
        <v>0</v>
      </c>
      <c r="AD58" s="136">
        <v>0</v>
      </c>
      <c r="AE58" s="136">
        <v>0</v>
      </c>
      <c r="AF58" s="136">
        <f t="shared" si="0"/>
        <v>0</v>
      </c>
      <c r="AG58" s="134" t="e">
        <v>#REF!</v>
      </c>
      <c r="AH58" s="135"/>
      <c r="AI58" s="25"/>
      <c r="AJ58" s="94"/>
      <c r="AK58" s="840" t="e">
        <f t="shared" si="1"/>
        <v>#REF!</v>
      </c>
      <c r="AL58" s="840">
        <f>AF58-[1]СВОД!X58</f>
        <v>0</v>
      </c>
      <c r="AM58" s="94"/>
      <c r="AN58" s="94"/>
      <c r="AO58" s="94"/>
      <c r="AP58" s="94"/>
      <c r="AQ58" s="94"/>
      <c r="AR58" s="94"/>
      <c r="AS58" s="94"/>
    </row>
    <row r="59" spans="1:45" s="77" customFormat="1" ht="18" hidden="1" customHeight="1" x14ac:dyDescent="0.25">
      <c r="A59" s="144" t="s">
        <v>132</v>
      </c>
      <c r="B59" s="890"/>
      <c r="C59" s="138" t="s">
        <v>133</v>
      </c>
      <c r="D59" s="139" t="s">
        <v>126</v>
      </c>
      <c r="E59" s="140"/>
      <c r="F59" s="140"/>
      <c r="G59" s="140"/>
      <c r="H59" s="141" t="e">
        <v>#REF!</v>
      </c>
      <c r="I59" s="25"/>
      <c r="J59" s="25"/>
      <c r="K59" s="140"/>
      <c r="L59" s="140"/>
      <c r="M59" s="140"/>
      <c r="N59" s="140"/>
      <c r="O59" s="140"/>
      <c r="P59" s="140"/>
      <c r="Q59" s="140"/>
      <c r="R59" s="140"/>
      <c r="S59" s="140"/>
      <c r="T59" s="140"/>
      <c r="U59" s="140"/>
      <c r="V59" s="140"/>
      <c r="W59" s="140"/>
      <c r="X59" s="140"/>
      <c r="Y59" s="140"/>
      <c r="Z59" s="140"/>
      <c r="AA59" s="140"/>
      <c r="AB59" s="140"/>
      <c r="AC59" s="140"/>
      <c r="AD59" s="140"/>
      <c r="AE59" s="140"/>
      <c r="AF59" s="140">
        <f t="shared" si="0"/>
        <v>0</v>
      </c>
      <c r="AG59" s="142"/>
      <c r="AH59" s="143"/>
      <c r="AI59" s="25"/>
      <c r="AJ59" s="94"/>
      <c r="AK59" s="840" t="e">
        <f t="shared" si="1"/>
        <v>#REF!</v>
      </c>
      <c r="AL59" s="840">
        <f>AF59-[1]СВОД!X59</f>
        <v>0</v>
      </c>
      <c r="AM59" s="94"/>
      <c r="AN59" s="94"/>
      <c r="AO59" s="94"/>
      <c r="AP59" s="94"/>
      <c r="AQ59" s="94"/>
      <c r="AR59" s="94"/>
      <c r="AS59" s="94"/>
    </row>
    <row r="60" spans="1:45" s="77" customFormat="1" ht="18" hidden="1" customHeight="1" x14ac:dyDescent="0.25">
      <c r="A60" s="126" t="s">
        <v>127</v>
      </c>
      <c r="B60" s="907" t="s">
        <v>134</v>
      </c>
      <c r="C60" s="110" t="s">
        <v>118</v>
      </c>
      <c r="D60" s="98" t="s">
        <v>119</v>
      </c>
      <c r="E60" s="145"/>
      <c r="F60" s="145">
        <v>0</v>
      </c>
      <c r="G60" s="145">
        <v>0</v>
      </c>
      <c r="H60" s="146" t="e">
        <v>#REF!</v>
      </c>
      <c r="I60" s="25"/>
      <c r="J60" s="25"/>
      <c r="K60" s="145"/>
      <c r="L60" s="145">
        <v>0</v>
      </c>
      <c r="M60" s="145">
        <v>0</v>
      </c>
      <c r="N60" s="145">
        <v>0</v>
      </c>
      <c r="O60" s="145">
        <v>0</v>
      </c>
      <c r="P60" s="145">
        <v>0</v>
      </c>
      <c r="Q60" s="145">
        <v>0</v>
      </c>
      <c r="R60" s="145">
        <v>0</v>
      </c>
      <c r="S60" s="145">
        <v>0</v>
      </c>
      <c r="T60" s="145">
        <v>0</v>
      </c>
      <c r="U60" s="145"/>
      <c r="V60" s="145">
        <v>0</v>
      </c>
      <c r="W60" s="145">
        <v>0</v>
      </c>
      <c r="X60" s="145">
        <v>0</v>
      </c>
      <c r="Y60" s="145">
        <v>0</v>
      </c>
      <c r="Z60" s="145">
        <v>0</v>
      </c>
      <c r="AA60" s="145"/>
      <c r="AB60" s="145">
        <v>0</v>
      </c>
      <c r="AC60" s="145">
        <v>0</v>
      </c>
      <c r="AD60" s="145">
        <v>0</v>
      </c>
      <c r="AE60" s="145">
        <v>0</v>
      </c>
      <c r="AF60" s="145">
        <f t="shared" si="0"/>
        <v>0</v>
      </c>
      <c r="AG60" s="147" t="e">
        <v>#REF!</v>
      </c>
      <c r="AH60" s="102"/>
      <c r="AI60" s="25"/>
      <c r="AJ60" s="94"/>
      <c r="AK60" s="840" t="e">
        <f t="shared" si="1"/>
        <v>#REF!</v>
      </c>
      <c r="AL60" s="840">
        <f>AF60-[1]СВОД!X60</f>
        <v>0</v>
      </c>
      <c r="AM60" s="94"/>
      <c r="AN60" s="94"/>
      <c r="AO60" s="94"/>
      <c r="AP60" s="94"/>
      <c r="AQ60" s="94"/>
      <c r="AR60" s="94"/>
      <c r="AS60" s="94"/>
    </row>
    <row r="61" spans="1:45" s="77" customFormat="1" ht="18" hidden="1" customHeight="1" x14ac:dyDescent="0.25">
      <c r="A61" s="126" t="s">
        <v>129</v>
      </c>
      <c r="B61" s="907"/>
      <c r="C61" s="130" t="s">
        <v>121</v>
      </c>
      <c r="D61" s="98" t="s">
        <v>119</v>
      </c>
      <c r="E61" s="136"/>
      <c r="F61" s="136">
        <v>0</v>
      </c>
      <c r="G61" s="136">
        <v>0</v>
      </c>
      <c r="H61" s="137" t="e">
        <v>#REF!</v>
      </c>
      <c r="I61" s="25"/>
      <c r="J61" s="25"/>
      <c r="K61" s="136"/>
      <c r="L61" s="136">
        <v>0</v>
      </c>
      <c r="M61" s="136">
        <v>0</v>
      </c>
      <c r="N61" s="136">
        <v>0</v>
      </c>
      <c r="O61" s="136">
        <v>0</v>
      </c>
      <c r="P61" s="136">
        <v>0</v>
      </c>
      <c r="Q61" s="136">
        <v>0</v>
      </c>
      <c r="R61" s="136">
        <v>0</v>
      </c>
      <c r="S61" s="136">
        <v>0</v>
      </c>
      <c r="T61" s="136">
        <v>0</v>
      </c>
      <c r="U61" s="136"/>
      <c r="V61" s="136">
        <v>0</v>
      </c>
      <c r="W61" s="136">
        <v>0</v>
      </c>
      <c r="X61" s="136">
        <v>0</v>
      </c>
      <c r="Y61" s="136">
        <v>0</v>
      </c>
      <c r="Z61" s="136">
        <v>0</v>
      </c>
      <c r="AA61" s="136"/>
      <c r="AB61" s="136">
        <v>0</v>
      </c>
      <c r="AC61" s="136">
        <v>0</v>
      </c>
      <c r="AD61" s="136">
        <v>0</v>
      </c>
      <c r="AE61" s="136">
        <v>0</v>
      </c>
      <c r="AF61" s="136">
        <f t="shared" si="0"/>
        <v>0</v>
      </c>
      <c r="AG61" s="134" t="e">
        <v>#REF!</v>
      </c>
      <c r="AH61" s="135"/>
      <c r="AI61" s="25"/>
      <c r="AJ61" s="94"/>
      <c r="AK61" s="840" t="e">
        <f t="shared" si="1"/>
        <v>#REF!</v>
      </c>
      <c r="AL61" s="840">
        <f>AF61-[1]СВОД!X61</f>
        <v>0</v>
      </c>
      <c r="AM61" s="94"/>
      <c r="AN61" s="94"/>
      <c r="AO61" s="94"/>
      <c r="AP61" s="94"/>
      <c r="AQ61" s="94"/>
      <c r="AR61" s="94"/>
      <c r="AS61" s="94"/>
    </row>
    <row r="62" spans="1:45" s="77" customFormat="1" ht="18" hidden="1" customHeight="1" x14ac:dyDescent="0.25">
      <c r="A62" s="126" t="s">
        <v>130</v>
      </c>
      <c r="B62" s="907"/>
      <c r="C62" s="110" t="s">
        <v>114</v>
      </c>
      <c r="D62" s="131" t="s">
        <v>119</v>
      </c>
      <c r="E62" s="148"/>
      <c r="F62" s="148">
        <v>0</v>
      </c>
      <c r="G62" s="148">
        <v>0</v>
      </c>
      <c r="H62" s="149" t="e">
        <v>#REF!</v>
      </c>
      <c r="I62" s="25"/>
      <c r="J62" s="25"/>
      <c r="K62" s="148"/>
      <c r="L62" s="148">
        <v>0</v>
      </c>
      <c r="M62" s="148">
        <v>0</v>
      </c>
      <c r="N62" s="148">
        <v>0</v>
      </c>
      <c r="O62" s="148">
        <v>0</v>
      </c>
      <c r="P62" s="148">
        <v>0</v>
      </c>
      <c r="Q62" s="148">
        <v>0</v>
      </c>
      <c r="R62" s="148">
        <v>0</v>
      </c>
      <c r="S62" s="148">
        <v>0</v>
      </c>
      <c r="T62" s="148">
        <v>0</v>
      </c>
      <c r="U62" s="148"/>
      <c r="V62" s="148">
        <v>0</v>
      </c>
      <c r="W62" s="148">
        <v>0</v>
      </c>
      <c r="X62" s="148">
        <v>0</v>
      </c>
      <c r="Y62" s="148">
        <v>0</v>
      </c>
      <c r="Z62" s="148">
        <v>0</v>
      </c>
      <c r="AA62" s="148"/>
      <c r="AB62" s="148">
        <v>0</v>
      </c>
      <c r="AC62" s="148">
        <v>0</v>
      </c>
      <c r="AD62" s="148">
        <v>0</v>
      </c>
      <c r="AE62" s="148">
        <v>0</v>
      </c>
      <c r="AF62" s="148">
        <f t="shared" si="0"/>
        <v>0</v>
      </c>
      <c r="AG62" s="134" t="e">
        <v>#REF!</v>
      </c>
      <c r="AH62" s="135"/>
      <c r="AI62" s="25">
        <v>0</v>
      </c>
      <c r="AJ62" s="94"/>
      <c r="AK62" s="840" t="e">
        <f t="shared" si="1"/>
        <v>#REF!</v>
      </c>
      <c r="AL62" s="840">
        <f>AF62-[1]СВОД!X62</f>
        <v>0</v>
      </c>
      <c r="AM62" s="94"/>
      <c r="AN62" s="94"/>
      <c r="AO62" s="94"/>
      <c r="AP62" s="94"/>
      <c r="AQ62" s="94"/>
      <c r="AR62" s="94"/>
      <c r="AS62" s="94"/>
    </row>
    <row r="63" spans="1:45" s="77" customFormat="1" ht="18" hidden="1" customHeight="1" x14ac:dyDescent="0.25">
      <c r="A63" s="144" t="s">
        <v>132</v>
      </c>
      <c r="B63" s="908"/>
      <c r="C63" s="138" t="s">
        <v>83</v>
      </c>
      <c r="D63" s="139" t="s">
        <v>126</v>
      </c>
      <c r="E63" s="150"/>
      <c r="F63" s="150">
        <v>0</v>
      </c>
      <c r="G63" s="150">
        <v>0</v>
      </c>
      <c r="H63" s="151" t="e">
        <v>#REF!</v>
      </c>
      <c r="I63" s="25"/>
      <c r="J63" s="25"/>
      <c r="K63" s="150"/>
      <c r="L63" s="150">
        <v>0</v>
      </c>
      <c r="M63" s="150">
        <v>0</v>
      </c>
      <c r="N63" s="150">
        <v>0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0"/>
      <c r="V63" s="150">
        <v>0</v>
      </c>
      <c r="W63" s="150">
        <v>0</v>
      </c>
      <c r="X63" s="150">
        <v>0</v>
      </c>
      <c r="Y63" s="150">
        <v>0</v>
      </c>
      <c r="Z63" s="150">
        <v>0</v>
      </c>
      <c r="AA63" s="150"/>
      <c r="AB63" s="150">
        <v>0</v>
      </c>
      <c r="AC63" s="150">
        <v>0</v>
      </c>
      <c r="AD63" s="150">
        <v>0</v>
      </c>
      <c r="AE63" s="150">
        <v>0</v>
      </c>
      <c r="AF63" s="150">
        <f t="shared" si="0"/>
        <v>0</v>
      </c>
      <c r="AG63" s="142"/>
      <c r="AH63" s="143"/>
      <c r="AI63" s="25"/>
      <c r="AJ63" s="94"/>
      <c r="AK63" s="840" t="e">
        <f t="shared" si="1"/>
        <v>#REF!</v>
      </c>
      <c r="AL63" s="840">
        <f>AF63-[1]СВОД!X63</f>
        <v>0</v>
      </c>
      <c r="AM63" s="94"/>
      <c r="AN63" s="94"/>
      <c r="AO63" s="94"/>
      <c r="AP63" s="94"/>
      <c r="AQ63" s="94"/>
      <c r="AR63" s="94"/>
      <c r="AS63" s="94"/>
    </row>
    <row r="64" spans="1:45" ht="20.25" customHeight="1" x14ac:dyDescent="0.25">
      <c r="A64" s="152" t="s">
        <v>135</v>
      </c>
      <c r="B64" s="153"/>
      <c r="C64" s="154"/>
      <c r="D64" s="155"/>
      <c r="E64" s="156"/>
      <c r="F64" s="156"/>
      <c r="G64" s="156"/>
      <c r="H64" s="159"/>
      <c r="I64" s="157"/>
      <c r="J64" s="25"/>
      <c r="K64" s="156"/>
      <c r="L64" s="156"/>
      <c r="M64" s="156"/>
      <c r="N64" s="156"/>
      <c r="O64" s="158"/>
      <c r="P64" s="156"/>
      <c r="Q64" s="156"/>
      <c r="R64" s="158"/>
      <c r="S64" s="156"/>
      <c r="T64" s="156"/>
      <c r="U64" s="156"/>
      <c r="V64" s="158"/>
      <c r="W64" s="156"/>
      <c r="X64" s="156"/>
      <c r="Y64" s="156"/>
      <c r="Z64" s="158"/>
      <c r="AA64" s="158"/>
      <c r="AB64" s="158"/>
      <c r="AC64" s="158"/>
      <c r="AD64" s="158"/>
      <c r="AE64" s="158"/>
      <c r="AF64" s="158">
        <f t="shared" si="0"/>
        <v>0</v>
      </c>
      <c r="AG64" s="158"/>
      <c r="AH64" s="160"/>
      <c r="AI64" s="157"/>
      <c r="AJ64" s="91"/>
      <c r="AK64" s="840">
        <f t="shared" si="1"/>
        <v>0</v>
      </c>
      <c r="AL64" s="840">
        <f>AF64-[1]СВОД!X64</f>
        <v>0</v>
      </c>
      <c r="AM64" s="91"/>
      <c r="AN64" s="91"/>
      <c r="AO64" s="91"/>
      <c r="AP64" s="91"/>
      <c r="AQ64" s="91"/>
      <c r="AR64" s="91"/>
      <c r="AS64" s="91"/>
    </row>
    <row r="65" spans="1:45" s="167" customFormat="1" ht="18" customHeight="1" x14ac:dyDescent="0.25">
      <c r="A65" s="161" t="s">
        <v>136</v>
      </c>
      <c r="B65" s="900" t="s">
        <v>137</v>
      </c>
      <c r="C65" s="901"/>
      <c r="D65" s="162" t="s">
        <v>138</v>
      </c>
      <c r="E65" s="163"/>
      <c r="F65" s="163">
        <v>242164.26742077089</v>
      </c>
      <c r="G65" s="163">
        <v>14937.176505348529</v>
      </c>
      <c r="H65" s="164">
        <v>257101.44392611942</v>
      </c>
      <c r="I65" s="157"/>
      <c r="J65" s="25"/>
      <c r="K65" s="163"/>
      <c r="L65" s="163">
        <v>0</v>
      </c>
      <c r="M65" s="163">
        <v>115826.47428704391</v>
      </c>
      <c r="N65" s="163">
        <v>25794.388948513046</v>
      </c>
      <c r="O65" s="163">
        <v>12703.500409800246</v>
      </c>
      <c r="P65" s="163">
        <v>7835.3959507268719</v>
      </c>
      <c r="Q65" s="163">
        <v>9583.8113135659733</v>
      </c>
      <c r="R65" s="163">
        <v>30960.603358432152</v>
      </c>
      <c r="S65" s="163">
        <v>13112.101602277242</v>
      </c>
      <c r="T65" s="163">
        <v>9263.2435520229374</v>
      </c>
      <c r="U65" s="163"/>
      <c r="V65" s="163">
        <v>5091.221799429688</v>
      </c>
      <c r="W65" s="163">
        <v>2526.2596930601862</v>
      </c>
      <c r="X65" s="163">
        <v>7023.229333420004</v>
      </c>
      <c r="Y65" s="163">
        <v>2444.0371724786064</v>
      </c>
      <c r="Z65" s="163">
        <v>2036.3544247990549</v>
      </c>
      <c r="AA65" s="163"/>
      <c r="AB65" s="163">
        <v>1791.8311633369276</v>
      </c>
      <c r="AC65" s="163">
        <v>1861.878963433343</v>
      </c>
      <c r="AD65" s="163">
        <v>5904.9105579698735</v>
      </c>
      <c r="AE65" s="163">
        <v>3342.2013958093285</v>
      </c>
      <c r="AF65" s="163">
        <f t="shared" si="0"/>
        <v>257101.44392611939</v>
      </c>
      <c r="AG65" s="134">
        <v>18.253230954079879</v>
      </c>
      <c r="AH65" s="165">
        <v>55.063964071413892</v>
      </c>
      <c r="AI65" s="157"/>
      <c r="AJ65" s="166"/>
      <c r="AK65" s="840">
        <f t="shared" si="1"/>
        <v>0</v>
      </c>
      <c r="AL65" s="840">
        <f>AF65-[1]СВОД!X65</f>
        <v>0</v>
      </c>
      <c r="AM65" s="166"/>
      <c r="AN65" s="166"/>
      <c r="AO65" s="166"/>
      <c r="AP65" s="166"/>
      <c r="AQ65" s="166"/>
      <c r="AR65" s="166"/>
      <c r="AS65" s="166"/>
    </row>
    <row r="66" spans="1:45" s="167" customFormat="1" ht="18" customHeight="1" x14ac:dyDescent="0.25">
      <c r="A66" s="168" t="s">
        <v>139</v>
      </c>
      <c r="B66" s="898" t="s">
        <v>140</v>
      </c>
      <c r="C66" s="899"/>
      <c r="D66" s="169" t="s">
        <v>138</v>
      </c>
      <c r="E66" s="170"/>
      <c r="F66" s="170">
        <v>242164.26742077089</v>
      </c>
      <c r="G66" s="170">
        <v>14937.176505348529</v>
      </c>
      <c r="H66" s="171">
        <v>257101.44392611942</v>
      </c>
      <c r="I66" s="157"/>
      <c r="J66" s="25"/>
      <c r="K66" s="170"/>
      <c r="L66" s="170"/>
      <c r="M66" s="170">
        <v>115826.47428704391</v>
      </c>
      <c r="N66" s="170">
        <v>25794.388948513046</v>
      </c>
      <c r="O66" s="170">
        <v>12703.500409800246</v>
      </c>
      <c r="P66" s="170">
        <v>7835.3959507268719</v>
      </c>
      <c r="Q66" s="170">
        <v>9583.8113135659733</v>
      </c>
      <c r="R66" s="170">
        <v>30960.603358432152</v>
      </c>
      <c r="S66" s="170">
        <v>13112.101602277242</v>
      </c>
      <c r="T66" s="170">
        <v>9263.2435520229374</v>
      </c>
      <c r="U66" s="170"/>
      <c r="V66" s="170">
        <v>5091.221799429688</v>
      </c>
      <c r="W66" s="170">
        <v>2526.2596930601862</v>
      </c>
      <c r="X66" s="170">
        <v>7023.229333420004</v>
      </c>
      <c r="Y66" s="170">
        <v>2444.0371724786064</v>
      </c>
      <c r="Z66" s="170">
        <v>2036.3544247990549</v>
      </c>
      <c r="AA66" s="170"/>
      <c r="AB66" s="170">
        <v>1791.8311633369276</v>
      </c>
      <c r="AC66" s="170">
        <v>1861.878963433343</v>
      </c>
      <c r="AD66" s="170">
        <v>5904.9105579698735</v>
      </c>
      <c r="AE66" s="170">
        <v>3342.2013958093285</v>
      </c>
      <c r="AF66" s="170">
        <f t="shared" si="0"/>
        <v>257101.44392611939</v>
      </c>
      <c r="AG66" s="172"/>
      <c r="AH66" s="173"/>
      <c r="AI66" s="157"/>
      <c r="AJ66" s="166"/>
      <c r="AK66" s="840">
        <f t="shared" si="1"/>
        <v>0</v>
      </c>
      <c r="AL66" s="840">
        <f>AF66-[1]СВОД!X66</f>
        <v>0</v>
      </c>
      <c r="AM66" s="166"/>
      <c r="AN66" s="166"/>
      <c r="AO66" s="166"/>
      <c r="AP66" s="166"/>
      <c r="AQ66" s="166"/>
      <c r="AR66" s="166"/>
      <c r="AS66" s="166"/>
    </row>
    <row r="67" spans="1:45" s="167" customFormat="1" ht="18" hidden="1" customHeight="1" x14ac:dyDescent="0.25">
      <c r="A67" s="168" t="s">
        <v>141</v>
      </c>
      <c r="B67" s="898" t="s">
        <v>142</v>
      </c>
      <c r="C67" s="899"/>
      <c r="D67" s="169" t="s">
        <v>138</v>
      </c>
      <c r="E67" s="170"/>
      <c r="F67" s="170">
        <v>0</v>
      </c>
      <c r="G67" s="170">
        <v>0</v>
      </c>
      <c r="H67" s="171">
        <v>0</v>
      </c>
      <c r="I67" s="157"/>
      <c r="J67" s="25"/>
      <c r="K67" s="170"/>
      <c r="L67" s="170">
        <v>0</v>
      </c>
      <c r="M67" s="170">
        <v>0</v>
      </c>
      <c r="N67" s="170">
        <v>0</v>
      </c>
      <c r="O67" s="170">
        <v>0</v>
      </c>
      <c r="P67" s="170">
        <v>0</v>
      </c>
      <c r="Q67" s="170">
        <v>0</v>
      </c>
      <c r="R67" s="170">
        <v>0</v>
      </c>
      <c r="S67" s="170">
        <v>0</v>
      </c>
      <c r="T67" s="170">
        <v>0</v>
      </c>
      <c r="U67" s="170"/>
      <c r="V67" s="170">
        <v>0</v>
      </c>
      <c r="W67" s="170">
        <v>0</v>
      </c>
      <c r="X67" s="170">
        <v>0</v>
      </c>
      <c r="Y67" s="170">
        <v>0</v>
      </c>
      <c r="Z67" s="170">
        <v>0</v>
      </c>
      <c r="AA67" s="170"/>
      <c r="AB67" s="170">
        <v>0</v>
      </c>
      <c r="AC67" s="170">
        <v>0</v>
      </c>
      <c r="AD67" s="170">
        <v>0</v>
      </c>
      <c r="AE67" s="170">
        <v>0</v>
      </c>
      <c r="AF67" s="170">
        <f t="shared" si="0"/>
        <v>0</v>
      </c>
      <c r="AG67" s="172"/>
      <c r="AH67" s="173"/>
      <c r="AI67" s="157"/>
      <c r="AJ67" s="166"/>
      <c r="AK67" s="840">
        <f t="shared" si="1"/>
        <v>0</v>
      </c>
      <c r="AL67" s="840">
        <f>AF67-[1]СВОД!X67</f>
        <v>0</v>
      </c>
      <c r="AM67" s="166"/>
      <c r="AN67" s="166"/>
      <c r="AO67" s="166"/>
      <c r="AP67" s="166"/>
      <c r="AQ67" s="166"/>
      <c r="AR67" s="166"/>
      <c r="AS67" s="166"/>
    </row>
    <row r="68" spans="1:45" s="167" customFormat="1" ht="18" hidden="1" customHeight="1" x14ac:dyDescent="0.25">
      <c r="A68" s="168" t="s">
        <v>143</v>
      </c>
      <c r="B68" s="898" t="s">
        <v>144</v>
      </c>
      <c r="C68" s="899"/>
      <c r="D68" s="169" t="s">
        <v>138</v>
      </c>
      <c r="E68" s="170"/>
      <c r="F68" s="170">
        <v>0</v>
      </c>
      <c r="G68" s="170">
        <v>0</v>
      </c>
      <c r="H68" s="171">
        <v>0</v>
      </c>
      <c r="I68" s="157"/>
      <c r="J68" s="25"/>
      <c r="K68" s="170"/>
      <c r="L68" s="170">
        <v>0</v>
      </c>
      <c r="M68" s="170">
        <v>0</v>
      </c>
      <c r="N68" s="170">
        <v>0</v>
      </c>
      <c r="O68" s="170">
        <v>0</v>
      </c>
      <c r="P68" s="170">
        <v>0</v>
      </c>
      <c r="Q68" s="170">
        <v>0</v>
      </c>
      <c r="R68" s="170">
        <v>0</v>
      </c>
      <c r="S68" s="170">
        <v>0</v>
      </c>
      <c r="T68" s="170">
        <v>0</v>
      </c>
      <c r="U68" s="170"/>
      <c r="V68" s="170">
        <v>0</v>
      </c>
      <c r="W68" s="170">
        <v>0</v>
      </c>
      <c r="X68" s="170">
        <v>0</v>
      </c>
      <c r="Y68" s="170">
        <v>0</v>
      </c>
      <c r="Z68" s="170">
        <v>0</v>
      </c>
      <c r="AA68" s="170"/>
      <c r="AB68" s="170">
        <v>0</v>
      </c>
      <c r="AC68" s="170">
        <v>0</v>
      </c>
      <c r="AD68" s="170">
        <v>0</v>
      </c>
      <c r="AE68" s="170">
        <v>0</v>
      </c>
      <c r="AF68" s="170">
        <f t="shared" si="0"/>
        <v>0</v>
      </c>
      <c r="AG68" s="172"/>
      <c r="AH68" s="173"/>
      <c r="AI68" s="157"/>
      <c r="AJ68" s="166"/>
      <c r="AK68" s="840">
        <f t="shared" si="1"/>
        <v>0</v>
      </c>
      <c r="AL68" s="840">
        <f>AF68-[1]СВОД!X68</f>
        <v>0</v>
      </c>
      <c r="AM68" s="166"/>
      <c r="AN68" s="166"/>
      <c r="AO68" s="166"/>
      <c r="AP68" s="166"/>
      <c r="AQ68" s="166"/>
      <c r="AR68" s="166"/>
      <c r="AS68" s="166"/>
    </row>
    <row r="69" spans="1:45" s="167" customFormat="1" ht="18" hidden="1" customHeight="1" x14ac:dyDescent="0.25">
      <c r="A69" s="168" t="s">
        <v>145</v>
      </c>
      <c r="B69" s="174" t="s">
        <v>146</v>
      </c>
      <c r="C69" s="175"/>
      <c r="D69" s="169" t="s">
        <v>138</v>
      </c>
      <c r="E69" s="170"/>
      <c r="F69" s="170">
        <v>0</v>
      </c>
      <c r="G69" s="170">
        <v>0</v>
      </c>
      <c r="H69" s="171">
        <v>0</v>
      </c>
      <c r="I69" s="157"/>
      <c r="J69" s="25"/>
      <c r="K69" s="170"/>
      <c r="L69" s="170">
        <v>0</v>
      </c>
      <c r="M69" s="170">
        <v>0</v>
      </c>
      <c r="N69" s="170">
        <v>0</v>
      </c>
      <c r="O69" s="170">
        <v>0</v>
      </c>
      <c r="P69" s="170">
        <v>0</v>
      </c>
      <c r="Q69" s="170">
        <v>0</v>
      </c>
      <c r="R69" s="170">
        <v>0</v>
      </c>
      <c r="S69" s="170">
        <v>0</v>
      </c>
      <c r="T69" s="170">
        <v>0</v>
      </c>
      <c r="U69" s="170"/>
      <c r="V69" s="170">
        <v>0</v>
      </c>
      <c r="W69" s="170">
        <v>0</v>
      </c>
      <c r="X69" s="170">
        <v>0</v>
      </c>
      <c r="Y69" s="170">
        <v>0</v>
      </c>
      <c r="Z69" s="170">
        <v>0</v>
      </c>
      <c r="AA69" s="170"/>
      <c r="AB69" s="170">
        <v>0</v>
      </c>
      <c r="AC69" s="170">
        <v>0</v>
      </c>
      <c r="AD69" s="170">
        <v>0</v>
      </c>
      <c r="AE69" s="170">
        <v>0</v>
      </c>
      <c r="AF69" s="170">
        <f t="shared" si="0"/>
        <v>0</v>
      </c>
      <c r="AG69" s="172"/>
      <c r="AH69" s="173"/>
      <c r="AI69" s="157"/>
      <c r="AJ69" s="166"/>
      <c r="AK69" s="840">
        <f t="shared" si="1"/>
        <v>0</v>
      </c>
      <c r="AL69" s="840">
        <f>AF69-[1]СВОД!X69</f>
        <v>0</v>
      </c>
      <c r="AM69" s="166"/>
      <c r="AN69" s="166"/>
      <c r="AO69" s="166"/>
      <c r="AP69" s="166"/>
      <c r="AQ69" s="166"/>
      <c r="AR69" s="166"/>
      <c r="AS69" s="166"/>
    </row>
    <row r="70" spans="1:45" s="167" customFormat="1" ht="18" hidden="1" customHeight="1" x14ac:dyDescent="0.25">
      <c r="A70" s="168" t="s">
        <v>147</v>
      </c>
      <c r="B70" s="174" t="s">
        <v>148</v>
      </c>
      <c r="C70" s="175"/>
      <c r="D70" s="169" t="s">
        <v>138</v>
      </c>
      <c r="E70" s="170"/>
      <c r="F70" s="170">
        <v>0</v>
      </c>
      <c r="G70" s="170">
        <v>0</v>
      </c>
      <c r="H70" s="171">
        <v>0</v>
      </c>
      <c r="I70" s="157"/>
      <c r="J70" s="25"/>
      <c r="K70" s="170"/>
      <c r="L70" s="170">
        <v>0</v>
      </c>
      <c r="M70" s="170">
        <v>0</v>
      </c>
      <c r="N70" s="170">
        <v>0</v>
      </c>
      <c r="O70" s="170">
        <v>0</v>
      </c>
      <c r="P70" s="170">
        <v>0</v>
      </c>
      <c r="Q70" s="170">
        <v>0</v>
      </c>
      <c r="R70" s="170">
        <v>0</v>
      </c>
      <c r="S70" s="170">
        <v>0</v>
      </c>
      <c r="T70" s="170">
        <v>0</v>
      </c>
      <c r="U70" s="170"/>
      <c r="V70" s="170">
        <v>0</v>
      </c>
      <c r="W70" s="170">
        <v>0</v>
      </c>
      <c r="X70" s="170">
        <v>0</v>
      </c>
      <c r="Y70" s="170">
        <v>0</v>
      </c>
      <c r="Z70" s="170">
        <v>0</v>
      </c>
      <c r="AA70" s="170"/>
      <c r="AB70" s="170">
        <v>0</v>
      </c>
      <c r="AC70" s="170">
        <v>0</v>
      </c>
      <c r="AD70" s="170">
        <v>0</v>
      </c>
      <c r="AE70" s="170">
        <v>0</v>
      </c>
      <c r="AF70" s="170">
        <f t="shared" si="0"/>
        <v>0</v>
      </c>
      <c r="AG70" s="172"/>
      <c r="AH70" s="173"/>
      <c r="AI70" s="157"/>
      <c r="AJ70" s="166"/>
      <c r="AK70" s="840">
        <f t="shared" si="1"/>
        <v>0</v>
      </c>
      <c r="AL70" s="840">
        <f>AF70-[1]СВОД!X70</f>
        <v>0</v>
      </c>
      <c r="AM70" s="166"/>
      <c r="AN70" s="166"/>
      <c r="AO70" s="166"/>
      <c r="AP70" s="166"/>
      <c r="AQ70" s="166"/>
      <c r="AR70" s="166"/>
      <c r="AS70" s="166"/>
    </row>
    <row r="71" spans="1:45" s="181" customFormat="1" ht="18.75" customHeight="1" collapsed="1" x14ac:dyDescent="0.25">
      <c r="A71" s="176" t="s">
        <v>149</v>
      </c>
      <c r="B71" s="900" t="s">
        <v>150</v>
      </c>
      <c r="C71" s="901"/>
      <c r="D71" s="177" t="s">
        <v>138</v>
      </c>
      <c r="E71" s="178"/>
      <c r="F71" s="178">
        <v>14609.617526522408</v>
      </c>
      <c r="G71" s="178">
        <v>640.20222748518893</v>
      </c>
      <c r="H71" s="179">
        <v>15249.819754007598</v>
      </c>
      <c r="I71" s="157"/>
      <c r="J71" s="25"/>
      <c r="K71" s="178"/>
      <c r="L71" s="178">
        <v>0</v>
      </c>
      <c r="M71" s="178">
        <v>7839.7100647778307</v>
      </c>
      <c r="N71" s="178">
        <v>2469.730676127585</v>
      </c>
      <c r="O71" s="178">
        <v>1247.0633500215672</v>
      </c>
      <c r="P71" s="178">
        <v>1119.4653331542656</v>
      </c>
      <c r="Q71" s="178">
        <v>966.94624293017444</v>
      </c>
      <c r="R71" s="178">
        <v>81.45</v>
      </c>
      <c r="S71" s="178">
        <v>543.98876645701398</v>
      </c>
      <c r="T71" s="178">
        <v>0</v>
      </c>
      <c r="U71" s="178"/>
      <c r="V71" s="178">
        <v>49.42</v>
      </c>
      <c r="W71" s="178">
        <v>55.161637823836863</v>
      </c>
      <c r="X71" s="178">
        <v>180.33081917915047</v>
      </c>
      <c r="Y71" s="178">
        <v>56.350636050983674</v>
      </c>
      <c r="Z71" s="178">
        <v>118.79630313974008</v>
      </c>
      <c r="AA71" s="178"/>
      <c r="AB71" s="178">
        <v>113.38457508869452</v>
      </c>
      <c r="AC71" s="178">
        <v>92.515085610653387</v>
      </c>
      <c r="AD71" s="178">
        <v>165.70215528174825</v>
      </c>
      <c r="AE71" s="178">
        <v>149.80410836435266</v>
      </c>
      <c r="AF71" s="178">
        <f t="shared" si="0"/>
        <v>15249.819754007596</v>
      </c>
      <c r="AG71" s="134">
        <v>1.0826795747517437</v>
      </c>
      <c r="AH71" s="165">
        <v>3.2660863906758633</v>
      </c>
      <c r="AI71" s="157"/>
      <c r="AJ71" s="180"/>
      <c r="AK71" s="840">
        <f t="shared" si="1"/>
        <v>0</v>
      </c>
      <c r="AL71" s="840">
        <f>AF71-[1]СВОД!X71</f>
        <v>0</v>
      </c>
      <c r="AM71" s="180"/>
      <c r="AN71" s="180"/>
      <c r="AO71" s="180"/>
      <c r="AP71" s="180"/>
      <c r="AQ71" s="180"/>
      <c r="AR71" s="180"/>
      <c r="AS71" s="180"/>
    </row>
    <row r="72" spans="1:45" s="181" customFormat="1" ht="18" hidden="1" customHeight="1" outlineLevel="1" x14ac:dyDescent="0.25">
      <c r="A72" s="182" t="s">
        <v>151</v>
      </c>
      <c r="B72" s="902" t="s">
        <v>152</v>
      </c>
      <c r="C72" s="903"/>
      <c r="D72" s="183" t="s">
        <v>138</v>
      </c>
      <c r="E72" s="184"/>
      <c r="F72" s="184">
        <v>2274.7192710217746</v>
      </c>
      <c r="G72" s="184">
        <v>640.20222748518893</v>
      </c>
      <c r="H72" s="185">
        <v>2914.9214985069634</v>
      </c>
      <c r="I72" s="157"/>
      <c r="J72" s="25"/>
      <c r="K72" s="184"/>
      <c r="L72" s="184">
        <v>0</v>
      </c>
      <c r="M72" s="184">
        <v>6.75</v>
      </c>
      <c r="N72" s="184">
        <v>307.64</v>
      </c>
      <c r="O72" s="184">
        <v>135.06</v>
      </c>
      <c r="P72" s="184">
        <v>584.66284505415115</v>
      </c>
      <c r="Q72" s="184">
        <v>334.41456645663845</v>
      </c>
      <c r="R72" s="184">
        <v>27.24</v>
      </c>
      <c r="S72" s="184">
        <v>537.68876645701403</v>
      </c>
      <c r="T72" s="184">
        <v>0</v>
      </c>
      <c r="U72" s="184"/>
      <c r="V72" s="184">
        <v>49.42</v>
      </c>
      <c r="W72" s="184">
        <v>55.161637823836863</v>
      </c>
      <c r="X72" s="184">
        <v>180.33081917915047</v>
      </c>
      <c r="Y72" s="184">
        <v>56.350636050983674</v>
      </c>
      <c r="Z72" s="184">
        <v>118.79630313974008</v>
      </c>
      <c r="AA72" s="184"/>
      <c r="AB72" s="184">
        <v>113.38457508869452</v>
      </c>
      <c r="AC72" s="184">
        <v>92.515085610653387</v>
      </c>
      <c r="AD72" s="184">
        <v>165.70215528174825</v>
      </c>
      <c r="AE72" s="184">
        <v>149.80410836435266</v>
      </c>
      <c r="AF72" s="184">
        <f t="shared" si="0"/>
        <v>2914.921498506963</v>
      </c>
      <c r="AG72" s="186"/>
      <c r="AH72" s="187"/>
      <c r="AI72" s="157"/>
      <c r="AJ72" s="180"/>
      <c r="AK72" s="840">
        <f t="shared" si="1"/>
        <v>0</v>
      </c>
      <c r="AL72" s="840">
        <f>AF72-[1]СВОД!X72</f>
        <v>0</v>
      </c>
      <c r="AM72" s="180"/>
      <c r="AN72" s="180"/>
      <c r="AO72" s="180"/>
      <c r="AP72" s="180"/>
      <c r="AQ72" s="180"/>
      <c r="AR72" s="180"/>
      <c r="AS72" s="180"/>
    </row>
    <row r="73" spans="1:45" s="181" customFormat="1" ht="18" hidden="1" customHeight="1" outlineLevel="1" x14ac:dyDescent="0.25">
      <c r="A73" s="188" t="s">
        <v>153</v>
      </c>
      <c r="B73" s="904" t="s">
        <v>154</v>
      </c>
      <c r="C73" s="905"/>
      <c r="D73" s="189" t="s">
        <v>138</v>
      </c>
      <c r="E73" s="190"/>
      <c r="F73" s="190">
        <v>791.61643994583665</v>
      </c>
      <c r="G73" s="190">
        <v>171.52619999999999</v>
      </c>
      <c r="H73" s="191">
        <v>963.14263994583666</v>
      </c>
      <c r="I73" s="157"/>
      <c r="J73" s="25"/>
      <c r="K73" s="190"/>
      <c r="L73" s="190"/>
      <c r="M73" s="190">
        <v>0</v>
      </c>
      <c r="N73" s="190">
        <v>0</v>
      </c>
      <c r="O73" s="190">
        <v>0</v>
      </c>
      <c r="P73" s="190">
        <v>280</v>
      </c>
      <c r="Q73" s="190">
        <v>36</v>
      </c>
      <c r="R73" s="190">
        <v>0</v>
      </c>
      <c r="S73" s="190">
        <v>397.55876645701397</v>
      </c>
      <c r="T73" s="190">
        <v>0</v>
      </c>
      <c r="U73" s="190"/>
      <c r="V73" s="190">
        <v>0</v>
      </c>
      <c r="W73" s="190">
        <v>17.628719009271279</v>
      </c>
      <c r="X73" s="190">
        <v>42.360039205838461</v>
      </c>
      <c r="Y73" s="190">
        <v>18.068915273712918</v>
      </c>
      <c r="Z73" s="190">
        <v>34.305239999999998</v>
      </c>
      <c r="AA73" s="190"/>
      <c r="AB73" s="190">
        <v>34.305239999999998</v>
      </c>
      <c r="AC73" s="190">
        <v>34.305239999999998</v>
      </c>
      <c r="AD73" s="190">
        <v>34.305239999999998</v>
      </c>
      <c r="AE73" s="190">
        <v>34.305239999999998</v>
      </c>
      <c r="AF73" s="190">
        <f t="shared" si="0"/>
        <v>963.14263994583678</v>
      </c>
      <c r="AG73" s="192"/>
      <c r="AH73" s="193"/>
      <c r="AI73" s="157"/>
      <c r="AJ73" s="180"/>
      <c r="AK73" s="840">
        <f t="shared" si="1"/>
        <v>0</v>
      </c>
      <c r="AL73" s="840">
        <f>AF73-[1]СВОД!X73</f>
        <v>0</v>
      </c>
      <c r="AM73" s="180"/>
      <c r="AN73" s="180"/>
      <c r="AO73" s="180"/>
      <c r="AP73" s="180"/>
      <c r="AQ73" s="180"/>
      <c r="AR73" s="180"/>
      <c r="AS73" s="180"/>
    </row>
    <row r="74" spans="1:45" s="181" customFormat="1" ht="18" hidden="1" customHeight="1" outlineLevel="1" x14ac:dyDescent="0.25">
      <c r="A74" s="188" t="s">
        <v>155</v>
      </c>
      <c r="B74" s="904" t="s">
        <v>156</v>
      </c>
      <c r="C74" s="905"/>
      <c r="D74" s="189" t="s">
        <v>138</v>
      </c>
      <c r="E74" s="190"/>
      <c r="F74" s="190">
        <v>40</v>
      </c>
      <c r="G74" s="190">
        <v>0</v>
      </c>
      <c r="H74" s="191">
        <v>40</v>
      </c>
      <c r="I74" s="157"/>
      <c r="J74" s="25"/>
      <c r="K74" s="190"/>
      <c r="L74" s="190"/>
      <c r="M74" s="190">
        <v>0</v>
      </c>
      <c r="N74" s="190">
        <v>0</v>
      </c>
      <c r="O74" s="190">
        <v>0</v>
      </c>
      <c r="P74" s="190">
        <v>40</v>
      </c>
      <c r="Q74" s="190">
        <v>0</v>
      </c>
      <c r="R74" s="190">
        <v>0</v>
      </c>
      <c r="S74" s="190">
        <v>0</v>
      </c>
      <c r="T74" s="190">
        <v>0</v>
      </c>
      <c r="U74" s="190"/>
      <c r="V74" s="190">
        <v>0</v>
      </c>
      <c r="W74" s="190">
        <v>0</v>
      </c>
      <c r="X74" s="190">
        <v>0</v>
      </c>
      <c r="Y74" s="190">
        <v>0</v>
      </c>
      <c r="Z74" s="190">
        <v>0</v>
      </c>
      <c r="AA74" s="190"/>
      <c r="AB74" s="190">
        <v>0</v>
      </c>
      <c r="AC74" s="190">
        <v>0</v>
      </c>
      <c r="AD74" s="190">
        <v>0</v>
      </c>
      <c r="AE74" s="190">
        <v>0</v>
      </c>
      <c r="AF74" s="190">
        <f t="shared" ref="AF74:AF137" si="2">SUM(M74:AE74)</f>
        <v>40</v>
      </c>
      <c r="AG74" s="192"/>
      <c r="AH74" s="193"/>
      <c r="AI74" s="157"/>
      <c r="AJ74" s="180"/>
      <c r="AK74" s="840">
        <f t="shared" ref="AK74:AK137" si="3">AF74-H74</f>
        <v>0</v>
      </c>
      <c r="AL74" s="840">
        <f>AF74-[1]СВОД!X74</f>
        <v>0</v>
      </c>
      <c r="AM74" s="180"/>
      <c r="AN74" s="180"/>
      <c r="AO74" s="180"/>
      <c r="AP74" s="180"/>
      <c r="AQ74" s="180"/>
      <c r="AR74" s="180"/>
      <c r="AS74" s="180"/>
    </row>
    <row r="75" spans="1:45" s="181" customFormat="1" ht="18" hidden="1" customHeight="1" outlineLevel="1" x14ac:dyDescent="0.25">
      <c r="A75" s="188" t="s">
        <v>157</v>
      </c>
      <c r="B75" s="904" t="s">
        <v>158</v>
      </c>
      <c r="C75" s="905"/>
      <c r="D75" s="189" t="s">
        <v>138</v>
      </c>
      <c r="E75" s="190"/>
      <c r="F75" s="190">
        <v>1443.102831075938</v>
      </c>
      <c r="G75" s="190">
        <v>468.67602748518891</v>
      </c>
      <c r="H75" s="191">
        <v>1911.778858561127</v>
      </c>
      <c r="I75" s="157"/>
      <c r="J75" s="25"/>
      <c r="K75" s="190"/>
      <c r="L75" s="190"/>
      <c r="M75" s="190">
        <v>6.75</v>
      </c>
      <c r="N75" s="190">
        <v>307.64</v>
      </c>
      <c r="O75" s="190">
        <v>135.06</v>
      </c>
      <c r="P75" s="190">
        <v>264.66284505415109</v>
      </c>
      <c r="Q75" s="190">
        <v>298.41456645663845</v>
      </c>
      <c r="R75" s="190">
        <v>27.24</v>
      </c>
      <c r="S75" s="190">
        <v>140.13</v>
      </c>
      <c r="T75" s="190">
        <v>0</v>
      </c>
      <c r="U75" s="190"/>
      <c r="V75" s="190">
        <v>49.42</v>
      </c>
      <c r="W75" s="190">
        <v>37.532918814565583</v>
      </c>
      <c r="X75" s="190">
        <v>137.97077997331201</v>
      </c>
      <c r="Y75" s="190">
        <v>38.281720777270756</v>
      </c>
      <c r="Z75" s="190">
        <v>84.491063139740078</v>
      </c>
      <c r="AA75" s="190"/>
      <c r="AB75" s="190">
        <v>79.079335088694521</v>
      </c>
      <c r="AC75" s="190">
        <v>58.209845610653389</v>
      </c>
      <c r="AD75" s="190">
        <v>131.39691528174825</v>
      </c>
      <c r="AE75" s="190">
        <v>115.49886836435265</v>
      </c>
      <c r="AF75" s="190">
        <f t="shared" si="2"/>
        <v>1911.7788585611268</v>
      </c>
      <c r="AG75" s="192"/>
      <c r="AH75" s="193"/>
      <c r="AI75" s="157"/>
      <c r="AJ75" s="180"/>
      <c r="AK75" s="840">
        <f t="shared" si="3"/>
        <v>0</v>
      </c>
      <c r="AL75" s="840">
        <f>AF75-[1]СВОД!X75</f>
        <v>0</v>
      </c>
      <c r="AM75" s="180"/>
      <c r="AN75" s="180"/>
      <c r="AO75" s="180"/>
      <c r="AP75" s="180"/>
      <c r="AQ75" s="180"/>
      <c r="AR75" s="180"/>
      <c r="AS75" s="180"/>
    </row>
    <row r="76" spans="1:45" s="181" customFormat="1" ht="18" hidden="1" customHeight="1" outlineLevel="1" x14ac:dyDescent="0.25">
      <c r="A76" s="188" t="s">
        <v>159</v>
      </c>
      <c r="B76" s="904" t="s">
        <v>160</v>
      </c>
      <c r="C76" s="905"/>
      <c r="D76" s="189" t="s">
        <v>138</v>
      </c>
      <c r="E76" s="190"/>
      <c r="F76" s="190">
        <v>0</v>
      </c>
      <c r="G76" s="190">
        <v>0</v>
      </c>
      <c r="H76" s="191">
        <v>0</v>
      </c>
      <c r="I76" s="157"/>
      <c r="J76" s="25"/>
      <c r="K76" s="190"/>
      <c r="L76" s="190"/>
      <c r="M76" s="190">
        <v>0</v>
      </c>
      <c r="N76" s="190">
        <v>0</v>
      </c>
      <c r="O76" s="190">
        <v>0</v>
      </c>
      <c r="P76" s="190">
        <v>0</v>
      </c>
      <c r="Q76" s="190">
        <v>0</v>
      </c>
      <c r="R76" s="190">
        <v>0</v>
      </c>
      <c r="S76" s="190">
        <v>0</v>
      </c>
      <c r="T76" s="190">
        <v>0</v>
      </c>
      <c r="U76" s="190"/>
      <c r="V76" s="190">
        <v>0</v>
      </c>
      <c r="W76" s="190">
        <v>0</v>
      </c>
      <c r="X76" s="190">
        <v>0</v>
      </c>
      <c r="Y76" s="190">
        <v>0</v>
      </c>
      <c r="Z76" s="190">
        <v>0</v>
      </c>
      <c r="AA76" s="190"/>
      <c r="AB76" s="190">
        <v>0</v>
      </c>
      <c r="AC76" s="190">
        <v>0</v>
      </c>
      <c r="AD76" s="190">
        <v>0</v>
      </c>
      <c r="AE76" s="190">
        <v>0</v>
      </c>
      <c r="AF76" s="190">
        <f t="shared" si="2"/>
        <v>0</v>
      </c>
      <c r="AG76" s="192"/>
      <c r="AH76" s="193"/>
      <c r="AI76" s="157"/>
      <c r="AJ76" s="180"/>
      <c r="AK76" s="840">
        <f t="shared" si="3"/>
        <v>0</v>
      </c>
      <c r="AL76" s="840">
        <f>AF76-[1]СВОД!X76</f>
        <v>0</v>
      </c>
      <c r="AM76" s="180"/>
      <c r="AN76" s="180"/>
      <c r="AO76" s="180"/>
      <c r="AP76" s="180"/>
      <c r="AQ76" s="180"/>
      <c r="AR76" s="180"/>
      <c r="AS76" s="180"/>
    </row>
    <row r="77" spans="1:45" s="181" customFormat="1" ht="18" hidden="1" customHeight="1" outlineLevel="1" x14ac:dyDescent="0.25">
      <c r="A77" s="188" t="s">
        <v>161</v>
      </c>
      <c r="B77" s="904" t="s">
        <v>162</v>
      </c>
      <c r="C77" s="905"/>
      <c r="D77" s="189" t="s">
        <v>138</v>
      </c>
      <c r="E77" s="190"/>
      <c r="F77" s="190">
        <v>0</v>
      </c>
      <c r="G77" s="190">
        <v>0</v>
      </c>
      <c r="H77" s="191">
        <v>0</v>
      </c>
      <c r="I77" s="157"/>
      <c r="J77" s="25"/>
      <c r="K77" s="190"/>
      <c r="L77" s="190"/>
      <c r="M77" s="190">
        <v>0</v>
      </c>
      <c r="N77" s="190">
        <v>0</v>
      </c>
      <c r="O77" s="190">
        <v>0</v>
      </c>
      <c r="P77" s="190">
        <v>0</v>
      </c>
      <c r="Q77" s="190">
        <v>0</v>
      </c>
      <c r="R77" s="190">
        <v>0</v>
      </c>
      <c r="S77" s="190">
        <v>0</v>
      </c>
      <c r="T77" s="190">
        <v>0</v>
      </c>
      <c r="U77" s="190"/>
      <c r="V77" s="190">
        <v>0</v>
      </c>
      <c r="W77" s="190">
        <v>0</v>
      </c>
      <c r="X77" s="190">
        <v>0</v>
      </c>
      <c r="Y77" s="190">
        <v>0</v>
      </c>
      <c r="Z77" s="190">
        <v>0</v>
      </c>
      <c r="AA77" s="190"/>
      <c r="AB77" s="190">
        <v>0</v>
      </c>
      <c r="AC77" s="190">
        <v>0</v>
      </c>
      <c r="AD77" s="190">
        <v>0</v>
      </c>
      <c r="AE77" s="190">
        <v>0</v>
      </c>
      <c r="AF77" s="190">
        <f t="shared" si="2"/>
        <v>0</v>
      </c>
      <c r="AG77" s="192"/>
      <c r="AH77" s="193"/>
      <c r="AI77" s="157"/>
      <c r="AJ77" s="180"/>
      <c r="AK77" s="840">
        <f t="shared" si="3"/>
        <v>0</v>
      </c>
      <c r="AL77" s="840">
        <f>AF77-[1]СВОД!X77</f>
        <v>0</v>
      </c>
      <c r="AM77" s="180"/>
      <c r="AN77" s="180"/>
      <c r="AO77" s="180"/>
      <c r="AP77" s="180"/>
      <c r="AQ77" s="180"/>
      <c r="AR77" s="180"/>
      <c r="AS77" s="180"/>
    </row>
    <row r="78" spans="1:45" s="181" customFormat="1" ht="18" hidden="1" customHeight="1" outlineLevel="1" x14ac:dyDescent="0.25">
      <c r="A78" s="182" t="s">
        <v>163</v>
      </c>
      <c r="B78" s="902" t="s">
        <v>164</v>
      </c>
      <c r="C78" s="903"/>
      <c r="D78" s="183" t="s">
        <v>138</v>
      </c>
      <c r="E78" s="184"/>
      <c r="F78" s="184">
        <v>12334.898255500633</v>
      </c>
      <c r="G78" s="184">
        <v>0</v>
      </c>
      <c r="H78" s="185">
        <v>12334.898255500633</v>
      </c>
      <c r="I78" s="157"/>
      <c r="J78" s="25"/>
      <c r="K78" s="184"/>
      <c r="L78" s="184">
        <v>0</v>
      </c>
      <c r="M78" s="184">
        <v>7832.9600647778307</v>
      </c>
      <c r="N78" s="184">
        <v>2162.0906761275851</v>
      </c>
      <c r="O78" s="184">
        <v>1112.0033500215673</v>
      </c>
      <c r="P78" s="184">
        <v>534.80248810011449</v>
      </c>
      <c r="Q78" s="184">
        <v>632.53167647353598</v>
      </c>
      <c r="R78" s="184">
        <v>54.21</v>
      </c>
      <c r="S78" s="184">
        <v>6.3000000000000007</v>
      </c>
      <c r="T78" s="184">
        <v>0</v>
      </c>
      <c r="U78" s="184"/>
      <c r="V78" s="184">
        <v>0</v>
      </c>
      <c r="W78" s="184">
        <v>0</v>
      </c>
      <c r="X78" s="184">
        <v>0</v>
      </c>
      <c r="Y78" s="184">
        <v>0</v>
      </c>
      <c r="Z78" s="184">
        <v>0</v>
      </c>
      <c r="AA78" s="184"/>
      <c r="AB78" s="184">
        <v>0</v>
      </c>
      <c r="AC78" s="184">
        <v>0</v>
      </c>
      <c r="AD78" s="184">
        <v>0</v>
      </c>
      <c r="AE78" s="184">
        <v>0</v>
      </c>
      <c r="AF78" s="184">
        <f t="shared" si="2"/>
        <v>12334.898255500631</v>
      </c>
      <c r="AG78" s="186"/>
      <c r="AH78" s="187"/>
      <c r="AI78" s="157"/>
      <c r="AJ78" s="180"/>
      <c r="AK78" s="840">
        <f t="shared" si="3"/>
        <v>0</v>
      </c>
      <c r="AL78" s="840">
        <f>AF78-[1]СВОД!X78</f>
        <v>0</v>
      </c>
      <c r="AM78" s="180"/>
      <c r="AN78" s="180"/>
      <c r="AO78" s="180"/>
      <c r="AP78" s="180"/>
      <c r="AQ78" s="180"/>
      <c r="AR78" s="180"/>
      <c r="AS78" s="180"/>
    </row>
    <row r="79" spans="1:45" s="181" customFormat="1" ht="18" hidden="1" customHeight="1" outlineLevel="1" x14ac:dyDescent="0.25">
      <c r="A79" s="188" t="s">
        <v>165</v>
      </c>
      <c r="B79" s="904" t="s">
        <v>166</v>
      </c>
      <c r="C79" s="905"/>
      <c r="D79" s="189" t="s">
        <v>138</v>
      </c>
      <c r="E79" s="190"/>
      <c r="F79" s="190">
        <v>12318.248255500634</v>
      </c>
      <c r="G79" s="190">
        <v>0</v>
      </c>
      <c r="H79" s="191">
        <v>12318.248255500634</v>
      </c>
      <c r="I79" s="157"/>
      <c r="J79" s="25"/>
      <c r="K79" s="190"/>
      <c r="L79" s="190"/>
      <c r="M79" s="190">
        <v>7832.9600647778307</v>
      </c>
      <c r="N79" s="190">
        <v>2162.0906761275851</v>
      </c>
      <c r="O79" s="190">
        <v>1112.0033500215673</v>
      </c>
      <c r="P79" s="190">
        <v>534.80248810011449</v>
      </c>
      <c r="Q79" s="190">
        <v>622.18167647353596</v>
      </c>
      <c r="R79" s="190">
        <v>54.21</v>
      </c>
      <c r="S79" s="190">
        <v>0</v>
      </c>
      <c r="T79" s="190">
        <v>0</v>
      </c>
      <c r="U79" s="190"/>
      <c r="V79" s="190">
        <v>0</v>
      </c>
      <c r="W79" s="190">
        <v>0</v>
      </c>
      <c r="X79" s="190">
        <v>0</v>
      </c>
      <c r="Y79" s="190">
        <v>0</v>
      </c>
      <c r="Z79" s="190">
        <v>0</v>
      </c>
      <c r="AA79" s="190"/>
      <c r="AB79" s="190">
        <v>0</v>
      </c>
      <c r="AC79" s="190">
        <v>0</v>
      </c>
      <c r="AD79" s="190">
        <v>0</v>
      </c>
      <c r="AE79" s="190">
        <v>0</v>
      </c>
      <c r="AF79" s="190">
        <f t="shared" si="2"/>
        <v>12318.248255500632</v>
      </c>
      <c r="AG79" s="192"/>
      <c r="AH79" s="193"/>
      <c r="AI79" s="157"/>
      <c r="AJ79" s="180"/>
      <c r="AK79" s="840">
        <f t="shared" si="3"/>
        <v>0</v>
      </c>
      <c r="AL79" s="840">
        <f>AF79-[1]СВОД!X79</f>
        <v>0</v>
      </c>
      <c r="AM79" s="180"/>
      <c r="AN79" s="180"/>
      <c r="AO79" s="180"/>
      <c r="AP79" s="180"/>
      <c r="AQ79" s="180"/>
      <c r="AR79" s="180"/>
      <c r="AS79" s="180"/>
    </row>
    <row r="80" spans="1:45" s="181" customFormat="1" ht="18" hidden="1" customHeight="1" outlineLevel="1" x14ac:dyDescent="0.25">
      <c r="A80" s="188" t="s">
        <v>167</v>
      </c>
      <c r="B80" s="904" t="s">
        <v>168</v>
      </c>
      <c r="C80" s="905"/>
      <c r="D80" s="189" t="s">
        <v>138</v>
      </c>
      <c r="E80" s="190"/>
      <c r="F80" s="190">
        <v>16.649999999999999</v>
      </c>
      <c r="G80" s="190">
        <v>0</v>
      </c>
      <c r="H80" s="191">
        <v>16.649999999999999</v>
      </c>
      <c r="I80" s="157"/>
      <c r="J80" s="25"/>
      <c r="K80" s="190"/>
      <c r="L80" s="190"/>
      <c r="M80" s="190">
        <v>0</v>
      </c>
      <c r="N80" s="190">
        <v>0</v>
      </c>
      <c r="O80" s="190">
        <v>0</v>
      </c>
      <c r="P80" s="190">
        <v>0</v>
      </c>
      <c r="Q80" s="190">
        <v>10.35</v>
      </c>
      <c r="R80" s="190">
        <v>0</v>
      </c>
      <c r="S80" s="190">
        <v>6.3000000000000007</v>
      </c>
      <c r="T80" s="190">
        <v>0</v>
      </c>
      <c r="U80" s="190"/>
      <c r="V80" s="190">
        <v>0</v>
      </c>
      <c r="W80" s="190">
        <v>0</v>
      </c>
      <c r="X80" s="190">
        <v>0</v>
      </c>
      <c r="Y80" s="190">
        <v>0</v>
      </c>
      <c r="Z80" s="190">
        <v>0</v>
      </c>
      <c r="AA80" s="190"/>
      <c r="AB80" s="190">
        <v>0</v>
      </c>
      <c r="AC80" s="190">
        <v>0</v>
      </c>
      <c r="AD80" s="190">
        <v>0</v>
      </c>
      <c r="AE80" s="190">
        <v>0</v>
      </c>
      <c r="AF80" s="190">
        <f t="shared" si="2"/>
        <v>16.649999999999999</v>
      </c>
      <c r="AG80" s="192"/>
      <c r="AH80" s="193"/>
      <c r="AI80" s="157"/>
      <c r="AJ80" s="180"/>
      <c r="AK80" s="840">
        <f t="shared" si="3"/>
        <v>0</v>
      </c>
      <c r="AL80" s="840">
        <f>AF80-[1]СВОД!X80</f>
        <v>0</v>
      </c>
      <c r="AM80" s="180"/>
      <c r="AN80" s="180"/>
      <c r="AO80" s="180"/>
      <c r="AP80" s="180"/>
      <c r="AQ80" s="180"/>
      <c r="AR80" s="180"/>
      <c r="AS80" s="180"/>
    </row>
    <row r="81" spans="1:45" s="181" customFormat="1" ht="18" hidden="1" customHeight="1" outlineLevel="1" x14ac:dyDescent="0.25">
      <c r="A81" s="182" t="s">
        <v>169</v>
      </c>
      <c r="B81" s="902"/>
      <c r="C81" s="903"/>
      <c r="D81" s="183"/>
      <c r="E81" s="184"/>
      <c r="F81" s="184">
        <v>0</v>
      </c>
      <c r="G81" s="184">
        <v>0</v>
      </c>
      <c r="H81" s="185">
        <v>0</v>
      </c>
      <c r="I81" s="157"/>
      <c r="J81" s="25"/>
      <c r="K81" s="184"/>
      <c r="L81" s="184">
        <v>0</v>
      </c>
      <c r="M81" s="184">
        <v>0</v>
      </c>
      <c r="N81" s="184">
        <v>0</v>
      </c>
      <c r="O81" s="184">
        <v>0</v>
      </c>
      <c r="P81" s="184">
        <v>0</v>
      </c>
      <c r="Q81" s="184">
        <v>0</v>
      </c>
      <c r="R81" s="184">
        <v>0</v>
      </c>
      <c r="S81" s="184">
        <v>0</v>
      </c>
      <c r="T81" s="184">
        <v>0</v>
      </c>
      <c r="U81" s="184"/>
      <c r="V81" s="184">
        <v>0</v>
      </c>
      <c r="W81" s="184">
        <v>0</v>
      </c>
      <c r="X81" s="184">
        <v>0</v>
      </c>
      <c r="Y81" s="184">
        <v>0</v>
      </c>
      <c r="Z81" s="184">
        <v>0</v>
      </c>
      <c r="AA81" s="184"/>
      <c r="AB81" s="184">
        <v>0</v>
      </c>
      <c r="AC81" s="184">
        <v>0</v>
      </c>
      <c r="AD81" s="184">
        <v>0</v>
      </c>
      <c r="AE81" s="184">
        <v>0</v>
      </c>
      <c r="AF81" s="184">
        <f t="shared" si="2"/>
        <v>0</v>
      </c>
      <c r="AG81" s="186"/>
      <c r="AH81" s="187"/>
      <c r="AI81" s="157"/>
      <c r="AJ81" s="180"/>
      <c r="AK81" s="840">
        <f t="shared" si="3"/>
        <v>0</v>
      </c>
      <c r="AL81" s="840">
        <f>AF81-[1]СВОД!X81</f>
        <v>0</v>
      </c>
      <c r="AM81" s="180"/>
      <c r="AN81" s="180"/>
      <c r="AO81" s="180"/>
      <c r="AP81" s="180"/>
      <c r="AQ81" s="180"/>
      <c r="AR81" s="180"/>
      <c r="AS81" s="180"/>
    </row>
    <row r="82" spans="1:45" s="181" customFormat="1" ht="18" hidden="1" customHeight="1" outlineLevel="1" x14ac:dyDescent="0.25">
      <c r="A82" s="188" t="s">
        <v>170</v>
      </c>
      <c r="B82" s="904"/>
      <c r="C82" s="905"/>
      <c r="D82" s="189"/>
      <c r="E82" s="190"/>
      <c r="F82" s="190">
        <v>0</v>
      </c>
      <c r="G82" s="190">
        <v>0</v>
      </c>
      <c r="H82" s="191">
        <v>0</v>
      </c>
      <c r="I82" s="157"/>
      <c r="J82" s="25"/>
      <c r="K82" s="190"/>
      <c r="L82" s="190"/>
      <c r="M82" s="190">
        <v>0</v>
      </c>
      <c r="N82" s="190">
        <v>0</v>
      </c>
      <c r="O82" s="190">
        <v>0</v>
      </c>
      <c r="P82" s="190">
        <v>0</v>
      </c>
      <c r="Q82" s="190">
        <v>0</v>
      </c>
      <c r="R82" s="190">
        <v>0</v>
      </c>
      <c r="S82" s="190">
        <v>0</v>
      </c>
      <c r="T82" s="190">
        <v>0</v>
      </c>
      <c r="U82" s="190"/>
      <c r="V82" s="190">
        <v>0</v>
      </c>
      <c r="W82" s="190">
        <v>0</v>
      </c>
      <c r="X82" s="190">
        <v>0</v>
      </c>
      <c r="Y82" s="190">
        <v>0</v>
      </c>
      <c r="Z82" s="190">
        <v>0</v>
      </c>
      <c r="AA82" s="190"/>
      <c r="AB82" s="190">
        <v>0</v>
      </c>
      <c r="AC82" s="190">
        <v>0</v>
      </c>
      <c r="AD82" s="190">
        <v>0</v>
      </c>
      <c r="AE82" s="190">
        <v>0</v>
      </c>
      <c r="AF82" s="190">
        <f t="shared" si="2"/>
        <v>0</v>
      </c>
      <c r="AG82" s="192"/>
      <c r="AH82" s="193"/>
      <c r="AI82" s="157"/>
      <c r="AJ82" s="180"/>
      <c r="AK82" s="840">
        <f t="shared" si="3"/>
        <v>0</v>
      </c>
      <c r="AL82" s="840">
        <f>AF82-[1]СВОД!X82</f>
        <v>0</v>
      </c>
      <c r="AM82" s="180"/>
      <c r="AN82" s="180"/>
      <c r="AO82" s="180"/>
      <c r="AP82" s="180"/>
      <c r="AQ82" s="180"/>
      <c r="AR82" s="180"/>
      <c r="AS82" s="180"/>
    </row>
    <row r="83" spans="1:45" s="181" customFormat="1" ht="18" hidden="1" customHeight="1" outlineLevel="1" x14ac:dyDescent="0.25">
      <c r="A83" s="188" t="s">
        <v>171</v>
      </c>
      <c r="B83" s="904"/>
      <c r="C83" s="905"/>
      <c r="D83" s="189"/>
      <c r="E83" s="190"/>
      <c r="F83" s="190">
        <v>0</v>
      </c>
      <c r="G83" s="190">
        <v>0</v>
      </c>
      <c r="H83" s="191">
        <v>0</v>
      </c>
      <c r="I83" s="157"/>
      <c r="J83" s="25"/>
      <c r="K83" s="190"/>
      <c r="L83" s="190"/>
      <c r="M83" s="190">
        <v>0</v>
      </c>
      <c r="N83" s="190">
        <v>0</v>
      </c>
      <c r="O83" s="190">
        <v>0</v>
      </c>
      <c r="P83" s="190">
        <v>0</v>
      </c>
      <c r="Q83" s="190">
        <v>0</v>
      </c>
      <c r="R83" s="190">
        <v>0</v>
      </c>
      <c r="S83" s="190">
        <v>0</v>
      </c>
      <c r="T83" s="190">
        <v>0</v>
      </c>
      <c r="U83" s="190"/>
      <c r="V83" s="190">
        <v>0</v>
      </c>
      <c r="W83" s="190">
        <v>0</v>
      </c>
      <c r="X83" s="190">
        <v>0</v>
      </c>
      <c r="Y83" s="190">
        <v>0</v>
      </c>
      <c r="Z83" s="190">
        <v>0</v>
      </c>
      <c r="AA83" s="190"/>
      <c r="AB83" s="190">
        <v>0</v>
      </c>
      <c r="AC83" s="190">
        <v>0</v>
      </c>
      <c r="AD83" s="190">
        <v>0</v>
      </c>
      <c r="AE83" s="190">
        <v>0</v>
      </c>
      <c r="AF83" s="190">
        <f t="shared" si="2"/>
        <v>0</v>
      </c>
      <c r="AG83" s="192"/>
      <c r="AH83" s="193"/>
      <c r="AI83" s="157"/>
      <c r="AJ83" s="180"/>
      <c r="AK83" s="840">
        <f t="shared" si="3"/>
        <v>0</v>
      </c>
      <c r="AL83" s="840">
        <f>AF83-[1]СВОД!X83</f>
        <v>0</v>
      </c>
      <c r="AM83" s="180"/>
      <c r="AN83" s="180"/>
      <c r="AO83" s="180"/>
      <c r="AP83" s="180"/>
      <c r="AQ83" s="180"/>
      <c r="AR83" s="180"/>
      <c r="AS83" s="180"/>
    </row>
    <row r="84" spans="1:45" s="181" customFormat="1" ht="18" hidden="1" customHeight="1" outlineLevel="1" x14ac:dyDescent="0.25">
      <c r="A84" s="182" t="s">
        <v>172</v>
      </c>
      <c r="B84" s="902" t="s">
        <v>173</v>
      </c>
      <c r="C84" s="903"/>
      <c r="D84" s="194" t="s">
        <v>138</v>
      </c>
      <c r="E84" s="184"/>
      <c r="F84" s="184">
        <v>0</v>
      </c>
      <c r="G84" s="184">
        <v>0</v>
      </c>
      <c r="H84" s="185">
        <v>0</v>
      </c>
      <c r="I84" s="157"/>
      <c r="J84" s="25"/>
      <c r="K84" s="184"/>
      <c r="L84" s="184">
        <v>0</v>
      </c>
      <c r="M84" s="184">
        <v>0</v>
      </c>
      <c r="N84" s="184">
        <v>0</v>
      </c>
      <c r="O84" s="184">
        <v>0</v>
      </c>
      <c r="P84" s="184">
        <v>0</v>
      </c>
      <c r="Q84" s="184">
        <v>0</v>
      </c>
      <c r="R84" s="184">
        <v>0</v>
      </c>
      <c r="S84" s="184">
        <v>0</v>
      </c>
      <c r="T84" s="184">
        <v>0</v>
      </c>
      <c r="U84" s="184"/>
      <c r="V84" s="184">
        <v>0</v>
      </c>
      <c r="W84" s="184">
        <v>0</v>
      </c>
      <c r="X84" s="184">
        <v>0</v>
      </c>
      <c r="Y84" s="184">
        <v>0</v>
      </c>
      <c r="Z84" s="184">
        <v>0</v>
      </c>
      <c r="AA84" s="184"/>
      <c r="AB84" s="184">
        <v>0</v>
      </c>
      <c r="AC84" s="184">
        <v>0</v>
      </c>
      <c r="AD84" s="184">
        <v>0</v>
      </c>
      <c r="AE84" s="184">
        <v>0</v>
      </c>
      <c r="AF84" s="184">
        <f t="shared" si="2"/>
        <v>0</v>
      </c>
      <c r="AG84" s="186"/>
      <c r="AH84" s="187"/>
      <c r="AI84" s="157"/>
      <c r="AJ84" s="180"/>
      <c r="AK84" s="840">
        <f t="shared" si="3"/>
        <v>0</v>
      </c>
      <c r="AL84" s="840">
        <f>AF84-[1]СВОД!X84</f>
        <v>0</v>
      </c>
      <c r="AM84" s="180"/>
      <c r="AN84" s="180"/>
      <c r="AO84" s="180"/>
      <c r="AP84" s="180"/>
      <c r="AQ84" s="180"/>
      <c r="AR84" s="180"/>
      <c r="AS84" s="180"/>
    </row>
    <row r="85" spans="1:45" s="181" customFormat="1" ht="18" hidden="1" customHeight="1" outlineLevel="1" x14ac:dyDescent="0.25">
      <c r="A85" s="188" t="s">
        <v>174</v>
      </c>
      <c r="B85" s="909" t="s">
        <v>175</v>
      </c>
      <c r="C85" s="910"/>
      <c r="D85" s="189" t="s">
        <v>138</v>
      </c>
      <c r="E85" s="190"/>
      <c r="F85" s="190">
        <v>0</v>
      </c>
      <c r="G85" s="190">
        <v>0</v>
      </c>
      <c r="H85" s="191">
        <v>0</v>
      </c>
      <c r="I85" s="157"/>
      <c r="J85" s="25"/>
      <c r="K85" s="190"/>
      <c r="L85" s="190"/>
      <c r="M85" s="190">
        <v>0</v>
      </c>
      <c r="N85" s="190">
        <v>0</v>
      </c>
      <c r="O85" s="190">
        <v>0</v>
      </c>
      <c r="P85" s="190">
        <v>0</v>
      </c>
      <c r="Q85" s="190">
        <v>0</v>
      </c>
      <c r="R85" s="190">
        <v>0</v>
      </c>
      <c r="S85" s="190">
        <v>0</v>
      </c>
      <c r="T85" s="190">
        <v>0</v>
      </c>
      <c r="U85" s="190"/>
      <c r="V85" s="190">
        <v>0</v>
      </c>
      <c r="W85" s="190">
        <v>0</v>
      </c>
      <c r="X85" s="190">
        <v>0</v>
      </c>
      <c r="Y85" s="190">
        <v>0</v>
      </c>
      <c r="Z85" s="190">
        <v>0</v>
      </c>
      <c r="AA85" s="190"/>
      <c r="AB85" s="190">
        <v>0</v>
      </c>
      <c r="AC85" s="190">
        <v>0</v>
      </c>
      <c r="AD85" s="190">
        <v>0</v>
      </c>
      <c r="AE85" s="190">
        <v>0</v>
      </c>
      <c r="AF85" s="190">
        <f t="shared" si="2"/>
        <v>0</v>
      </c>
      <c r="AG85" s="192"/>
      <c r="AH85" s="193"/>
      <c r="AI85" s="157"/>
      <c r="AJ85" s="180"/>
      <c r="AK85" s="840">
        <f t="shared" si="3"/>
        <v>0</v>
      </c>
      <c r="AL85" s="840">
        <f>AF85-[1]СВОД!X85</f>
        <v>0</v>
      </c>
      <c r="AM85" s="180"/>
      <c r="AN85" s="180"/>
      <c r="AO85" s="180"/>
      <c r="AP85" s="180"/>
      <c r="AQ85" s="180"/>
      <c r="AR85" s="180"/>
      <c r="AS85" s="180"/>
    </row>
    <row r="86" spans="1:45" s="181" customFormat="1" ht="18" hidden="1" customHeight="1" outlineLevel="1" x14ac:dyDescent="0.25">
      <c r="A86" s="188" t="s">
        <v>176</v>
      </c>
      <c r="B86" s="909" t="s">
        <v>177</v>
      </c>
      <c r="C86" s="910"/>
      <c r="D86" s="189" t="s">
        <v>138</v>
      </c>
      <c r="E86" s="190"/>
      <c r="F86" s="190">
        <v>0</v>
      </c>
      <c r="G86" s="190">
        <v>0</v>
      </c>
      <c r="H86" s="191">
        <v>0</v>
      </c>
      <c r="I86" s="157"/>
      <c r="J86" s="25"/>
      <c r="K86" s="190"/>
      <c r="L86" s="190"/>
      <c r="M86" s="190">
        <v>0</v>
      </c>
      <c r="N86" s="190">
        <v>0</v>
      </c>
      <c r="O86" s="190">
        <v>0</v>
      </c>
      <c r="P86" s="190">
        <v>0</v>
      </c>
      <c r="Q86" s="190">
        <v>0</v>
      </c>
      <c r="R86" s="190">
        <v>0</v>
      </c>
      <c r="S86" s="190">
        <v>0</v>
      </c>
      <c r="T86" s="190">
        <v>0</v>
      </c>
      <c r="U86" s="190"/>
      <c r="V86" s="190">
        <v>0</v>
      </c>
      <c r="W86" s="190">
        <v>0</v>
      </c>
      <c r="X86" s="190">
        <v>0</v>
      </c>
      <c r="Y86" s="190">
        <v>0</v>
      </c>
      <c r="Z86" s="190">
        <v>0</v>
      </c>
      <c r="AA86" s="190"/>
      <c r="AB86" s="190">
        <v>0</v>
      </c>
      <c r="AC86" s="190">
        <v>0</v>
      </c>
      <c r="AD86" s="190">
        <v>0</v>
      </c>
      <c r="AE86" s="190">
        <v>0</v>
      </c>
      <c r="AF86" s="190">
        <f t="shared" si="2"/>
        <v>0</v>
      </c>
      <c r="AG86" s="192"/>
      <c r="AH86" s="193"/>
      <c r="AI86" s="157"/>
      <c r="AJ86" s="180"/>
      <c r="AK86" s="840">
        <f t="shared" si="3"/>
        <v>0</v>
      </c>
      <c r="AL86" s="840">
        <f>AF86-[1]СВОД!X86</f>
        <v>0</v>
      </c>
      <c r="AM86" s="180"/>
      <c r="AN86" s="180"/>
      <c r="AO86" s="180"/>
      <c r="AP86" s="180"/>
      <c r="AQ86" s="180"/>
      <c r="AR86" s="180"/>
      <c r="AS86" s="180"/>
    </row>
    <row r="87" spans="1:45" s="181" customFormat="1" ht="18" hidden="1" customHeight="1" outlineLevel="1" x14ac:dyDescent="0.25">
      <c r="A87" s="188" t="s">
        <v>178</v>
      </c>
      <c r="B87" s="909" t="s">
        <v>179</v>
      </c>
      <c r="C87" s="910"/>
      <c r="D87" s="189" t="s">
        <v>138</v>
      </c>
      <c r="E87" s="190"/>
      <c r="F87" s="190">
        <v>0</v>
      </c>
      <c r="G87" s="190">
        <v>0</v>
      </c>
      <c r="H87" s="191">
        <v>0</v>
      </c>
      <c r="I87" s="157"/>
      <c r="J87" s="25"/>
      <c r="K87" s="190"/>
      <c r="L87" s="190"/>
      <c r="M87" s="190">
        <v>0</v>
      </c>
      <c r="N87" s="190">
        <v>0</v>
      </c>
      <c r="O87" s="190">
        <v>0</v>
      </c>
      <c r="P87" s="190">
        <v>0</v>
      </c>
      <c r="Q87" s="190">
        <v>0</v>
      </c>
      <c r="R87" s="190">
        <v>0</v>
      </c>
      <c r="S87" s="190">
        <v>0</v>
      </c>
      <c r="T87" s="190">
        <v>0</v>
      </c>
      <c r="U87" s="190"/>
      <c r="V87" s="190">
        <v>0</v>
      </c>
      <c r="W87" s="190">
        <v>0</v>
      </c>
      <c r="X87" s="190">
        <v>0</v>
      </c>
      <c r="Y87" s="190">
        <v>0</v>
      </c>
      <c r="Z87" s="190">
        <v>0</v>
      </c>
      <c r="AA87" s="190"/>
      <c r="AB87" s="190">
        <v>0</v>
      </c>
      <c r="AC87" s="190">
        <v>0</v>
      </c>
      <c r="AD87" s="190">
        <v>0</v>
      </c>
      <c r="AE87" s="190">
        <v>0</v>
      </c>
      <c r="AF87" s="190">
        <f t="shared" si="2"/>
        <v>0</v>
      </c>
      <c r="AG87" s="192"/>
      <c r="AH87" s="193"/>
      <c r="AI87" s="157"/>
      <c r="AJ87" s="180"/>
      <c r="AK87" s="840">
        <f t="shared" si="3"/>
        <v>0</v>
      </c>
      <c r="AL87" s="840">
        <f>AF87-[1]СВОД!X87</f>
        <v>0</v>
      </c>
      <c r="AM87" s="180"/>
      <c r="AN87" s="180"/>
      <c r="AO87" s="180"/>
      <c r="AP87" s="180"/>
      <c r="AQ87" s="180"/>
      <c r="AR87" s="180"/>
      <c r="AS87" s="180"/>
    </row>
    <row r="88" spans="1:45" s="181" customFormat="1" ht="18" hidden="1" customHeight="1" outlineLevel="1" x14ac:dyDescent="0.25">
      <c r="A88" s="188" t="s">
        <v>180</v>
      </c>
      <c r="B88" s="909" t="s">
        <v>181</v>
      </c>
      <c r="C88" s="910"/>
      <c r="D88" s="189" t="s">
        <v>138</v>
      </c>
      <c r="E88" s="190"/>
      <c r="F88" s="190">
        <v>0</v>
      </c>
      <c r="G88" s="190">
        <v>0</v>
      </c>
      <c r="H88" s="191">
        <v>0</v>
      </c>
      <c r="I88" s="157"/>
      <c r="J88" s="25"/>
      <c r="K88" s="190"/>
      <c r="L88" s="190"/>
      <c r="M88" s="190">
        <v>0</v>
      </c>
      <c r="N88" s="190">
        <v>0</v>
      </c>
      <c r="O88" s="190">
        <v>0</v>
      </c>
      <c r="P88" s="190">
        <v>0</v>
      </c>
      <c r="Q88" s="190">
        <v>0</v>
      </c>
      <c r="R88" s="190">
        <v>0</v>
      </c>
      <c r="S88" s="190">
        <v>0</v>
      </c>
      <c r="T88" s="190">
        <v>0</v>
      </c>
      <c r="U88" s="190"/>
      <c r="V88" s="190">
        <v>0</v>
      </c>
      <c r="W88" s="190">
        <v>0</v>
      </c>
      <c r="X88" s="190">
        <v>0</v>
      </c>
      <c r="Y88" s="190">
        <v>0</v>
      </c>
      <c r="Z88" s="190">
        <v>0</v>
      </c>
      <c r="AA88" s="190"/>
      <c r="AB88" s="190">
        <v>0</v>
      </c>
      <c r="AC88" s="190">
        <v>0</v>
      </c>
      <c r="AD88" s="190">
        <v>0</v>
      </c>
      <c r="AE88" s="190">
        <v>0</v>
      </c>
      <c r="AF88" s="190">
        <f t="shared" si="2"/>
        <v>0</v>
      </c>
      <c r="AG88" s="192"/>
      <c r="AH88" s="193"/>
      <c r="AI88" s="157"/>
      <c r="AJ88" s="180"/>
      <c r="AK88" s="840">
        <f t="shared" si="3"/>
        <v>0</v>
      </c>
      <c r="AL88" s="840">
        <f>AF88-[1]СВОД!X88</f>
        <v>0</v>
      </c>
      <c r="AM88" s="180"/>
      <c r="AN88" s="180"/>
      <c r="AO88" s="180"/>
      <c r="AP88" s="180"/>
      <c r="AQ88" s="180"/>
      <c r="AR88" s="180"/>
      <c r="AS88" s="180"/>
    </row>
    <row r="89" spans="1:45" s="181" customFormat="1" ht="18" hidden="1" customHeight="1" outlineLevel="1" x14ac:dyDescent="0.25">
      <c r="A89" s="188" t="s">
        <v>182</v>
      </c>
      <c r="B89" s="909" t="s">
        <v>183</v>
      </c>
      <c r="C89" s="910"/>
      <c r="D89" s="189" t="s">
        <v>138</v>
      </c>
      <c r="E89" s="190"/>
      <c r="F89" s="190">
        <v>0</v>
      </c>
      <c r="G89" s="190">
        <v>0</v>
      </c>
      <c r="H89" s="191">
        <v>0</v>
      </c>
      <c r="I89" s="157"/>
      <c r="J89" s="25"/>
      <c r="K89" s="190"/>
      <c r="L89" s="190"/>
      <c r="M89" s="190">
        <v>0</v>
      </c>
      <c r="N89" s="190">
        <v>0</v>
      </c>
      <c r="O89" s="190">
        <v>0</v>
      </c>
      <c r="P89" s="190">
        <v>0</v>
      </c>
      <c r="Q89" s="190">
        <v>0</v>
      </c>
      <c r="R89" s="190">
        <v>0</v>
      </c>
      <c r="S89" s="190">
        <v>0</v>
      </c>
      <c r="T89" s="190">
        <v>0</v>
      </c>
      <c r="U89" s="190"/>
      <c r="V89" s="190">
        <v>0</v>
      </c>
      <c r="W89" s="190">
        <v>0</v>
      </c>
      <c r="X89" s="190">
        <v>0</v>
      </c>
      <c r="Y89" s="190">
        <v>0</v>
      </c>
      <c r="Z89" s="190">
        <v>0</v>
      </c>
      <c r="AA89" s="190"/>
      <c r="AB89" s="190">
        <v>0</v>
      </c>
      <c r="AC89" s="190">
        <v>0</v>
      </c>
      <c r="AD89" s="190">
        <v>0</v>
      </c>
      <c r="AE89" s="190">
        <v>0</v>
      </c>
      <c r="AF89" s="190">
        <f t="shared" si="2"/>
        <v>0</v>
      </c>
      <c r="AG89" s="192"/>
      <c r="AH89" s="193"/>
      <c r="AI89" s="157"/>
      <c r="AJ89" s="180"/>
      <c r="AK89" s="840">
        <f t="shared" si="3"/>
        <v>0</v>
      </c>
      <c r="AL89" s="840">
        <f>AF89-[1]СВОД!X89</f>
        <v>0</v>
      </c>
      <c r="AM89" s="180"/>
      <c r="AN89" s="180"/>
      <c r="AO89" s="180"/>
      <c r="AP89" s="180"/>
      <c r="AQ89" s="180"/>
      <c r="AR89" s="180"/>
      <c r="AS89" s="180"/>
    </row>
    <row r="90" spans="1:45" s="181" customFormat="1" ht="18" hidden="1" customHeight="1" outlineLevel="1" x14ac:dyDescent="0.25">
      <c r="A90" s="188" t="s">
        <v>184</v>
      </c>
      <c r="B90" s="909" t="s">
        <v>185</v>
      </c>
      <c r="C90" s="910"/>
      <c r="D90" s="189" t="s">
        <v>138</v>
      </c>
      <c r="E90" s="190"/>
      <c r="F90" s="190">
        <v>0</v>
      </c>
      <c r="G90" s="190">
        <v>0</v>
      </c>
      <c r="H90" s="191">
        <v>0</v>
      </c>
      <c r="I90" s="157"/>
      <c r="J90" s="25"/>
      <c r="K90" s="190"/>
      <c r="L90" s="190"/>
      <c r="M90" s="190">
        <v>0</v>
      </c>
      <c r="N90" s="190">
        <v>0</v>
      </c>
      <c r="O90" s="190">
        <v>0</v>
      </c>
      <c r="P90" s="190">
        <v>0</v>
      </c>
      <c r="Q90" s="190">
        <v>0</v>
      </c>
      <c r="R90" s="190">
        <v>0</v>
      </c>
      <c r="S90" s="190">
        <v>0</v>
      </c>
      <c r="T90" s="190">
        <v>0</v>
      </c>
      <c r="U90" s="190"/>
      <c r="V90" s="190">
        <v>0</v>
      </c>
      <c r="W90" s="190">
        <v>0</v>
      </c>
      <c r="X90" s="190">
        <v>0</v>
      </c>
      <c r="Y90" s="190">
        <v>0</v>
      </c>
      <c r="Z90" s="190">
        <v>0</v>
      </c>
      <c r="AA90" s="190"/>
      <c r="AB90" s="190">
        <v>0</v>
      </c>
      <c r="AC90" s="190">
        <v>0</v>
      </c>
      <c r="AD90" s="190">
        <v>0</v>
      </c>
      <c r="AE90" s="190">
        <v>0</v>
      </c>
      <c r="AF90" s="190">
        <f t="shared" si="2"/>
        <v>0</v>
      </c>
      <c r="AG90" s="192"/>
      <c r="AH90" s="193"/>
      <c r="AI90" s="157"/>
      <c r="AJ90" s="180"/>
      <c r="AK90" s="840">
        <f t="shared" si="3"/>
        <v>0</v>
      </c>
      <c r="AL90" s="840">
        <f>AF90-[1]СВОД!X90</f>
        <v>0</v>
      </c>
      <c r="AM90" s="180"/>
      <c r="AN90" s="180"/>
      <c r="AO90" s="180"/>
      <c r="AP90" s="180"/>
      <c r="AQ90" s="180"/>
      <c r="AR90" s="180"/>
      <c r="AS90" s="180"/>
    </row>
    <row r="91" spans="1:45" s="181" customFormat="1" ht="18" hidden="1" customHeight="1" outlineLevel="1" x14ac:dyDescent="0.25">
      <c r="A91" s="188" t="s">
        <v>186</v>
      </c>
      <c r="B91" s="909" t="s">
        <v>187</v>
      </c>
      <c r="C91" s="910"/>
      <c r="D91" s="189" t="s">
        <v>138</v>
      </c>
      <c r="E91" s="190"/>
      <c r="F91" s="190">
        <v>0</v>
      </c>
      <c r="G91" s="190">
        <v>0</v>
      </c>
      <c r="H91" s="191">
        <v>0</v>
      </c>
      <c r="I91" s="157"/>
      <c r="J91" s="25"/>
      <c r="K91" s="190"/>
      <c r="L91" s="190"/>
      <c r="M91" s="190">
        <v>0</v>
      </c>
      <c r="N91" s="190">
        <v>0</v>
      </c>
      <c r="O91" s="190">
        <v>0</v>
      </c>
      <c r="P91" s="190">
        <v>0</v>
      </c>
      <c r="Q91" s="190">
        <v>0</v>
      </c>
      <c r="R91" s="190">
        <v>0</v>
      </c>
      <c r="S91" s="190">
        <v>0</v>
      </c>
      <c r="T91" s="190">
        <v>0</v>
      </c>
      <c r="U91" s="190"/>
      <c r="V91" s="190">
        <v>0</v>
      </c>
      <c r="W91" s="190">
        <v>0</v>
      </c>
      <c r="X91" s="190">
        <v>0</v>
      </c>
      <c r="Y91" s="190">
        <v>0</v>
      </c>
      <c r="Z91" s="190">
        <v>0</v>
      </c>
      <c r="AA91" s="190"/>
      <c r="AB91" s="190">
        <v>0</v>
      </c>
      <c r="AC91" s="190">
        <v>0</v>
      </c>
      <c r="AD91" s="190">
        <v>0</v>
      </c>
      <c r="AE91" s="190">
        <v>0</v>
      </c>
      <c r="AF91" s="190">
        <f t="shared" si="2"/>
        <v>0</v>
      </c>
      <c r="AG91" s="192"/>
      <c r="AH91" s="193"/>
      <c r="AI91" s="157"/>
      <c r="AJ91" s="180"/>
      <c r="AK91" s="840">
        <f t="shared" si="3"/>
        <v>0</v>
      </c>
      <c r="AL91" s="840">
        <f>AF91-[1]СВОД!X91</f>
        <v>0</v>
      </c>
      <c r="AM91" s="180"/>
      <c r="AN91" s="180"/>
      <c r="AO91" s="180"/>
      <c r="AP91" s="180"/>
      <c r="AQ91" s="180"/>
      <c r="AR91" s="180"/>
      <c r="AS91" s="180"/>
    </row>
    <row r="92" spans="1:45" s="181" customFormat="1" ht="18" hidden="1" customHeight="1" outlineLevel="1" x14ac:dyDescent="0.25">
      <c r="A92" s="188" t="s">
        <v>188</v>
      </c>
      <c r="B92" s="909" t="s">
        <v>189</v>
      </c>
      <c r="C92" s="910"/>
      <c r="D92" s="189" t="s">
        <v>138</v>
      </c>
      <c r="E92" s="190"/>
      <c r="F92" s="190">
        <v>0</v>
      </c>
      <c r="G92" s="190">
        <v>0</v>
      </c>
      <c r="H92" s="191">
        <v>0</v>
      </c>
      <c r="I92" s="157"/>
      <c r="J92" s="25"/>
      <c r="K92" s="190"/>
      <c r="L92" s="190"/>
      <c r="M92" s="190">
        <v>0</v>
      </c>
      <c r="N92" s="190">
        <v>0</v>
      </c>
      <c r="O92" s="190">
        <v>0</v>
      </c>
      <c r="P92" s="190">
        <v>0</v>
      </c>
      <c r="Q92" s="190">
        <v>0</v>
      </c>
      <c r="R92" s="190">
        <v>0</v>
      </c>
      <c r="S92" s="190">
        <v>0</v>
      </c>
      <c r="T92" s="190">
        <v>0</v>
      </c>
      <c r="U92" s="190"/>
      <c r="V92" s="190">
        <v>0</v>
      </c>
      <c r="W92" s="190">
        <v>0</v>
      </c>
      <c r="X92" s="190">
        <v>0</v>
      </c>
      <c r="Y92" s="190">
        <v>0</v>
      </c>
      <c r="Z92" s="190">
        <v>0</v>
      </c>
      <c r="AA92" s="190"/>
      <c r="AB92" s="190">
        <v>0</v>
      </c>
      <c r="AC92" s="190">
        <v>0</v>
      </c>
      <c r="AD92" s="190">
        <v>0</v>
      </c>
      <c r="AE92" s="190">
        <v>0</v>
      </c>
      <c r="AF92" s="190">
        <f t="shared" si="2"/>
        <v>0</v>
      </c>
      <c r="AG92" s="192"/>
      <c r="AH92" s="193"/>
      <c r="AI92" s="157"/>
      <c r="AJ92" s="180"/>
      <c r="AK92" s="840">
        <f t="shared" si="3"/>
        <v>0</v>
      </c>
      <c r="AL92" s="840">
        <f>AF92-[1]СВОД!X92</f>
        <v>0</v>
      </c>
      <c r="AM92" s="180"/>
      <c r="AN92" s="180"/>
      <c r="AO92" s="180"/>
      <c r="AP92" s="180"/>
      <c r="AQ92" s="180"/>
      <c r="AR92" s="180"/>
      <c r="AS92" s="180"/>
    </row>
    <row r="93" spans="1:45" s="181" customFormat="1" ht="18" hidden="1" customHeight="1" outlineLevel="1" x14ac:dyDescent="0.25">
      <c r="A93" s="188" t="s">
        <v>190</v>
      </c>
      <c r="B93" s="909" t="s">
        <v>191</v>
      </c>
      <c r="C93" s="910"/>
      <c r="D93" s="189" t="s">
        <v>138</v>
      </c>
      <c r="E93" s="190"/>
      <c r="F93" s="190">
        <v>0</v>
      </c>
      <c r="G93" s="190">
        <v>0</v>
      </c>
      <c r="H93" s="191">
        <v>0</v>
      </c>
      <c r="I93" s="157"/>
      <c r="J93" s="25"/>
      <c r="K93" s="190"/>
      <c r="L93" s="190"/>
      <c r="M93" s="190">
        <v>0</v>
      </c>
      <c r="N93" s="190">
        <v>0</v>
      </c>
      <c r="O93" s="190">
        <v>0</v>
      </c>
      <c r="P93" s="190">
        <v>0</v>
      </c>
      <c r="Q93" s="190">
        <v>0</v>
      </c>
      <c r="R93" s="190">
        <v>0</v>
      </c>
      <c r="S93" s="190">
        <v>0</v>
      </c>
      <c r="T93" s="190">
        <v>0</v>
      </c>
      <c r="U93" s="190"/>
      <c r="V93" s="190">
        <v>0</v>
      </c>
      <c r="W93" s="190">
        <v>0</v>
      </c>
      <c r="X93" s="190">
        <v>0</v>
      </c>
      <c r="Y93" s="190">
        <v>0</v>
      </c>
      <c r="Z93" s="190">
        <v>0</v>
      </c>
      <c r="AA93" s="190"/>
      <c r="AB93" s="190">
        <v>0</v>
      </c>
      <c r="AC93" s="190">
        <v>0</v>
      </c>
      <c r="AD93" s="190">
        <v>0</v>
      </c>
      <c r="AE93" s="190">
        <v>0</v>
      </c>
      <c r="AF93" s="190">
        <f t="shared" si="2"/>
        <v>0</v>
      </c>
      <c r="AG93" s="192"/>
      <c r="AH93" s="193"/>
      <c r="AI93" s="157"/>
      <c r="AJ93" s="180"/>
      <c r="AK93" s="840">
        <f t="shared" si="3"/>
        <v>0</v>
      </c>
      <c r="AL93" s="840">
        <f>AF93-[1]СВОД!X93</f>
        <v>0</v>
      </c>
      <c r="AM93" s="180"/>
      <c r="AN93" s="180"/>
      <c r="AO93" s="180"/>
      <c r="AP93" s="180"/>
      <c r="AQ93" s="180"/>
      <c r="AR93" s="180"/>
      <c r="AS93" s="180"/>
    </row>
    <row r="94" spans="1:45" s="181" customFormat="1" ht="18" hidden="1" customHeight="1" outlineLevel="1" x14ac:dyDescent="0.25">
      <c r="A94" s="188" t="s">
        <v>192</v>
      </c>
      <c r="B94" s="909" t="s">
        <v>193</v>
      </c>
      <c r="C94" s="910"/>
      <c r="D94" s="189" t="s">
        <v>138</v>
      </c>
      <c r="E94" s="190"/>
      <c r="F94" s="190">
        <v>0</v>
      </c>
      <c r="G94" s="190">
        <v>0</v>
      </c>
      <c r="H94" s="191">
        <v>0</v>
      </c>
      <c r="I94" s="157"/>
      <c r="J94" s="25"/>
      <c r="K94" s="190"/>
      <c r="L94" s="190"/>
      <c r="M94" s="190">
        <v>0</v>
      </c>
      <c r="N94" s="190">
        <v>0</v>
      </c>
      <c r="O94" s="190">
        <v>0</v>
      </c>
      <c r="P94" s="190">
        <v>0</v>
      </c>
      <c r="Q94" s="190">
        <v>0</v>
      </c>
      <c r="R94" s="190">
        <v>0</v>
      </c>
      <c r="S94" s="190">
        <v>0</v>
      </c>
      <c r="T94" s="190">
        <v>0</v>
      </c>
      <c r="U94" s="190"/>
      <c r="V94" s="190">
        <v>0</v>
      </c>
      <c r="W94" s="190">
        <v>0</v>
      </c>
      <c r="X94" s="190">
        <v>0</v>
      </c>
      <c r="Y94" s="190">
        <v>0</v>
      </c>
      <c r="Z94" s="190">
        <v>0</v>
      </c>
      <c r="AA94" s="190"/>
      <c r="AB94" s="190">
        <v>0</v>
      </c>
      <c r="AC94" s="190">
        <v>0</v>
      </c>
      <c r="AD94" s="190">
        <v>0</v>
      </c>
      <c r="AE94" s="190">
        <v>0</v>
      </c>
      <c r="AF94" s="190">
        <f t="shared" si="2"/>
        <v>0</v>
      </c>
      <c r="AG94" s="192"/>
      <c r="AH94" s="193"/>
      <c r="AI94" s="157"/>
      <c r="AJ94" s="180"/>
      <c r="AK94" s="840">
        <f t="shared" si="3"/>
        <v>0</v>
      </c>
      <c r="AL94" s="840">
        <f>AF94-[1]СВОД!X94</f>
        <v>0</v>
      </c>
      <c r="AM94" s="180"/>
      <c r="AN94" s="180"/>
      <c r="AO94" s="180"/>
      <c r="AP94" s="180"/>
      <c r="AQ94" s="180"/>
      <c r="AR94" s="180"/>
      <c r="AS94" s="180"/>
    </row>
    <row r="95" spans="1:45" s="181" customFormat="1" ht="18" hidden="1" customHeight="1" outlineLevel="1" x14ac:dyDescent="0.25">
      <c r="A95" s="188" t="s">
        <v>194</v>
      </c>
      <c r="B95" s="909" t="s">
        <v>195</v>
      </c>
      <c r="C95" s="910"/>
      <c r="D95" s="189" t="s">
        <v>138</v>
      </c>
      <c r="E95" s="190"/>
      <c r="F95" s="190">
        <v>0</v>
      </c>
      <c r="G95" s="190">
        <v>0</v>
      </c>
      <c r="H95" s="191">
        <v>0</v>
      </c>
      <c r="I95" s="157"/>
      <c r="J95" s="25"/>
      <c r="K95" s="190"/>
      <c r="L95" s="190"/>
      <c r="M95" s="190">
        <v>0</v>
      </c>
      <c r="N95" s="190">
        <v>0</v>
      </c>
      <c r="O95" s="190">
        <v>0</v>
      </c>
      <c r="P95" s="190">
        <v>0</v>
      </c>
      <c r="Q95" s="190">
        <v>0</v>
      </c>
      <c r="R95" s="190">
        <v>0</v>
      </c>
      <c r="S95" s="190">
        <v>0</v>
      </c>
      <c r="T95" s="190">
        <v>0</v>
      </c>
      <c r="U95" s="190"/>
      <c r="V95" s="190">
        <v>0</v>
      </c>
      <c r="W95" s="190">
        <v>0</v>
      </c>
      <c r="X95" s="190">
        <v>0</v>
      </c>
      <c r="Y95" s="190">
        <v>0</v>
      </c>
      <c r="Z95" s="190">
        <v>0</v>
      </c>
      <c r="AA95" s="190"/>
      <c r="AB95" s="190">
        <v>0</v>
      </c>
      <c r="AC95" s="190">
        <v>0</v>
      </c>
      <c r="AD95" s="190">
        <v>0</v>
      </c>
      <c r="AE95" s="190">
        <v>0</v>
      </c>
      <c r="AF95" s="190">
        <f t="shared" si="2"/>
        <v>0</v>
      </c>
      <c r="AG95" s="192"/>
      <c r="AH95" s="193"/>
      <c r="AI95" s="157"/>
      <c r="AJ95" s="180"/>
      <c r="AK95" s="840">
        <f t="shared" si="3"/>
        <v>0</v>
      </c>
      <c r="AL95" s="840">
        <f>AF95-[1]СВОД!X95</f>
        <v>0</v>
      </c>
      <c r="AM95" s="180"/>
      <c r="AN95" s="180"/>
      <c r="AO95" s="180"/>
      <c r="AP95" s="180"/>
      <c r="AQ95" s="180"/>
      <c r="AR95" s="180"/>
      <c r="AS95" s="180"/>
    </row>
    <row r="96" spans="1:45" s="167" customFormat="1" ht="18" hidden="1" customHeight="1" x14ac:dyDescent="0.25">
      <c r="A96" s="195"/>
      <c r="B96" s="900"/>
      <c r="C96" s="901"/>
      <c r="D96" s="162"/>
      <c r="E96" s="163"/>
      <c r="F96" s="163"/>
      <c r="G96" s="163"/>
      <c r="H96" s="196"/>
      <c r="I96" s="157"/>
      <c r="J96" s="25"/>
      <c r="K96" s="163"/>
      <c r="L96" s="163"/>
      <c r="M96" s="163">
        <v>0</v>
      </c>
      <c r="N96" s="163">
        <v>0</v>
      </c>
      <c r="O96" s="163">
        <v>0</v>
      </c>
      <c r="P96" s="163">
        <v>0</v>
      </c>
      <c r="Q96" s="163">
        <v>0</v>
      </c>
      <c r="R96" s="163">
        <v>0</v>
      </c>
      <c r="S96" s="163">
        <v>0</v>
      </c>
      <c r="T96" s="163">
        <v>0</v>
      </c>
      <c r="U96" s="163"/>
      <c r="V96" s="163">
        <v>0</v>
      </c>
      <c r="W96" s="163">
        <v>0</v>
      </c>
      <c r="X96" s="163">
        <v>0</v>
      </c>
      <c r="Y96" s="163">
        <v>0</v>
      </c>
      <c r="Z96" s="163">
        <v>0</v>
      </c>
      <c r="AA96" s="163"/>
      <c r="AB96" s="163">
        <v>0</v>
      </c>
      <c r="AC96" s="163">
        <v>0</v>
      </c>
      <c r="AD96" s="163">
        <v>0</v>
      </c>
      <c r="AE96" s="163">
        <v>0</v>
      </c>
      <c r="AF96" s="163">
        <f t="shared" si="2"/>
        <v>0</v>
      </c>
      <c r="AG96" s="197"/>
      <c r="AH96" s="165"/>
      <c r="AI96" s="157"/>
      <c r="AJ96" s="166"/>
      <c r="AK96" s="840">
        <f t="shared" si="3"/>
        <v>0</v>
      </c>
      <c r="AL96" s="840">
        <f>AF96-[1]СВОД!X96</f>
        <v>0</v>
      </c>
      <c r="AM96" s="166"/>
      <c r="AN96" s="166"/>
      <c r="AO96" s="166"/>
      <c r="AP96" s="166"/>
      <c r="AQ96" s="166"/>
      <c r="AR96" s="166"/>
      <c r="AS96" s="166"/>
    </row>
    <row r="97" spans="1:45" s="167" customFormat="1" ht="18" hidden="1" customHeight="1" x14ac:dyDescent="0.25">
      <c r="A97" s="198"/>
      <c r="B97" s="911"/>
      <c r="C97" s="912"/>
      <c r="D97" s="199"/>
      <c r="E97" s="200"/>
      <c r="F97" s="200"/>
      <c r="G97" s="200"/>
      <c r="H97" s="201"/>
      <c r="I97" s="157"/>
      <c r="J97" s="25"/>
      <c r="K97" s="200"/>
      <c r="L97" s="200"/>
      <c r="M97" s="200">
        <v>0</v>
      </c>
      <c r="N97" s="200">
        <v>0</v>
      </c>
      <c r="O97" s="200">
        <v>0</v>
      </c>
      <c r="P97" s="200">
        <v>0</v>
      </c>
      <c r="Q97" s="200">
        <v>0</v>
      </c>
      <c r="R97" s="200">
        <v>0</v>
      </c>
      <c r="S97" s="200">
        <v>0</v>
      </c>
      <c r="T97" s="200">
        <v>0</v>
      </c>
      <c r="U97" s="200"/>
      <c r="V97" s="200">
        <v>0</v>
      </c>
      <c r="W97" s="200">
        <v>0</v>
      </c>
      <c r="X97" s="200">
        <v>0</v>
      </c>
      <c r="Y97" s="200">
        <v>0</v>
      </c>
      <c r="Z97" s="200">
        <v>0</v>
      </c>
      <c r="AA97" s="200"/>
      <c r="AB97" s="200">
        <v>0</v>
      </c>
      <c r="AC97" s="200">
        <v>0</v>
      </c>
      <c r="AD97" s="200">
        <v>0</v>
      </c>
      <c r="AE97" s="200">
        <v>0</v>
      </c>
      <c r="AF97" s="200">
        <f t="shared" si="2"/>
        <v>0</v>
      </c>
      <c r="AG97" s="202"/>
      <c r="AH97" s="203"/>
      <c r="AI97" s="157"/>
      <c r="AJ97" s="166"/>
      <c r="AK97" s="840">
        <f t="shared" si="3"/>
        <v>0</v>
      </c>
      <c r="AL97" s="840">
        <f>AF97-[1]СВОД!X97</f>
        <v>0</v>
      </c>
      <c r="AM97" s="166"/>
      <c r="AN97" s="166"/>
      <c r="AO97" s="166"/>
      <c r="AP97" s="166"/>
      <c r="AQ97" s="166"/>
      <c r="AR97" s="166"/>
      <c r="AS97" s="166"/>
    </row>
    <row r="98" spans="1:45" s="167" customFormat="1" ht="18" hidden="1" customHeight="1" x14ac:dyDescent="0.25">
      <c r="A98" s="198"/>
      <c r="B98" s="911"/>
      <c r="C98" s="912"/>
      <c r="D98" s="199"/>
      <c r="E98" s="200"/>
      <c r="F98" s="200"/>
      <c r="G98" s="200"/>
      <c r="H98" s="201"/>
      <c r="I98" s="157"/>
      <c r="J98" s="25"/>
      <c r="K98" s="200"/>
      <c r="L98" s="200"/>
      <c r="M98" s="200">
        <v>0</v>
      </c>
      <c r="N98" s="200">
        <v>0</v>
      </c>
      <c r="O98" s="200">
        <v>0</v>
      </c>
      <c r="P98" s="200">
        <v>0</v>
      </c>
      <c r="Q98" s="200">
        <v>0</v>
      </c>
      <c r="R98" s="200">
        <v>0</v>
      </c>
      <c r="S98" s="200">
        <v>0</v>
      </c>
      <c r="T98" s="200">
        <v>0</v>
      </c>
      <c r="U98" s="200"/>
      <c r="V98" s="200">
        <v>0</v>
      </c>
      <c r="W98" s="200">
        <v>0</v>
      </c>
      <c r="X98" s="200">
        <v>0</v>
      </c>
      <c r="Y98" s="200">
        <v>0</v>
      </c>
      <c r="Z98" s="200">
        <v>0</v>
      </c>
      <c r="AA98" s="200"/>
      <c r="AB98" s="200">
        <v>0</v>
      </c>
      <c r="AC98" s="200">
        <v>0</v>
      </c>
      <c r="AD98" s="200">
        <v>0</v>
      </c>
      <c r="AE98" s="200">
        <v>0</v>
      </c>
      <c r="AF98" s="200">
        <f t="shared" si="2"/>
        <v>0</v>
      </c>
      <c r="AG98" s="202"/>
      <c r="AH98" s="203"/>
      <c r="AI98" s="157"/>
      <c r="AJ98" s="166"/>
      <c r="AK98" s="840">
        <f t="shared" si="3"/>
        <v>0</v>
      </c>
      <c r="AL98" s="840">
        <f>AF98-[1]СВОД!X98</f>
        <v>0</v>
      </c>
      <c r="AM98" s="166"/>
      <c r="AN98" s="166"/>
      <c r="AO98" s="166"/>
      <c r="AP98" s="166"/>
      <c r="AQ98" s="166"/>
      <c r="AR98" s="166"/>
      <c r="AS98" s="166"/>
    </row>
    <row r="99" spans="1:45" s="181" customFormat="1" ht="18" hidden="1" customHeight="1" x14ac:dyDescent="0.25">
      <c r="A99" s="204">
        <v>4</v>
      </c>
      <c r="B99" s="900" t="s">
        <v>196</v>
      </c>
      <c r="C99" s="901"/>
      <c r="D99" s="177" t="s">
        <v>138</v>
      </c>
      <c r="E99" s="178"/>
      <c r="F99" s="178">
        <v>0</v>
      </c>
      <c r="G99" s="178">
        <v>0</v>
      </c>
      <c r="H99" s="205">
        <v>0</v>
      </c>
      <c r="I99" s="157"/>
      <c r="J99" s="25"/>
      <c r="K99" s="178"/>
      <c r="L99" s="178"/>
      <c r="M99" s="178">
        <v>0</v>
      </c>
      <c r="N99" s="178">
        <v>0</v>
      </c>
      <c r="O99" s="178">
        <v>0</v>
      </c>
      <c r="P99" s="178">
        <v>0</v>
      </c>
      <c r="Q99" s="178">
        <v>0</v>
      </c>
      <c r="R99" s="178">
        <v>0</v>
      </c>
      <c r="S99" s="178">
        <v>0</v>
      </c>
      <c r="T99" s="178">
        <v>0</v>
      </c>
      <c r="U99" s="178"/>
      <c r="V99" s="178">
        <v>0</v>
      </c>
      <c r="W99" s="178">
        <v>0</v>
      </c>
      <c r="X99" s="178">
        <v>0</v>
      </c>
      <c r="Y99" s="178">
        <v>0</v>
      </c>
      <c r="Z99" s="178">
        <v>0</v>
      </c>
      <c r="AA99" s="178"/>
      <c r="AB99" s="178">
        <v>0</v>
      </c>
      <c r="AC99" s="178">
        <v>0</v>
      </c>
      <c r="AD99" s="178">
        <v>0</v>
      </c>
      <c r="AE99" s="178">
        <v>0</v>
      </c>
      <c r="AF99" s="178">
        <f t="shared" si="2"/>
        <v>0</v>
      </c>
      <c r="AG99" s="197">
        <v>0</v>
      </c>
      <c r="AH99" s="165">
        <v>0</v>
      </c>
      <c r="AI99" s="157"/>
      <c r="AJ99" s="180"/>
      <c r="AK99" s="840">
        <f t="shared" si="3"/>
        <v>0</v>
      </c>
      <c r="AL99" s="840">
        <f>AF99-[1]СВОД!X99</f>
        <v>0</v>
      </c>
      <c r="AM99" s="180"/>
      <c r="AN99" s="180"/>
      <c r="AO99" s="180"/>
      <c r="AP99" s="180"/>
      <c r="AQ99" s="180"/>
      <c r="AR99" s="180"/>
      <c r="AS99" s="180"/>
    </row>
    <row r="100" spans="1:45" s="167" customFormat="1" ht="18" hidden="1" customHeight="1" x14ac:dyDescent="0.25">
      <c r="A100" s="206" t="s">
        <v>197</v>
      </c>
      <c r="B100" s="915" t="s">
        <v>198</v>
      </c>
      <c r="C100" s="916"/>
      <c r="D100" s="207" t="s">
        <v>138</v>
      </c>
      <c r="E100" s="208"/>
      <c r="F100" s="208">
        <v>0</v>
      </c>
      <c r="G100" s="208">
        <v>0</v>
      </c>
      <c r="H100" s="209">
        <v>0</v>
      </c>
      <c r="I100" s="157"/>
      <c r="J100" s="25"/>
      <c r="K100" s="208"/>
      <c r="L100" s="208"/>
      <c r="M100" s="208">
        <v>0</v>
      </c>
      <c r="N100" s="208">
        <v>0</v>
      </c>
      <c r="O100" s="208">
        <v>0</v>
      </c>
      <c r="P100" s="208">
        <v>0</v>
      </c>
      <c r="Q100" s="208">
        <v>0</v>
      </c>
      <c r="R100" s="208">
        <v>0</v>
      </c>
      <c r="S100" s="208">
        <v>0</v>
      </c>
      <c r="T100" s="208">
        <v>0</v>
      </c>
      <c r="U100" s="208"/>
      <c r="V100" s="208">
        <v>0</v>
      </c>
      <c r="W100" s="208">
        <v>0</v>
      </c>
      <c r="X100" s="208">
        <v>0</v>
      </c>
      <c r="Y100" s="208">
        <v>0</v>
      </c>
      <c r="Z100" s="208">
        <v>0</v>
      </c>
      <c r="AA100" s="208"/>
      <c r="AB100" s="208">
        <v>0</v>
      </c>
      <c r="AC100" s="208">
        <v>0</v>
      </c>
      <c r="AD100" s="208">
        <v>0</v>
      </c>
      <c r="AE100" s="208">
        <v>0</v>
      </c>
      <c r="AF100" s="208">
        <f t="shared" si="2"/>
        <v>0</v>
      </c>
      <c r="AG100" s="210"/>
      <c r="AH100" s="211">
        <v>0</v>
      </c>
      <c r="AI100" s="157"/>
      <c r="AJ100" s="166"/>
      <c r="AK100" s="840">
        <f t="shared" si="3"/>
        <v>0</v>
      </c>
      <c r="AL100" s="840">
        <f>AF100-[1]СВОД!X100</f>
        <v>0</v>
      </c>
      <c r="AM100" s="166"/>
      <c r="AN100" s="166"/>
      <c r="AO100" s="166"/>
      <c r="AP100" s="166"/>
      <c r="AQ100" s="166"/>
      <c r="AR100" s="166"/>
      <c r="AS100" s="166"/>
    </row>
    <row r="101" spans="1:45" s="167" customFormat="1" ht="18" hidden="1" customHeight="1" x14ac:dyDescent="0.25">
      <c r="A101" s="206" t="s">
        <v>199</v>
      </c>
      <c r="B101" s="915" t="s">
        <v>200</v>
      </c>
      <c r="C101" s="916"/>
      <c r="D101" s="207" t="s">
        <v>138</v>
      </c>
      <c r="E101" s="208"/>
      <c r="F101" s="208">
        <v>0</v>
      </c>
      <c r="G101" s="208">
        <v>0</v>
      </c>
      <c r="H101" s="209">
        <v>0</v>
      </c>
      <c r="I101" s="157"/>
      <c r="J101" s="25"/>
      <c r="K101" s="208"/>
      <c r="L101" s="208"/>
      <c r="M101" s="208">
        <v>0</v>
      </c>
      <c r="N101" s="208">
        <v>0</v>
      </c>
      <c r="O101" s="208">
        <v>0</v>
      </c>
      <c r="P101" s="208">
        <v>0</v>
      </c>
      <c r="Q101" s="208">
        <v>0</v>
      </c>
      <c r="R101" s="208">
        <v>0</v>
      </c>
      <c r="S101" s="208">
        <v>0</v>
      </c>
      <c r="T101" s="208">
        <v>0</v>
      </c>
      <c r="U101" s="208"/>
      <c r="V101" s="208">
        <v>0</v>
      </c>
      <c r="W101" s="208">
        <v>0</v>
      </c>
      <c r="X101" s="208">
        <v>0</v>
      </c>
      <c r="Y101" s="208">
        <v>0</v>
      </c>
      <c r="Z101" s="208">
        <v>0</v>
      </c>
      <c r="AA101" s="208"/>
      <c r="AB101" s="208">
        <v>0</v>
      </c>
      <c r="AC101" s="208">
        <v>0</v>
      </c>
      <c r="AD101" s="208">
        <v>0</v>
      </c>
      <c r="AE101" s="208">
        <v>0</v>
      </c>
      <c r="AF101" s="208">
        <f t="shared" si="2"/>
        <v>0</v>
      </c>
      <c r="AG101" s="210"/>
      <c r="AH101" s="211">
        <v>0</v>
      </c>
      <c r="AI101" s="157"/>
      <c r="AJ101" s="166"/>
      <c r="AK101" s="840">
        <f t="shared" si="3"/>
        <v>0</v>
      </c>
      <c r="AL101" s="840">
        <f>AF101-[1]СВОД!X101</f>
        <v>0</v>
      </c>
      <c r="AM101" s="166"/>
      <c r="AN101" s="166"/>
      <c r="AO101" s="166"/>
      <c r="AP101" s="166"/>
      <c r="AQ101" s="166"/>
      <c r="AR101" s="166"/>
      <c r="AS101" s="166"/>
    </row>
    <row r="102" spans="1:45" s="181" customFormat="1" ht="18" customHeight="1" x14ac:dyDescent="0.25">
      <c r="A102" s="204" t="s">
        <v>201</v>
      </c>
      <c r="B102" s="900" t="s">
        <v>202</v>
      </c>
      <c r="C102" s="901"/>
      <c r="D102" s="177" t="s">
        <v>138</v>
      </c>
      <c r="E102" s="212"/>
      <c r="F102" s="212">
        <v>4900.065172985941</v>
      </c>
      <c r="G102" s="212">
        <v>235.56500911909802</v>
      </c>
      <c r="H102" s="205">
        <v>5135.6301821050392</v>
      </c>
      <c r="I102" s="157"/>
      <c r="J102" s="25"/>
      <c r="K102" s="212"/>
      <c r="L102" s="212"/>
      <c r="M102" s="212">
        <v>3244.2305573407407</v>
      </c>
      <c r="N102" s="212">
        <v>149.16999999999999</v>
      </c>
      <c r="O102" s="212">
        <v>264.55</v>
      </c>
      <c r="P102" s="212">
        <v>160.90295108352501</v>
      </c>
      <c r="Q102" s="212">
        <v>111</v>
      </c>
      <c r="R102" s="212">
        <v>295.223554655969</v>
      </c>
      <c r="S102" s="212">
        <v>172</v>
      </c>
      <c r="T102" s="212">
        <v>106.63</v>
      </c>
      <c r="U102" s="212"/>
      <c r="V102" s="212">
        <v>87.343342505764483</v>
      </c>
      <c r="W102" s="212">
        <v>100.68543157894737</v>
      </c>
      <c r="X102" s="212">
        <v>103</v>
      </c>
      <c r="Y102" s="212">
        <v>105.32933582099417</v>
      </c>
      <c r="Z102" s="212">
        <v>19.816374829499999</v>
      </c>
      <c r="AA102" s="212"/>
      <c r="AB102" s="212">
        <v>35.78897086111801</v>
      </c>
      <c r="AC102" s="212">
        <v>18.354873103199999</v>
      </c>
      <c r="AD102" s="212">
        <v>80.802395162640011</v>
      </c>
      <c r="AE102" s="212">
        <v>80.802395162640011</v>
      </c>
      <c r="AF102" s="212">
        <f t="shared" si="2"/>
        <v>5135.6301821050383</v>
      </c>
      <c r="AG102" s="197">
        <v>0.36461033581609986</v>
      </c>
      <c r="AH102" s="165">
        <v>1.0999088589823811</v>
      </c>
      <c r="AI102" s="157"/>
      <c r="AJ102" s="180"/>
      <c r="AK102" s="840">
        <f t="shared" si="3"/>
        <v>0</v>
      </c>
      <c r="AL102" s="840">
        <f>AF102-[1]СВОД!X102</f>
        <v>0</v>
      </c>
      <c r="AM102" s="180"/>
      <c r="AN102" s="180"/>
      <c r="AO102" s="180"/>
      <c r="AP102" s="180"/>
      <c r="AQ102" s="180"/>
      <c r="AR102" s="180"/>
      <c r="AS102" s="180"/>
    </row>
    <row r="103" spans="1:45" s="167" customFormat="1" ht="18" customHeight="1" collapsed="1" x14ac:dyDescent="0.25">
      <c r="A103" s="213" t="s">
        <v>203</v>
      </c>
      <c r="B103" s="900" t="s">
        <v>204</v>
      </c>
      <c r="C103" s="901"/>
      <c r="D103" s="162" t="s">
        <v>138</v>
      </c>
      <c r="E103" s="163"/>
      <c r="F103" s="163">
        <v>12713.07</v>
      </c>
      <c r="G103" s="214">
        <v>458.66999999999996</v>
      </c>
      <c r="H103" s="196">
        <v>13171.74</v>
      </c>
      <c r="I103" s="157"/>
      <c r="J103" s="25"/>
      <c r="K103" s="163"/>
      <c r="L103" s="163">
        <v>0</v>
      </c>
      <c r="M103" s="163">
        <v>4086</v>
      </c>
      <c r="N103" s="163">
        <v>395.75000000000006</v>
      </c>
      <c r="O103" s="163">
        <v>114.26999999999998</v>
      </c>
      <c r="P103" s="163">
        <v>806.64</v>
      </c>
      <c r="Q103" s="163">
        <v>2405.66</v>
      </c>
      <c r="R103" s="163">
        <v>366.29</v>
      </c>
      <c r="S103" s="163">
        <v>682.81</v>
      </c>
      <c r="T103" s="163">
        <v>2632.51</v>
      </c>
      <c r="U103" s="163"/>
      <c r="V103" s="163">
        <v>249.76</v>
      </c>
      <c r="W103" s="163">
        <v>209.92000000000002</v>
      </c>
      <c r="X103" s="163">
        <v>426.94000000000005</v>
      </c>
      <c r="Y103" s="163">
        <v>336.52</v>
      </c>
      <c r="Z103" s="163">
        <v>163.04999999999995</v>
      </c>
      <c r="AA103" s="163"/>
      <c r="AB103" s="163">
        <v>44.989999999999995</v>
      </c>
      <c r="AC103" s="163">
        <v>68.97</v>
      </c>
      <c r="AD103" s="163">
        <v>79.175539999999998</v>
      </c>
      <c r="AE103" s="163">
        <v>102.48446000000001</v>
      </c>
      <c r="AF103" s="163">
        <f t="shared" si="2"/>
        <v>13171.74</v>
      </c>
      <c r="AG103" s="197">
        <v>0.93514376510534525</v>
      </c>
      <c r="AH103" s="165">
        <v>2.8210196218362111</v>
      </c>
      <c r="AI103" s="157"/>
      <c r="AJ103" s="166"/>
      <c r="AK103" s="840">
        <f t="shared" si="3"/>
        <v>0</v>
      </c>
      <c r="AL103" s="840">
        <f>AF103-[1]СВОД!X103</f>
        <v>0</v>
      </c>
      <c r="AM103" s="166"/>
      <c r="AN103" s="166"/>
      <c r="AO103" s="166"/>
      <c r="AP103" s="166"/>
      <c r="AQ103" s="166"/>
      <c r="AR103" s="166"/>
      <c r="AS103" s="166"/>
    </row>
    <row r="104" spans="1:45" s="167" customFormat="1" ht="18" hidden="1" customHeight="1" outlineLevel="1" x14ac:dyDescent="0.25">
      <c r="A104" s="215" t="s">
        <v>205</v>
      </c>
      <c r="B104" s="902" t="s">
        <v>206</v>
      </c>
      <c r="C104" s="903"/>
      <c r="D104" s="216" t="s">
        <v>138</v>
      </c>
      <c r="E104" s="184"/>
      <c r="F104" s="184">
        <v>10910.983059999999</v>
      </c>
      <c r="G104" s="184">
        <v>458.66999999999996</v>
      </c>
      <c r="H104" s="185">
        <v>11369.653059999999</v>
      </c>
      <c r="I104" s="157"/>
      <c r="J104" s="25"/>
      <c r="K104" s="184"/>
      <c r="L104" s="184">
        <v>0</v>
      </c>
      <c r="M104" s="184">
        <v>4086</v>
      </c>
      <c r="N104" s="184">
        <v>395.75000000000006</v>
      </c>
      <c r="O104" s="184">
        <v>114.26999999999998</v>
      </c>
      <c r="P104" s="184">
        <v>806.64</v>
      </c>
      <c r="Q104" s="184">
        <v>1504.61653</v>
      </c>
      <c r="R104" s="184">
        <v>366.29</v>
      </c>
      <c r="S104" s="184">
        <v>682.81</v>
      </c>
      <c r="T104" s="184">
        <v>1731.4665299999999</v>
      </c>
      <c r="U104" s="184"/>
      <c r="V104" s="184">
        <v>249.76</v>
      </c>
      <c r="W104" s="184">
        <v>209.92000000000002</v>
      </c>
      <c r="X104" s="184">
        <v>426.94000000000005</v>
      </c>
      <c r="Y104" s="184">
        <v>336.52</v>
      </c>
      <c r="Z104" s="184">
        <v>163.04999999999995</v>
      </c>
      <c r="AA104" s="184"/>
      <c r="AB104" s="184">
        <v>44.989999999999995</v>
      </c>
      <c r="AC104" s="184">
        <v>68.97</v>
      </c>
      <c r="AD104" s="184">
        <v>79.175539999999998</v>
      </c>
      <c r="AE104" s="184">
        <v>102.48446000000001</v>
      </c>
      <c r="AF104" s="184">
        <f t="shared" si="2"/>
        <v>11369.653060000001</v>
      </c>
      <c r="AG104" s="217">
        <v>0.80720240229991713</v>
      </c>
      <c r="AH104" s="218">
        <v>2.4350628220516137</v>
      </c>
      <c r="AI104" s="157"/>
      <c r="AJ104" s="166"/>
      <c r="AK104" s="840">
        <f t="shared" si="3"/>
        <v>0</v>
      </c>
      <c r="AL104" s="840">
        <f>AF104-[1]СВОД!X104</f>
        <v>0</v>
      </c>
      <c r="AM104" s="166"/>
      <c r="AN104" s="166"/>
      <c r="AO104" s="166"/>
      <c r="AP104" s="166"/>
      <c r="AQ104" s="166"/>
      <c r="AR104" s="166"/>
      <c r="AS104" s="166"/>
    </row>
    <row r="105" spans="1:45" s="167" customFormat="1" ht="18" hidden="1" customHeight="1" outlineLevel="1" x14ac:dyDescent="0.25">
      <c r="A105" s="168" t="s">
        <v>207</v>
      </c>
      <c r="B105" s="913" t="s">
        <v>208</v>
      </c>
      <c r="C105" s="914"/>
      <c r="D105" s="169" t="s">
        <v>138</v>
      </c>
      <c r="E105" s="170"/>
      <c r="F105" s="170">
        <v>2965.6301200000003</v>
      </c>
      <c r="G105" s="170">
        <v>36.392319999999998</v>
      </c>
      <c r="H105" s="171">
        <v>3002.0224400000002</v>
      </c>
      <c r="I105" s="157"/>
      <c r="J105" s="25"/>
      <c r="K105" s="170"/>
      <c r="L105" s="170"/>
      <c r="M105" s="170">
        <v>1469.34852</v>
      </c>
      <c r="N105" s="170">
        <v>0</v>
      </c>
      <c r="O105" s="170">
        <v>0</v>
      </c>
      <c r="P105" s="170">
        <v>513.81335999999999</v>
      </c>
      <c r="Q105" s="170">
        <v>0</v>
      </c>
      <c r="R105" s="170">
        <v>0</v>
      </c>
      <c r="S105" s="170">
        <v>0</v>
      </c>
      <c r="T105" s="170">
        <v>754.68214</v>
      </c>
      <c r="U105" s="170"/>
      <c r="V105" s="170">
        <v>0</v>
      </c>
      <c r="W105" s="170">
        <v>102.20761</v>
      </c>
      <c r="X105" s="170">
        <v>0</v>
      </c>
      <c r="Y105" s="170">
        <v>125.57849</v>
      </c>
      <c r="Z105" s="170">
        <v>0</v>
      </c>
      <c r="AA105" s="170"/>
      <c r="AB105" s="170">
        <v>0</v>
      </c>
      <c r="AC105" s="170">
        <v>0</v>
      </c>
      <c r="AD105" s="170">
        <v>16.23366</v>
      </c>
      <c r="AE105" s="170">
        <v>20.158660000000005</v>
      </c>
      <c r="AF105" s="170">
        <f t="shared" si="2"/>
        <v>3002.0224399999997</v>
      </c>
      <c r="AG105" s="172"/>
      <c r="AH105" s="173"/>
      <c r="AI105" s="157"/>
      <c r="AJ105" s="166"/>
      <c r="AK105" s="840">
        <f t="shared" si="3"/>
        <v>0</v>
      </c>
      <c r="AL105" s="840">
        <f>AF105-[1]СВОД!X105</f>
        <v>0</v>
      </c>
      <c r="AM105" s="166"/>
      <c r="AN105" s="166"/>
      <c r="AO105" s="166"/>
      <c r="AP105" s="166"/>
      <c r="AQ105" s="166"/>
      <c r="AR105" s="166"/>
      <c r="AS105" s="166"/>
    </row>
    <row r="106" spans="1:45" s="167" customFormat="1" ht="18" hidden="1" customHeight="1" outlineLevel="1" x14ac:dyDescent="0.25">
      <c r="A106" s="168" t="s">
        <v>209</v>
      </c>
      <c r="B106" s="913" t="s">
        <v>210</v>
      </c>
      <c r="C106" s="914"/>
      <c r="D106" s="169" t="s">
        <v>138</v>
      </c>
      <c r="E106" s="170"/>
      <c r="F106" s="170">
        <v>7945.3529399999989</v>
      </c>
      <c r="G106" s="170">
        <v>422.27767999999998</v>
      </c>
      <c r="H106" s="171">
        <v>8367.6306199999981</v>
      </c>
      <c r="I106" s="157"/>
      <c r="J106" s="25"/>
      <c r="K106" s="170"/>
      <c r="L106" s="170"/>
      <c r="M106" s="170">
        <v>2616.65148</v>
      </c>
      <c r="N106" s="170">
        <v>395.75000000000006</v>
      </c>
      <c r="O106" s="170">
        <v>114.26999999999998</v>
      </c>
      <c r="P106" s="170">
        <v>292.82664</v>
      </c>
      <c r="Q106" s="170">
        <v>1504.61653</v>
      </c>
      <c r="R106" s="170">
        <v>366.29</v>
      </c>
      <c r="S106" s="170">
        <v>682.81</v>
      </c>
      <c r="T106" s="170">
        <v>976.78438999999992</v>
      </c>
      <c r="U106" s="170"/>
      <c r="V106" s="170">
        <v>249.76</v>
      </c>
      <c r="W106" s="170">
        <v>107.71239</v>
      </c>
      <c r="X106" s="170">
        <v>426.94000000000005</v>
      </c>
      <c r="Y106" s="170">
        <v>210.94150999999999</v>
      </c>
      <c r="Z106" s="170">
        <v>163.04999999999995</v>
      </c>
      <c r="AA106" s="170"/>
      <c r="AB106" s="170">
        <v>44.989999999999995</v>
      </c>
      <c r="AC106" s="170">
        <v>68.97</v>
      </c>
      <c r="AD106" s="170">
        <v>62.941879999999998</v>
      </c>
      <c r="AE106" s="170">
        <v>82.325800000000001</v>
      </c>
      <c r="AF106" s="170">
        <f t="shared" si="2"/>
        <v>8367.6306199999999</v>
      </c>
      <c r="AG106" s="172"/>
      <c r="AH106" s="173"/>
      <c r="AI106" s="157"/>
      <c r="AJ106" s="166"/>
      <c r="AK106" s="840">
        <f t="shared" si="3"/>
        <v>0</v>
      </c>
      <c r="AL106" s="840">
        <f>AF106-[1]СВОД!X106</f>
        <v>0</v>
      </c>
      <c r="AM106" s="166"/>
      <c r="AN106" s="166"/>
      <c r="AO106" s="166"/>
      <c r="AP106" s="166"/>
      <c r="AQ106" s="166"/>
      <c r="AR106" s="166"/>
      <c r="AS106" s="166"/>
    </row>
    <row r="107" spans="1:45" s="167" customFormat="1" ht="18" hidden="1" customHeight="1" outlineLevel="1" x14ac:dyDescent="0.25">
      <c r="A107" s="168" t="s">
        <v>211</v>
      </c>
      <c r="B107" s="913" t="s">
        <v>212</v>
      </c>
      <c r="C107" s="914"/>
      <c r="D107" s="169" t="s">
        <v>138</v>
      </c>
      <c r="E107" s="170"/>
      <c r="F107" s="170">
        <v>0</v>
      </c>
      <c r="G107" s="170">
        <v>0</v>
      </c>
      <c r="H107" s="171">
        <v>0</v>
      </c>
      <c r="I107" s="157"/>
      <c r="J107" s="25"/>
      <c r="K107" s="170"/>
      <c r="L107" s="170"/>
      <c r="M107" s="170">
        <v>0</v>
      </c>
      <c r="N107" s="170">
        <v>0</v>
      </c>
      <c r="O107" s="170">
        <v>0</v>
      </c>
      <c r="P107" s="170">
        <v>0</v>
      </c>
      <c r="Q107" s="170">
        <v>0</v>
      </c>
      <c r="R107" s="170">
        <v>0</v>
      </c>
      <c r="S107" s="170">
        <v>0</v>
      </c>
      <c r="T107" s="170">
        <v>0</v>
      </c>
      <c r="U107" s="170"/>
      <c r="V107" s="170">
        <v>0</v>
      </c>
      <c r="W107" s="170">
        <v>0</v>
      </c>
      <c r="X107" s="170">
        <v>0</v>
      </c>
      <c r="Y107" s="170">
        <v>0</v>
      </c>
      <c r="Z107" s="170">
        <v>0</v>
      </c>
      <c r="AA107" s="170"/>
      <c r="AB107" s="170">
        <v>0</v>
      </c>
      <c r="AC107" s="170">
        <v>0</v>
      </c>
      <c r="AD107" s="170">
        <v>0</v>
      </c>
      <c r="AE107" s="170">
        <v>0</v>
      </c>
      <c r="AF107" s="170">
        <f t="shared" si="2"/>
        <v>0</v>
      </c>
      <c r="AG107" s="172"/>
      <c r="AH107" s="173"/>
      <c r="AI107" s="157"/>
      <c r="AJ107" s="166"/>
      <c r="AK107" s="840">
        <f t="shared" si="3"/>
        <v>0</v>
      </c>
      <c r="AL107" s="840">
        <f>AF107-[1]СВОД!X107</f>
        <v>0</v>
      </c>
      <c r="AM107" s="166"/>
      <c r="AN107" s="166"/>
      <c r="AO107" s="166"/>
      <c r="AP107" s="166"/>
      <c r="AQ107" s="166"/>
      <c r="AR107" s="166"/>
      <c r="AS107" s="166"/>
    </row>
    <row r="108" spans="1:45" s="167" customFormat="1" ht="18" hidden="1" customHeight="1" outlineLevel="1" x14ac:dyDescent="0.25">
      <c r="A108" s="215" t="s">
        <v>213</v>
      </c>
      <c r="B108" s="902" t="s">
        <v>214</v>
      </c>
      <c r="C108" s="903"/>
      <c r="D108" s="216" t="s">
        <v>138</v>
      </c>
      <c r="E108" s="184"/>
      <c r="F108" s="184">
        <v>1802.0869400000001</v>
      </c>
      <c r="G108" s="184">
        <v>0</v>
      </c>
      <c r="H108" s="185">
        <v>1802.0869400000001</v>
      </c>
      <c r="I108" s="157"/>
      <c r="J108" s="25"/>
      <c r="K108" s="184"/>
      <c r="L108" s="184">
        <v>0</v>
      </c>
      <c r="M108" s="184">
        <v>0</v>
      </c>
      <c r="N108" s="184">
        <v>0</v>
      </c>
      <c r="O108" s="184">
        <v>0</v>
      </c>
      <c r="P108" s="184">
        <v>0</v>
      </c>
      <c r="Q108" s="184">
        <v>901.04347000000007</v>
      </c>
      <c r="R108" s="184">
        <v>0</v>
      </c>
      <c r="S108" s="184">
        <v>0</v>
      </c>
      <c r="T108" s="184">
        <v>901.04347000000007</v>
      </c>
      <c r="U108" s="184"/>
      <c r="V108" s="184">
        <v>0</v>
      </c>
      <c r="W108" s="184">
        <v>0</v>
      </c>
      <c r="X108" s="184">
        <v>0</v>
      </c>
      <c r="Y108" s="184">
        <v>0</v>
      </c>
      <c r="Z108" s="184">
        <v>0</v>
      </c>
      <c r="AA108" s="184"/>
      <c r="AB108" s="184">
        <v>0</v>
      </c>
      <c r="AC108" s="184">
        <v>0</v>
      </c>
      <c r="AD108" s="184">
        <v>0</v>
      </c>
      <c r="AE108" s="184">
        <v>0</v>
      </c>
      <c r="AF108" s="184">
        <f t="shared" si="2"/>
        <v>1802.0869400000001</v>
      </c>
      <c r="AG108" s="217">
        <v>0.12794136280542817</v>
      </c>
      <c r="AH108" s="218">
        <v>0.38595679978459757</v>
      </c>
      <c r="AI108" s="157"/>
      <c r="AJ108" s="166"/>
      <c r="AK108" s="840">
        <f t="shared" si="3"/>
        <v>0</v>
      </c>
      <c r="AL108" s="840">
        <f>AF108-[1]СВОД!X108</f>
        <v>0</v>
      </c>
      <c r="AM108" s="166"/>
      <c r="AN108" s="166"/>
      <c r="AO108" s="166"/>
      <c r="AP108" s="166"/>
      <c r="AQ108" s="166"/>
      <c r="AR108" s="166"/>
      <c r="AS108" s="166"/>
    </row>
    <row r="109" spans="1:45" s="167" customFormat="1" ht="18" hidden="1" customHeight="1" outlineLevel="1" x14ac:dyDescent="0.25">
      <c r="A109" s="168" t="s">
        <v>215</v>
      </c>
      <c r="B109" s="913" t="s">
        <v>216</v>
      </c>
      <c r="C109" s="914"/>
      <c r="D109" s="169" t="s">
        <v>138</v>
      </c>
      <c r="E109" s="170"/>
      <c r="F109" s="170">
        <v>0</v>
      </c>
      <c r="G109" s="170">
        <v>0</v>
      </c>
      <c r="H109" s="171">
        <v>0</v>
      </c>
      <c r="I109" s="157"/>
      <c r="J109" s="25"/>
      <c r="K109" s="170"/>
      <c r="L109" s="170"/>
      <c r="M109" s="170">
        <v>0</v>
      </c>
      <c r="N109" s="170">
        <v>0</v>
      </c>
      <c r="O109" s="170">
        <v>0</v>
      </c>
      <c r="P109" s="170">
        <v>0</v>
      </c>
      <c r="Q109" s="170">
        <v>0</v>
      </c>
      <c r="R109" s="170">
        <v>0</v>
      </c>
      <c r="S109" s="170">
        <v>0</v>
      </c>
      <c r="T109" s="170">
        <v>0</v>
      </c>
      <c r="U109" s="170"/>
      <c r="V109" s="170">
        <v>0</v>
      </c>
      <c r="W109" s="170">
        <v>0</v>
      </c>
      <c r="X109" s="170">
        <v>0</v>
      </c>
      <c r="Y109" s="170">
        <v>0</v>
      </c>
      <c r="Z109" s="170">
        <v>0</v>
      </c>
      <c r="AA109" s="170"/>
      <c r="AB109" s="170">
        <v>0</v>
      </c>
      <c r="AC109" s="170">
        <v>0</v>
      </c>
      <c r="AD109" s="170">
        <v>0</v>
      </c>
      <c r="AE109" s="170">
        <v>0</v>
      </c>
      <c r="AF109" s="170">
        <f t="shared" si="2"/>
        <v>0</v>
      </c>
      <c r="AG109" s="172"/>
      <c r="AH109" s="173"/>
      <c r="AI109" s="157"/>
      <c r="AJ109" s="166"/>
      <c r="AK109" s="840">
        <f t="shared" si="3"/>
        <v>0</v>
      </c>
      <c r="AL109" s="840">
        <f>AF109-[1]СВОД!X109</f>
        <v>0</v>
      </c>
      <c r="AM109" s="166"/>
      <c r="AN109" s="166"/>
      <c r="AO109" s="166"/>
      <c r="AP109" s="166"/>
      <c r="AQ109" s="166"/>
      <c r="AR109" s="166"/>
      <c r="AS109" s="166"/>
    </row>
    <row r="110" spans="1:45" s="167" customFormat="1" ht="18" hidden="1" customHeight="1" outlineLevel="1" x14ac:dyDescent="0.25">
      <c r="A110" s="168" t="s">
        <v>217</v>
      </c>
      <c r="B110" s="913" t="s">
        <v>218</v>
      </c>
      <c r="C110" s="914"/>
      <c r="D110" s="169" t="s">
        <v>138</v>
      </c>
      <c r="E110" s="170"/>
      <c r="F110" s="170">
        <v>1802.0869400000001</v>
      </c>
      <c r="G110" s="170">
        <v>0</v>
      </c>
      <c r="H110" s="171">
        <v>1802.0869400000001</v>
      </c>
      <c r="I110" s="157"/>
      <c r="J110" s="25"/>
      <c r="K110" s="170"/>
      <c r="L110" s="170"/>
      <c r="M110" s="170">
        <v>0</v>
      </c>
      <c r="N110" s="170">
        <v>0</v>
      </c>
      <c r="O110" s="170">
        <v>0</v>
      </c>
      <c r="P110" s="170">
        <v>0</v>
      </c>
      <c r="Q110" s="170">
        <v>901.04347000000007</v>
      </c>
      <c r="R110" s="170">
        <v>0</v>
      </c>
      <c r="S110" s="170">
        <v>0</v>
      </c>
      <c r="T110" s="170">
        <v>901.04347000000007</v>
      </c>
      <c r="U110" s="170"/>
      <c r="V110" s="170">
        <v>0</v>
      </c>
      <c r="W110" s="170">
        <v>0</v>
      </c>
      <c r="X110" s="170">
        <v>0</v>
      </c>
      <c r="Y110" s="170">
        <v>0</v>
      </c>
      <c r="Z110" s="170">
        <v>0</v>
      </c>
      <c r="AA110" s="170"/>
      <c r="AB110" s="170">
        <v>0</v>
      </c>
      <c r="AC110" s="170">
        <v>0</v>
      </c>
      <c r="AD110" s="170">
        <v>0</v>
      </c>
      <c r="AE110" s="170">
        <v>0</v>
      </c>
      <c r="AF110" s="170">
        <f t="shared" si="2"/>
        <v>1802.0869400000001</v>
      </c>
      <c r="AG110" s="172"/>
      <c r="AH110" s="173"/>
      <c r="AI110" s="157"/>
      <c r="AJ110" s="166"/>
      <c r="AK110" s="840">
        <f t="shared" si="3"/>
        <v>0</v>
      </c>
      <c r="AL110" s="840">
        <f>AF110-[1]СВОД!X110</f>
        <v>0</v>
      </c>
      <c r="AM110" s="166"/>
      <c r="AN110" s="166"/>
      <c r="AO110" s="166"/>
      <c r="AP110" s="166"/>
      <c r="AQ110" s="166"/>
      <c r="AR110" s="166"/>
      <c r="AS110" s="166"/>
    </row>
    <row r="111" spans="1:45" s="167" customFormat="1" ht="18" hidden="1" customHeight="1" outlineLevel="1" x14ac:dyDescent="0.25">
      <c r="A111" s="168" t="s">
        <v>219</v>
      </c>
      <c r="B111" s="913" t="s">
        <v>220</v>
      </c>
      <c r="C111" s="914"/>
      <c r="D111" s="169" t="s">
        <v>138</v>
      </c>
      <c r="E111" s="170"/>
      <c r="F111" s="170">
        <v>0</v>
      </c>
      <c r="G111" s="170">
        <v>0</v>
      </c>
      <c r="H111" s="171">
        <v>0</v>
      </c>
      <c r="I111" s="157"/>
      <c r="J111" s="25"/>
      <c r="K111" s="170"/>
      <c r="L111" s="170"/>
      <c r="M111" s="170">
        <v>0</v>
      </c>
      <c r="N111" s="170">
        <v>0</v>
      </c>
      <c r="O111" s="170">
        <v>0</v>
      </c>
      <c r="P111" s="170">
        <v>0</v>
      </c>
      <c r="Q111" s="170">
        <v>0</v>
      </c>
      <c r="R111" s="170">
        <v>0</v>
      </c>
      <c r="S111" s="170">
        <v>0</v>
      </c>
      <c r="T111" s="170">
        <v>0</v>
      </c>
      <c r="U111" s="170"/>
      <c r="V111" s="170">
        <v>0</v>
      </c>
      <c r="W111" s="170">
        <v>0</v>
      </c>
      <c r="X111" s="170">
        <v>0</v>
      </c>
      <c r="Y111" s="170">
        <v>0</v>
      </c>
      <c r="Z111" s="170">
        <v>0</v>
      </c>
      <c r="AA111" s="170"/>
      <c r="AB111" s="170">
        <v>0</v>
      </c>
      <c r="AC111" s="170">
        <v>0</v>
      </c>
      <c r="AD111" s="170">
        <v>0</v>
      </c>
      <c r="AE111" s="170">
        <v>0</v>
      </c>
      <c r="AF111" s="170">
        <f t="shared" si="2"/>
        <v>0</v>
      </c>
      <c r="AG111" s="172"/>
      <c r="AH111" s="173"/>
      <c r="AI111" s="157"/>
      <c r="AJ111" s="166"/>
      <c r="AK111" s="840">
        <f t="shared" si="3"/>
        <v>0</v>
      </c>
      <c r="AL111" s="840">
        <f>AF111-[1]СВОД!X111</f>
        <v>0</v>
      </c>
      <c r="AM111" s="166"/>
      <c r="AN111" s="166"/>
      <c r="AO111" s="166"/>
      <c r="AP111" s="166"/>
      <c r="AQ111" s="166"/>
      <c r="AR111" s="166"/>
      <c r="AS111" s="166"/>
    </row>
    <row r="112" spans="1:45" s="181" customFormat="1" ht="18" customHeight="1" x14ac:dyDescent="0.25">
      <c r="A112" s="219" t="s">
        <v>221</v>
      </c>
      <c r="B112" s="900" t="s">
        <v>222</v>
      </c>
      <c r="C112" s="901"/>
      <c r="D112" s="177" t="s">
        <v>138</v>
      </c>
      <c r="E112" s="178"/>
      <c r="F112" s="178">
        <f>F113+F114</f>
        <v>67175.275455312032</v>
      </c>
      <c r="G112" s="178">
        <f t="shared" ref="G112:AE112" si="4">G113+G114</f>
        <v>7723.4514863546374</v>
      </c>
      <c r="H112" s="179">
        <f t="shared" si="4"/>
        <v>74898.726941666682</v>
      </c>
      <c r="I112" s="157"/>
      <c r="J112" s="25"/>
      <c r="K112" s="178">
        <f t="shared" si="4"/>
        <v>0</v>
      </c>
      <c r="L112" s="178">
        <f t="shared" si="4"/>
        <v>0</v>
      </c>
      <c r="M112" s="178">
        <f t="shared" si="4"/>
        <v>23562.655040586858</v>
      </c>
      <c r="N112" s="178">
        <f t="shared" si="4"/>
        <v>5656.6701142502534</v>
      </c>
      <c r="O112" s="178">
        <f t="shared" si="4"/>
        <v>5324.854234702927</v>
      </c>
      <c r="P112" s="178">
        <f t="shared" si="4"/>
        <v>3953.3981117687104</v>
      </c>
      <c r="Q112" s="178">
        <f t="shared" si="4"/>
        <v>3915.0084085643639</v>
      </c>
      <c r="R112" s="178">
        <f t="shared" si="4"/>
        <v>5002.5493874955664</v>
      </c>
      <c r="S112" s="178">
        <f t="shared" si="4"/>
        <v>4657.9719402090641</v>
      </c>
      <c r="T112" s="178">
        <f t="shared" si="4"/>
        <v>4806.1148183358</v>
      </c>
      <c r="U112" s="178">
        <f t="shared" si="4"/>
        <v>0</v>
      </c>
      <c r="V112" s="178">
        <f t="shared" si="4"/>
        <v>2884.0219151834081</v>
      </c>
      <c r="W112" s="178">
        <f t="shared" si="4"/>
        <v>2249.9576475327158</v>
      </c>
      <c r="X112" s="178">
        <f t="shared" si="4"/>
        <v>3023.109994266682</v>
      </c>
      <c r="Y112" s="178">
        <f t="shared" si="4"/>
        <v>2138.9638424156915</v>
      </c>
      <c r="Z112" s="178">
        <f t="shared" si="4"/>
        <v>1307.6944490687538</v>
      </c>
      <c r="AA112" s="178">
        <f t="shared" si="4"/>
        <v>0</v>
      </c>
      <c r="AB112" s="178">
        <f t="shared" si="4"/>
        <v>1600.8164977359634</v>
      </c>
      <c r="AC112" s="178">
        <f t="shared" si="4"/>
        <v>1600.8169156987963</v>
      </c>
      <c r="AD112" s="178">
        <f t="shared" si="4"/>
        <v>1606.9342057975296</v>
      </c>
      <c r="AE112" s="178">
        <f t="shared" si="4"/>
        <v>1607.1894180535953</v>
      </c>
      <c r="AF112" s="178">
        <f t="shared" si="2"/>
        <v>74898.726941666697</v>
      </c>
      <c r="AG112" s="134">
        <v>7.0992666336012018</v>
      </c>
      <c r="AH112" s="165">
        <v>21.416140727602464</v>
      </c>
      <c r="AI112" s="157"/>
      <c r="AJ112" s="180"/>
      <c r="AK112" s="840">
        <f t="shared" si="3"/>
        <v>0</v>
      </c>
      <c r="AL112" s="840">
        <f>AF112-[1]СВОД!X112</f>
        <v>-25096.266104067094</v>
      </c>
      <c r="AM112" s="180"/>
      <c r="AN112" s="180"/>
      <c r="AO112" s="180"/>
      <c r="AP112" s="180"/>
      <c r="AQ112" s="180"/>
      <c r="AR112" s="180"/>
      <c r="AS112" s="180"/>
    </row>
    <row r="113" spans="1:45" s="181" customFormat="1" ht="18" customHeight="1" outlineLevel="1" x14ac:dyDescent="0.25">
      <c r="A113" s="220" t="s">
        <v>48</v>
      </c>
      <c r="B113" s="917" t="s">
        <v>223</v>
      </c>
      <c r="C113" s="918"/>
      <c r="D113" s="221" t="s">
        <v>138</v>
      </c>
      <c r="E113" s="222"/>
      <c r="F113" s="222">
        <v>58880.849341201334</v>
      </c>
      <c r="G113" s="222">
        <v>6931.1686404812044</v>
      </c>
      <c r="H113" s="223">
        <v>65812.01798168254</v>
      </c>
      <c r="I113" s="157"/>
      <c r="J113" s="25"/>
      <c r="K113" s="222"/>
      <c r="L113" s="222"/>
      <c r="M113" s="222">
        <v>20651.865654600504</v>
      </c>
      <c r="N113" s="222">
        <v>4957.9049658938475</v>
      </c>
      <c r="O113" s="222">
        <v>4667.0251769006645</v>
      </c>
      <c r="P113" s="222">
        <v>3465.0041309422227</v>
      </c>
      <c r="Q113" s="222">
        <v>3431.3581795974405</v>
      </c>
      <c r="R113" s="222">
        <v>4384.580304323852</v>
      </c>
      <c r="S113" s="222">
        <v>4082.5329847315229</v>
      </c>
      <c r="T113" s="222">
        <v>4212.3611712990969</v>
      </c>
      <c r="U113" s="222"/>
      <c r="V113" s="222">
        <v>2527.7295904410712</v>
      </c>
      <c r="W113" s="222">
        <v>1971.9974624341967</v>
      </c>
      <c r="X113" s="222">
        <v>2653.77513354444</v>
      </c>
      <c r="Y113" s="222">
        <v>1874.714586492478</v>
      </c>
      <c r="Z113" s="222">
        <v>1175.0851451444162</v>
      </c>
      <c r="AA113" s="222"/>
      <c r="AB113" s="222">
        <v>1437.7783392316885</v>
      </c>
      <c r="AC113" s="222">
        <v>1437.7783392316885</v>
      </c>
      <c r="AD113" s="222">
        <v>1440.263408436706</v>
      </c>
      <c r="AE113" s="222">
        <v>1440.263408436706</v>
      </c>
      <c r="AF113" s="222">
        <f t="shared" si="2"/>
        <v>65812.01798168254</v>
      </c>
      <c r="AG113" s="224"/>
      <c r="AH113" s="225"/>
      <c r="AI113" s="157"/>
      <c r="AJ113" s="180"/>
      <c r="AK113" s="840">
        <f t="shared" si="3"/>
        <v>0</v>
      </c>
      <c r="AL113" s="840">
        <f>AF113-[1]СВОД!X113</f>
        <v>0</v>
      </c>
      <c r="AM113" s="180"/>
      <c r="AN113" s="180"/>
      <c r="AO113" s="180"/>
      <c r="AP113" s="180"/>
      <c r="AQ113" s="180"/>
      <c r="AR113" s="180"/>
      <c r="AS113" s="180"/>
    </row>
    <row r="114" spans="1:45" s="181" customFormat="1" ht="18" customHeight="1" outlineLevel="1" x14ac:dyDescent="0.25">
      <c r="A114" s="220" t="s">
        <v>50</v>
      </c>
      <c r="B114" s="917" t="s">
        <v>224</v>
      </c>
      <c r="C114" s="918"/>
      <c r="D114" s="221" t="s">
        <v>138</v>
      </c>
      <c r="E114" s="222"/>
      <c r="F114" s="222">
        <v>8294.4261141107036</v>
      </c>
      <c r="G114" s="222">
        <v>792.28284587343319</v>
      </c>
      <c r="H114" s="223">
        <v>9086.7089599841365</v>
      </c>
      <c r="I114" s="157"/>
      <c r="J114" s="25"/>
      <c r="K114" s="222"/>
      <c r="L114" s="222"/>
      <c r="M114" s="222">
        <v>2910.7893859863539</v>
      </c>
      <c r="N114" s="222">
        <v>698.76514835640569</v>
      </c>
      <c r="O114" s="222">
        <v>657.82905780226247</v>
      </c>
      <c r="P114" s="222">
        <v>488.39398082648756</v>
      </c>
      <c r="Q114" s="222">
        <v>483.65022896692312</v>
      </c>
      <c r="R114" s="222">
        <v>617.9690831717146</v>
      </c>
      <c r="S114" s="222">
        <v>575.43895547754141</v>
      </c>
      <c r="T114" s="222">
        <v>593.75364703670311</v>
      </c>
      <c r="U114" s="222"/>
      <c r="V114" s="222">
        <v>356.2923247423368</v>
      </c>
      <c r="W114" s="222">
        <v>277.96018509851922</v>
      </c>
      <c r="X114" s="222">
        <v>369.33486072224179</v>
      </c>
      <c r="Y114" s="222">
        <v>264.24925592321358</v>
      </c>
      <c r="Z114" s="222">
        <v>132.60930392433764</v>
      </c>
      <c r="AA114" s="222"/>
      <c r="AB114" s="222">
        <v>163.03815850427492</v>
      </c>
      <c r="AC114" s="222">
        <v>163.0385764671077</v>
      </c>
      <c r="AD114" s="222">
        <v>166.67079736082349</v>
      </c>
      <c r="AE114" s="222">
        <v>166.92600961688936</v>
      </c>
      <c r="AF114" s="222">
        <f t="shared" si="2"/>
        <v>9086.7089599841347</v>
      </c>
      <c r="AG114" s="224"/>
      <c r="AH114" s="225"/>
      <c r="AI114" s="157"/>
      <c r="AJ114" s="180"/>
      <c r="AK114" s="840">
        <f t="shared" si="3"/>
        <v>0</v>
      </c>
      <c r="AL114" s="840">
        <f>AF114-[1]СВОД!X114</f>
        <v>0</v>
      </c>
      <c r="AM114" s="180"/>
      <c r="AN114" s="180"/>
      <c r="AO114" s="180"/>
      <c r="AP114" s="180"/>
      <c r="AQ114" s="180"/>
      <c r="AR114" s="180"/>
      <c r="AS114" s="180"/>
    </row>
    <row r="115" spans="1:45" s="181" customFormat="1" ht="18" customHeight="1" outlineLevel="1" x14ac:dyDescent="0.25">
      <c r="A115" s="220" t="s">
        <v>225</v>
      </c>
      <c r="B115" s="917" t="s">
        <v>226</v>
      </c>
      <c r="C115" s="918"/>
      <c r="D115" s="221" t="s">
        <v>138</v>
      </c>
      <c r="E115" s="222"/>
      <c r="F115" s="222"/>
      <c r="G115" s="222"/>
      <c r="H115" s="223"/>
      <c r="I115" s="157"/>
      <c r="J115" s="25"/>
      <c r="K115" s="222"/>
      <c r="L115" s="222"/>
      <c r="M115" s="222"/>
      <c r="N115" s="222"/>
      <c r="O115" s="222"/>
      <c r="P115" s="222"/>
      <c r="Q115" s="222"/>
      <c r="R115" s="222"/>
      <c r="S115" s="222"/>
      <c r="T115" s="222"/>
      <c r="U115" s="222"/>
      <c r="V115" s="222"/>
      <c r="W115" s="222"/>
      <c r="X115" s="222"/>
      <c r="Y115" s="222"/>
      <c r="Z115" s="222"/>
      <c r="AA115" s="222"/>
      <c r="AB115" s="222"/>
      <c r="AC115" s="222"/>
      <c r="AD115" s="222"/>
      <c r="AE115" s="222"/>
      <c r="AF115" s="222">
        <f t="shared" si="2"/>
        <v>0</v>
      </c>
      <c r="AG115" s="224"/>
      <c r="AH115" s="225"/>
      <c r="AI115" s="157"/>
      <c r="AJ115" s="180"/>
      <c r="AK115" s="840">
        <f t="shared" si="3"/>
        <v>0</v>
      </c>
      <c r="AL115" s="840">
        <f>AF115-[1]СВОД!X115</f>
        <v>-25096.266104067108</v>
      </c>
      <c r="AM115" s="180"/>
      <c r="AN115" s="180"/>
      <c r="AO115" s="180"/>
      <c r="AP115" s="180"/>
      <c r="AQ115" s="180"/>
      <c r="AR115" s="180"/>
      <c r="AS115" s="180"/>
    </row>
    <row r="116" spans="1:45" s="167" customFormat="1" ht="18" customHeight="1" x14ac:dyDescent="0.25">
      <c r="A116" s="219" t="s">
        <v>227</v>
      </c>
      <c r="B116" s="900" t="s">
        <v>228</v>
      </c>
      <c r="C116" s="901"/>
      <c r="D116" s="162" t="s">
        <v>138</v>
      </c>
      <c r="E116" s="163"/>
      <c r="F116" s="163">
        <f>F117+F118</f>
        <v>20286.933187504234</v>
      </c>
      <c r="G116" s="163">
        <f t="shared" ref="G116:AE116" si="5">G117+G118</f>
        <v>2332.4823488791003</v>
      </c>
      <c r="H116" s="164">
        <f t="shared" si="5"/>
        <v>22619.415536383334</v>
      </c>
      <c r="I116" s="157"/>
      <c r="J116" s="25"/>
      <c r="K116" s="163">
        <f t="shared" si="5"/>
        <v>0</v>
      </c>
      <c r="L116" s="163">
        <f t="shared" si="5"/>
        <v>0</v>
      </c>
      <c r="M116" s="163">
        <f t="shared" si="5"/>
        <v>7115.9218222572308</v>
      </c>
      <c r="N116" s="163">
        <f t="shared" si="5"/>
        <v>1708.3143745035763</v>
      </c>
      <c r="O116" s="163">
        <f t="shared" si="5"/>
        <v>1608.1059788802841</v>
      </c>
      <c r="P116" s="163">
        <f t="shared" si="5"/>
        <v>1193.9262297541504</v>
      </c>
      <c r="Q116" s="163">
        <f t="shared" si="5"/>
        <v>1182.3325393864377</v>
      </c>
      <c r="R116" s="163">
        <f t="shared" si="5"/>
        <v>1510.7699150236613</v>
      </c>
      <c r="S116" s="163">
        <f t="shared" si="5"/>
        <v>1406.7075259431374</v>
      </c>
      <c r="T116" s="163">
        <f t="shared" si="5"/>
        <v>1451.4466751374116</v>
      </c>
      <c r="U116" s="163">
        <f t="shared" si="5"/>
        <v>0</v>
      </c>
      <c r="V116" s="163">
        <f t="shared" si="5"/>
        <v>870.97461838538891</v>
      </c>
      <c r="W116" s="163">
        <f t="shared" si="5"/>
        <v>679.48720955488022</v>
      </c>
      <c r="X116" s="163">
        <f t="shared" si="5"/>
        <v>912.97921826853781</v>
      </c>
      <c r="Y116" s="163">
        <f t="shared" si="5"/>
        <v>645.96708040953888</v>
      </c>
      <c r="Z116" s="163">
        <f t="shared" si="5"/>
        <v>394.92372361876374</v>
      </c>
      <c r="AA116" s="163">
        <f t="shared" si="5"/>
        <v>0</v>
      </c>
      <c r="AB116" s="163">
        <f t="shared" si="5"/>
        <v>483.4465823162609</v>
      </c>
      <c r="AC116" s="163">
        <f t="shared" si="5"/>
        <v>483.44670854103634</v>
      </c>
      <c r="AD116" s="163">
        <f t="shared" si="5"/>
        <v>485.29413015085379</v>
      </c>
      <c r="AE116" s="163">
        <f t="shared" si="5"/>
        <v>485.37120425218569</v>
      </c>
      <c r="AF116" s="163">
        <f>SUM(M116:AE116)</f>
        <v>22619.415536383342</v>
      </c>
      <c r="AG116" s="134">
        <v>2.1511054835744252</v>
      </c>
      <c r="AH116" s="165">
        <v>6.4891741828801281</v>
      </c>
      <c r="AI116" s="157"/>
      <c r="AJ116" s="166"/>
      <c r="AK116" s="840">
        <f t="shared" si="3"/>
        <v>0</v>
      </c>
      <c r="AL116" s="840">
        <f>AF116-[1]СВОД!X116</f>
        <v>-7679.4574278445252</v>
      </c>
      <c r="AM116" s="166"/>
      <c r="AN116" s="166"/>
      <c r="AO116" s="166"/>
      <c r="AP116" s="166"/>
      <c r="AQ116" s="166"/>
      <c r="AR116" s="166"/>
      <c r="AS116" s="166"/>
    </row>
    <row r="117" spans="1:45" s="167" customFormat="1" ht="18" customHeight="1" outlineLevel="1" x14ac:dyDescent="0.25">
      <c r="A117" s="220" t="s">
        <v>229</v>
      </c>
      <c r="B117" s="917" t="s">
        <v>223</v>
      </c>
      <c r="C117" s="918"/>
      <c r="D117" s="221" t="s">
        <v>138</v>
      </c>
      <c r="E117" s="222"/>
      <c r="F117" s="222">
        <v>17782.016501042803</v>
      </c>
      <c r="G117" s="222">
        <v>2093.2129294253236</v>
      </c>
      <c r="H117" s="223">
        <v>19875.229430468127</v>
      </c>
      <c r="I117" s="157"/>
      <c r="J117" s="25"/>
      <c r="K117" s="222"/>
      <c r="L117" s="222"/>
      <c r="M117" s="222">
        <v>6236.8634276893517</v>
      </c>
      <c r="N117" s="222">
        <v>1497.2872996999417</v>
      </c>
      <c r="O117" s="222">
        <v>1409.4416034240007</v>
      </c>
      <c r="P117" s="222">
        <v>1046.4312475445511</v>
      </c>
      <c r="Q117" s="222">
        <v>1036.270170238427</v>
      </c>
      <c r="R117" s="222">
        <v>1324.1432519058035</v>
      </c>
      <c r="S117" s="222">
        <v>1232.9249613889199</v>
      </c>
      <c r="T117" s="222">
        <v>1272.1330737323271</v>
      </c>
      <c r="U117" s="222"/>
      <c r="V117" s="222">
        <v>763.37433631320323</v>
      </c>
      <c r="W117" s="222">
        <v>595.54323365512744</v>
      </c>
      <c r="X117" s="222">
        <v>801.44009033042084</v>
      </c>
      <c r="Y117" s="222">
        <v>566.1638051207284</v>
      </c>
      <c r="Z117" s="222">
        <v>354.87571383361376</v>
      </c>
      <c r="AA117" s="222"/>
      <c r="AB117" s="222">
        <v>434.20905844796988</v>
      </c>
      <c r="AC117" s="222">
        <v>434.20905844796982</v>
      </c>
      <c r="AD117" s="222">
        <v>434.95954934788512</v>
      </c>
      <c r="AE117" s="222">
        <v>434.95954934788512</v>
      </c>
      <c r="AF117" s="222">
        <f t="shared" si="2"/>
        <v>19875.229430468127</v>
      </c>
      <c r="AG117" s="224"/>
      <c r="AH117" s="225"/>
      <c r="AI117" s="157"/>
      <c r="AJ117" s="166"/>
      <c r="AK117" s="840">
        <f t="shared" si="3"/>
        <v>0</v>
      </c>
      <c r="AL117" s="840">
        <f>AF117-[1]СВОД!X117</f>
        <v>0</v>
      </c>
      <c r="AM117" s="166"/>
      <c r="AN117" s="166"/>
      <c r="AO117" s="166"/>
      <c r="AP117" s="166"/>
      <c r="AQ117" s="166"/>
      <c r="AR117" s="166"/>
      <c r="AS117" s="166"/>
    </row>
    <row r="118" spans="1:45" s="167" customFormat="1" ht="18" customHeight="1" outlineLevel="1" x14ac:dyDescent="0.25">
      <c r="A118" s="220" t="s">
        <v>230</v>
      </c>
      <c r="B118" s="917" t="s">
        <v>224</v>
      </c>
      <c r="C118" s="918"/>
      <c r="D118" s="221" t="s">
        <v>138</v>
      </c>
      <c r="E118" s="222"/>
      <c r="F118" s="222">
        <v>2504.9166864614317</v>
      </c>
      <c r="G118" s="222">
        <v>239.26941945377681</v>
      </c>
      <c r="H118" s="223">
        <v>2744.1861059152084</v>
      </c>
      <c r="I118" s="157"/>
      <c r="J118" s="25"/>
      <c r="K118" s="222"/>
      <c r="L118" s="222"/>
      <c r="M118" s="222">
        <v>879.05839456787885</v>
      </c>
      <c r="N118" s="222">
        <v>211.02707480363449</v>
      </c>
      <c r="O118" s="222">
        <v>198.66437545628327</v>
      </c>
      <c r="P118" s="222">
        <v>147.49498220959924</v>
      </c>
      <c r="Q118" s="222">
        <v>146.06236914801079</v>
      </c>
      <c r="R118" s="222">
        <v>186.62666311785779</v>
      </c>
      <c r="S118" s="222">
        <v>173.78256455421746</v>
      </c>
      <c r="T118" s="222">
        <v>179.31360140508434</v>
      </c>
      <c r="U118" s="222"/>
      <c r="V118" s="222">
        <v>107.60028207218571</v>
      </c>
      <c r="W118" s="222">
        <v>83.943975899752814</v>
      </c>
      <c r="X118" s="222">
        <v>111.53912793811702</v>
      </c>
      <c r="Y118" s="222">
        <v>79.803275288810482</v>
      </c>
      <c r="Z118" s="222">
        <v>40.048009785149965</v>
      </c>
      <c r="AA118" s="222"/>
      <c r="AB118" s="222">
        <v>49.237523868291028</v>
      </c>
      <c r="AC118" s="222">
        <v>49.237650093066534</v>
      </c>
      <c r="AD118" s="222">
        <v>50.334580802968695</v>
      </c>
      <c r="AE118" s="222">
        <v>50.41165490430059</v>
      </c>
      <c r="AF118" s="222">
        <f t="shared" si="2"/>
        <v>2744.1861059152084</v>
      </c>
      <c r="AG118" s="224"/>
      <c r="AH118" s="225"/>
      <c r="AI118" s="157"/>
      <c r="AJ118" s="166"/>
      <c r="AK118" s="840">
        <f t="shared" si="3"/>
        <v>0</v>
      </c>
      <c r="AL118" s="840">
        <f>AF118-[1]СВОД!X118</f>
        <v>0</v>
      </c>
      <c r="AM118" s="166"/>
      <c r="AN118" s="166"/>
      <c r="AO118" s="166"/>
      <c r="AP118" s="166"/>
      <c r="AQ118" s="166"/>
      <c r="AR118" s="166"/>
      <c r="AS118" s="166"/>
    </row>
    <row r="119" spans="1:45" s="167" customFormat="1" ht="18" customHeight="1" outlineLevel="1" x14ac:dyDescent="0.25">
      <c r="A119" s="220" t="s">
        <v>231</v>
      </c>
      <c r="B119" s="917" t="s">
        <v>226</v>
      </c>
      <c r="C119" s="918"/>
      <c r="D119" s="221" t="s">
        <v>138</v>
      </c>
      <c r="E119" s="222"/>
      <c r="F119" s="222"/>
      <c r="G119" s="222"/>
      <c r="H119" s="223"/>
      <c r="I119" s="157"/>
      <c r="J119" s="25"/>
      <c r="K119" s="222"/>
      <c r="L119" s="222"/>
      <c r="M119" s="222"/>
      <c r="N119" s="222"/>
      <c r="O119" s="222"/>
      <c r="P119" s="222"/>
      <c r="Q119" s="222"/>
      <c r="R119" s="222"/>
      <c r="S119" s="222"/>
      <c r="T119" s="222"/>
      <c r="U119" s="222"/>
      <c r="V119" s="222"/>
      <c r="W119" s="222"/>
      <c r="X119" s="222"/>
      <c r="Y119" s="222"/>
      <c r="Z119" s="222"/>
      <c r="AA119" s="222"/>
      <c r="AB119" s="222"/>
      <c r="AC119" s="222"/>
      <c r="AD119" s="222"/>
      <c r="AE119" s="222"/>
      <c r="AF119" s="222">
        <f t="shared" si="2"/>
        <v>0</v>
      </c>
      <c r="AG119" s="224"/>
      <c r="AH119" s="225"/>
      <c r="AI119" s="157"/>
      <c r="AJ119" s="166"/>
      <c r="AK119" s="840">
        <f t="shared" si="3"/>
        <v>0</v>
      </c>
      <c r="AL119" s="840">
        <f>AF119-[1]СВОД!X119</f>
        <v>-7679.4574278445343</v>
      </c>
      <c r="AM119" s="166"/>
      <c r="AN119" s="166"/>
      <c r="AO119" s="166"/>
      <c r="AP119" s="166"/>
      <c r="AQ119" s="166"/>
      <c r="AR119" s="166"/>
      <c r="AS119" s="166"/>
    </row>
    <row r="120" spans="1:45" s="167" customFormat="1" ht="18" customHeight="1" x14ac:dyDescent="0.25">
      <c r="A120" s="833" t="s">
        <v>232</v>
      </c>
      <c r="B120" s="919" t="s">
        <v>537</v>
      </c>
      <c r="C120" s="920"/>
      <c r="D120" s="834" t="s">
        <v>138</v>
      </c>
      <c r="E120" s="835"/>
      <c r="F120" s="835">
        <f>13073.80324+[1]сводФИЛ!$E$151+[1]сводФИЛ!$E$213</f>
        <v>14898.90174473178</v>
      </c>
      <c r="G120" s="835">
        <f>1160.08219+[1]сводФИЛ!$G$151+[1]сводФИЛ!$G$213</f>
        <v>1207.3043200000002</v>
      </c>
      <c r="H120" s="164">
        <f>G120+F120</f>
        <v>16106.206064731781</v>
      </c>
      <c r="I120" s="836"/>
      <c r="J120" s="25"/>
      <c r="K120" s="835"/>
      <c r="L120" s="835"/>
      <c r="M120" s="835">
        <f>4472.9634+[1]сводПОС!$E$151+[1]сводПОС!$E$213</f>
        <v>5087.5857975137287</v>
      </c>
      <c r="N120" s="835">
        <f>1060.07104+[1]сводПОС!$F$151+[1]сводПОС!$F$213</f>
        <v>1158.5788165152135</v>
      </c>
      <c r="O120" s="835">
        <f>1453.49404+[1]сводПОС!$G$151+[1]сводПОС!$G$213</f>
        <v>1506.0096351219106</v>
      </c>
      <c r="P120" s="835">
        <f>772.78664+[1]сводПОС!$H$151+[1]сводПОС!$H$213</f>
        <v>852.84342455510455</v>
      </c>
      <c r="Q120" s="835">
        <f>1598.36788+[1]сводПОС!$I$151+[1]сводПОС!$I$213</f>
        <v>1647.1626206179367</v>
      </c>
      <c r="R120" s="835">
        <f>1052.89908+[1]сводПОС!$J$151+[1]сводПОС!$J$213</f>
        <v>1136.1372498749927</v>
      </c>
      <c r="S120" s="835">
        <f>2244.96036+[1]сводПОС!$K$151+[1]сводПОС!$K$213</f>
        <v>2305.160907855553</v>
      </c>
      <c r="T120" s="835">
        <f>[1]сводПОС!$L$151+[1]сводПОС!$L$213</f>
        <v>48.467521347386779</v>
      </c>
      <c r="U120" s="835"/>
      <c r="V120" s="835">
        <f>361.4112+[1]сводПОС!$N$151+[1]сводПОС!$N$213</f>
        <v>387.66688208555746</v>
      </c>
      <c r="W120" s="835">
        <f>8.8946+[1]сводПОС!$O$151+[1]сводПОС!$O$213</f>
        <v>211.73397453682591</v>
      </c>
      <c r="X120" s="835">
        <f>40.28428+[1]сводПОС!$P$151+[1]сводПОС!$P$213</f>
        <v>368.05975163411586</v>
      </c>
      <c r="Y120" s="835">
        <f>7.67072+[1]сводПОС!$Q$151+[1]сводПОС!$Q$213</f>
        <v>189.49516307345527</v>
      </c>
      <c r="Z120" s="835">
        <f>79.49148+[1]сводПОС!$R$151+[1]сводПОС!$R$213</f>
        <v>96.822001709999995</v>
      </c>
      <c r="AA120" s="835"/>
      <c r="AB120" s="835">
        <f>[1]сводПОС!$T$151</f>
        <v>14.92219308</v>
      </c>
      <c r="AC120" s="835">
        <f>25.08835+[1]сводПОС!$U$151</f>
        <v>40.057765209999999</v>
      </c>
      <c r="AD120" s="835">
        <v>532.69151999999997</v>
      </c>
      <c r="AE120" s="835">
        <v>522.81083999999998</v>
      </c>
      <c r="AF120" s="835">
        <f t="shared" si="2"/>
        <v>16106.206064731783</v>
      </c>
      <c r="AG120" s="837">
        <v>1.0105520768773384</v>
      </c>
      <c r="AH120" s="838">
        <v>3.0485015717740067</v>
      </c>
      <c r="AI120" s="157"/>
      <c r="AJ120" s="166"/>
      <c r="AK120" s="840">
        <f t="shared" si="3"/>
        <v>0</v>
      </c>
      <c r="AL120" s="840">
        <f>AF120-[1]СВОД!X120</f>
        <v>1872.320634731781</v>
      </c>
      <c r="AM120" s="166"/>
      <c r="AN120" s="166"/>
      <c r="AO120" s="166"/>
      <c r="AP120" s="166"/>
      <c r="AQ120" s="166"/>
      <c r="AR120" s="166"/>
      <c r="AS120" s="166"/>
    </row>
    <row r="121" spans="1:45" s="167" customFormat="1" ht="18" customHeight="1" x14ac:dyDescent="0.25">
      <c r="A121" s="226" t="s">
        <v>233</v>
      </c>
      <c r="B121" s="900" t="s">
        <v>234</v>
      </c>
      <c r="C121" s="901"/>
      <c r="D121" s="162" t="s">
        <v>138</v>
      </c>
      <c r="E121" s="163"/>
      <c r="F121" s="163">
        <v>263.66702666666669</v>
      </c>
      <c r="G121" s="163">
        <v>32.363230000000001</v>
      </c>
      <c r="H121" s="164">
        <v>296.03025666666667</v>
      </c>
      <c r="I121" s="157"/>
      <c r="J121" s="25"/>
      <c r="K121" s="163"/>
      <c r="L121" s="163">
        <v>0</v>
      </c>
      <c r="M121" s="163">
        <v>65.636380000000003</v>
      </c>
      <c r="N121" s="163">
        <v>25.985859999999999</v>
      </c>
      <c r="O121" s="163">
        <v>73.852999999999994</v>
      </c>
      <c r="P121" s="163">
        <v>2.4699200000000001</v>
      </c>
      <c r="Q121" s="163">
        <v>16.172239999999999</v>
      </c>
      <c r="R121" s="163">
        <v>10.20919</v>
      </c>
      <c r="S121" s="163">
        <v>9.6685066666666692</v>
      </c>
      <c r="T121" s="163">
        <v>8.7799000000000014</v>
      </c>
      <c r="U121" s="163"/>
      <c r="V121" s="163">
        <v>16.241789999999998</v>
      </c>
      <c r="W121" s="163">
        <v>17.492999999999999</v>
      </c>
      <c r="X121" s="163">
        <v>17.157239999999998</v>
      </c>
      <c r="Y121" s="163">
        <v>0</v>
      </c>
      <c r="Z121" s="163">
        <v>9.94</v>
      </c>
      <c r="AA121" s="163"/>
      <c r="AB121" s="163">
        <v>7.1055499999999991</v>
      </c>
      <c r="AC121" s="163">
        <v>13.634919999999999</v>
      </c>
      <c r="AD121" s="163">
        <v>0.84132000000000007</v>
      </c>
      <c r="AE121" s="163">
        <v>0.84143999999999997</v>
      </c>
      <c r="AF121" s="163">
        <f t="shared" si="2"/>
        <v>296.03025666666662</v>
      </c>
      <c r="AG121" s="134">
        <v>2.1017029549958346E-2</v>
      </c>
      <c r="AH121" s="165">
        <v>6.3401430844662626E-2</v>
      </c>
      <c r="AI121" s="157"/>
      <c r="AJ121" s="166"/>
      <c r="AK121" s="840">
        <f t="shared" si="3"/>
        <v>0</v>
      </c>
      <c r="AL121" s="840">
        <f>AF121-[1]СВОД!X121</f>
        <v>0</v>
      </c>
      <c r="AM121" s="166"/>
      <c r="AN121" s="166"/>
      <c r="AO121" s="166"/>
      <c r="AP121" s="166"/>
      <c r="AQ121" s="166"/>
      <c r="AR121" s="166"/>
      <c r="AS121" s="166"/>
    </row>
    <row r="122" spans="1:45" s="167" customFormat="1" ht="18" customHeight="1" outlineLevel="1" x14ac:dyDescent="0.25">
      <c r="A122" s="206" t="s">
        <v>104</v>
      </c>
      <c r="B122" s="921" t="s">
        <v>235</v>
      </c>
      <c r="C122" s="922"/>
      <c r="D122" s="207" t="s">
        <v>138</v>
      </c>
      <c r="E122" s="208"/>
      <c r="F122" s="208">
        <v>194.45114000000001</v>
      </c>
      <c r="G122" s="208">
        <v>30.68047</v>
      </c>
      <c r="H122" s="209">
        <v>225.13161000000002</v>
      </c>
      <c r="I122" s="157"/>
      <c r="J122" s="25"/>
      <c r="K122" s="208"/>
      <c r="L122" s="208"/>
      <c r="M122" s="208">
        <v>0</v>
      </c>
      <c r="N122" s="208">
        <v>25.985859999999999</v>
      </c>
      <c r="O122" s="208">
        <v>73.852999999999994</v>
      </c>
      <c r="P122" s="208">
        <v>2.4699200000000001</v>
      </c>
      <c r="Q122" s="208">
        <v>16.172239999999999</v>
      </c>
      <c r="R122" s="208">
        <v>10.20919</v>
      </c>
      <c r="S122" s="208">
        <v>6.0890000000000004</v>
      </c>
      <c r="T122" s="208">
        <v>8.7799000000000014</v>
      </c>
      <c r="U122" s="208"/>
      <c r="V122" s="208">
        <v>16.241789999999998</v>
      </c>
      <c r="W122" s="208">
        <v>17.492999999999999</v>
      </c>
      <c r="X122" s="208">
        <v>17.157239999999998</v>
      </c>
      <c r="Y122" s="208">
        <v>0</v>
      </c>
      <c r="Z122" s="208">
        <v>9.94</v>
      </c>
      <c r="AA122" s="208"/>
      <c r="AB122" s="208">
        <v>7.1055499999999991</v>
      </c>
      <c r="AC122" s="208">
        <v>13.634919999999999</v>
      </c>
      <c r="AD122" s="208">
        <v>0</v>
      </c>
      <c r="AE122" s="208">
        <v>0</v>
      </c>
      <c r="AF122" s="208">
        <f t="shared" si="2"/>
        <v>225.13160999999999</v>
      </c>
      <c r="AG122" s="227"/>
      <c r="AH122" s="228"/>
      <c r="AI122" s="157"/>
      <c r="AJ122" s="166"/>
      <c r="AK122" s="840">
        <f t="shared" si="3"/>
        <v>0</v>
      </c>
      <c r="AL122" s="840">
        <f>AF122-[1]СВОД!X122</f>
        <v>0</v>
      </c>
      <c r="AM122" s="166"/>
      <c r="AN122" s="166"/>
      <c r="AO122" s="166"/>
      <c r="AP122" s="166"/>
      <c r="AQ122" s="166"/>
      <c r="AR122" s="166"/>
      <c r="AS122" s="166"/>
    </row>
    <row r="123" spans="1:45" s="167" customFormat="1" ht="18" customHeight="1" outlineLevel="1" x14ac:dyDescent="0.25">
      <c r="A123" s="206" t="s">
        <v>108</v>
      </c>
      <c r="B123" s="921" t="s">
        <v>236</v>
      </c>
      <c r="C123" s="922"/>
      <c r="D123" s="207" t="s">
        <v>138</v>
      </c>
      <c r="E123" s="208"/>
      <c r="F123" s="208">
        <v>69.215886666666677</v>
      </c>
      <c r="G123" s="208">
        <v>1.6827600000000003</v>
      </c>
      <c r="H123" s="209">
        <v>70.898646666666679</v>
      </c>
      <c r="I123" s="157"/>
      <c r="J123" s="25"/>
      <c r="K123" s="208"/>
      <c r="L123" s="208"/>
      <c r="M123" s="208">
        <v>65.636380000000003</v>
      </c>
      <c r="N123" s="208">
        <v>0</v>
      </c>
      <c r="O123" s="208">
        <v>0</v>
      </c>
      <c r="P123" s="208">
        <v>0</v>
      </c>
      <c r="Q123" s="208">
        <v>0</v>
      </c>
      <c r="R123" s="208">
        <v>0</v>
      </c>
      <c r="S123" s="208">
        <v>3.5795066666666679</v>
      </c>
      <c r="T123" s="208">
        <v>0</v>
      </c>
      <c r="U123" s="208"/>
      <c r="V123" s="208">
        <v>0</v>
      </c>
      <c r="W123" s="208">
        <v>0</v>
      </c>
      <c r="X123" s="208">
        <v>0</v>
      </c>
      <c r="Y123" s="208">
        <v>0</v>
      </c>
      <c r="Z123" s="208">
        <v>0</v>
      </c>
      <c r="AA123" s="208"/>
      <c r="AB123" s="208">
        <v>0</v>
      </c>
      <c r="AC123" s="208">
        <v>0</v>
      </c>
      <c r="AD123" s="208">
        <v>0.84132000000000007</v>
      </c>
      <c r="AE123" s="208">
        <v>0.84143999999999997</v>
      </c>
      <c r="AF123" s="208">
        <f t="shared" si="2"/>
        <v>70.898646666666679</v>
      </c>
      <c r="AG123" s="227"/>
      <c r="AH123" s="228"/>
      <c r="AI123" s="157"/>
      <c r="AJ123" s="166"/>
      <c r="AK123" s="840">
        <f t="shared" si="3"/>
        <v>0</v>
      </c>
      <c r="AL123" s="840">
        <f>AF123-[1]СВОД!X123</f>
        <v>0</v>
      </c>
      <c r="AM123" s="166"/>
      <c r="AN123" s="166"/>
      <c r="AO123" s="166"/>
      <c r="AP123" s="166"/>
      <c r="AQ123" s="166"/>
      <c r="AR123" s="166"/>
      <c r="AS123" s="166"/>
    </row>
    <row r="124" spans="1:45" s="167" customFormat="1" ht="18" customHeight="1" x14ac:dyDescent="0.25">
      <c r="A124" s="215" t="s">
        <v>237</v>
      </c>
      <c r="B124" s="900" t="s">
        <v>238</v>
      </c>
      <c r="C124" s="901"/>
      <c r="D124" s="162" t="s">
        <v>138</v>
      </c>
      <c r="E124" s="163"/>
      <c r="F124" s="163">
        <v>780.47209593664206</v>
      </c>
      <c r="G124" s="163">
        <v>38.74982</v>
      </c>
      <c r="H124" s="164">
        <v>819.22191593664206</v>
      </c>
      <c r="I124" s="157"/>
      <c r="J124" s="25"/>
      <c r="K124" s="163"/>
      <c r="L124" s="163">
        <v>0</v>
      </c>
      <c r="M124" s="163">
        <v>162.54905427041962</v>
      </c>
      <c r="N124" s="163">
        <v>55.002315690741902</v>
      </c>
      <c r="O124" s="163">
        <v>51.377948088903601</v>
      </c>
      <c r="P124" s="163">
        <v>59.284367380859052</v>
      </c>
      <c r="Q124" s="163">
        <v>57.254646610893573</v>
      </c>
      <c r="R124" s="163">
        <v>76.091480496313665</v>
      </c>
      <c r="S124" s="163">
        <v>82.429264955665445</v>
      </c>
      <c r="T124" s="163">
        <v>50.953781496141325</v>
      </c>
      <c r="U124" s="163"/>
      <c r="V124" s="163">
        <v>46.226260315857914</v>
      </c>
      <c r="W124" s="163">
        <v>35.172884620712566</v>
      </c>
      <c r="X124" s="163">
        <v>66.650920232353513</v>
      </c>
      <c r="Y124" s="163">
        <v>37.47917177777979</v>
      </c>
      <c r="Z124" s="163">
        <v>3.5511500000000003</v>
      </c>
      <c r="AA124" s="163"/>
      <c r="AB124" s="163">
        <v>3.21469</v>
      </c>
      <c r="AC124" s="163">
        <v>3.3728299999999996</v>
      </c>
      <c r="AD124" s="163">
        <v>14.44233</v>
      </c>
      <c r="AE124" s="163">
        <v>14.16882</v>
      </c>
      <c r="AF124" s="163">
        <f t="shared" si="2"/>
        <v>819.22191593664206</v>
      </c>
      <c r="AG124" s="134">
        <v>5.8161660260968258E-2</v>
      </c>
      <c r="AH124" s="165">
        <v>0.17545450331509144</v>
      </c>
      <c r="AI124" s="157"/>
      <c r="AJ124" s="166"/>
      <c r="AK124" s="840">
        <f t="shared" si="3"/>
        <v>0</v>
      </c>
      <c r="AL124" s="840">
        <f>AF124-[1]СВОД!X124</f>
        <v>0</v>
      </c>
      <c r="AM124" s="166"/>
      <c r="AN124" s="166"/>
      <c r="AO124" s="166"/>
      <c r="AP124" s="166"/>
      <c r="AQ124" s="166"/>
      <c r="AR124" s="166"/>
      <c r="AS124" s="166"/>
    </row>
    <row r="125" spans="1:45" s="181" customFormat="1" ht="28.5" customHeight="1" outlineLevel="1" x14ac:dyDescent="0.25">
      <c r="A125" s="168" t="s">
        <v>239</v>
      </c>
      <c r="B125" s="923" t="s">
        <v>240</v>
      </c>
      <c r="C125" s="924"/>
      <c r="D125" s="169" t="s">
        <v>138</v>
      </c>
      <c r="E125" s="170"/>
      <c r="F125" s="170">
        <v>1.8</v>
      </c>
      <c r="G125" s="170">
        <v>0</v>
      </c>
      <c r="H125" s="171">
        <v>1.8</v>
      </c>
      <c r="I125" s="157"/>
      <c r="J125" s="25"/>
      <c r="K125" s="170"/>
      <c r="L125" s="170"/>
      <c r="M125" s="170">
        <v>1.8</v>
      </c>
      <c r="N125" s="170">
        <v>0</v>
      </c>
      <c r="O125" s="170">
        <v>0</v>
      </c>
      <c r="P125" s="170">
        <v>0</v>
      </c>
      <c r="Q125" s="170">
        <v>0</v>
      </c>
      <c r="R125" s="170">
        <v>0</v>
      </c>
      <c r="S125" s="170">
        <v>0</v>
      </c>
      <c r="T125" s="170">
        <v>0</v>
      </c>
      <c r="U125" s="170"/>
      <c r="V125" s="170">
        <v>0</v>
      </c>
      <c r="W125" s="170">
        <v>0</v>
      </c>
      <c r="X125" s="170">
        <v>0</v>
      </c>
      <c r="Y125" s="170">
        <v>0</v>
      </c>
      <c r="Z125" s="170">
        <v>0</v>
      </c>
      <c r="AA125" s="170"/>
      <c r="AB125" s="170">
        <v>0</v>
      </c>
      <c r="AC125" s="170">
        <v>0</v>
      </c>
      <c r="AD125" s="170">
        <v>0</v>
      </c>
      <c r="AE125" s="170">
        <v>0</v>
      </c>
      <c r="AF125" s="170">
        <f t="shared" si="2"/>
        <v>1.8</v>
      </c>
      <c r="AG125" s="172"/>
      <c r="AH125" s="173"/>
      <c r="AI125" s="157"/>
      <c r="AJ125" s="180"/>
      <c r="AK125" s="840">
        <f t="shared" si="3"/>
        <v>0</v>
      </c>
      <c r="AL125" s="840">
        <f>AF125-[1]СВОД!X125</f>
        <v>0</v>
      </c>
      <c r="AM125" s="180"/>
      <c r="AN125" s="180"/>
      <c r="AO125" s="180"/>
      <c r="AP125" s="180"/>
      <c r="AQ125" s="180"/>
      <c r="AR125" s="180"/>
      <c r="AS125" s="180"/>
    </row>
    <row r="126" spans="1:45" s="167" customFormat="1" ht="29.25" customHeight="1" outlineLevel="1" x14ac:dyDescent="0.25">
      <c r="A126" s="168" t="s">
        <v>241</v>
      </c>
      <c r="B126" s="923" t="s">
        <v>242</v>
      </c>
      <c r="C126" s="924"/>
      <c r="D126" s="169" t="s">
        <v>138</v>
      </c>
      <c r="E126" s="170"/>
      <c r="F126" s="170">
        <v>53.989235611524592</v>
      </c>
      <c r="G126" s="170">
        <v>0</v>
      </c>
      <c r="H126" s="171">
        <v>53.989235611524592</v>
      </c>
      <c r="I126" s="157"/>
      <c r="J126" s="25"/>
      <c r="K126" s="170"/>
      <c r="L126" s="170"/>
      <c r="M126" s="170">
        <v>28.931293433303281</v>
      </c>
      <c r="N126" s="170">
        <v>0.25015973455084584</v>
      </c>
      <c r="O126" s="170">
        <v>0.13336294656339059</v>
      </c>
      <c r="P126" s="170">
        <v>3.4269264048343619</v>
      </c>
      <c r="Q126" s="170">
        <v>3.4396165514236485</v>
      </c>
      <c r="R126" s="170">
        <v>0.21138268690097317</v>
      </c>
      <c r="S126" s="170">
        <v>10.323108540102801</v>
      </c>
      <c r="T126" s="170">
        <v>9.9356339185384862E-2</v>
      </c>
      <c r="U126" s="170"/>
      <c r="V126" s="170">
        <v>6.6676101048327635E-2</v>
      </c>
      <c r="W126" s="170">
        <v>5.2865975408961118E-2</v>
      </c>
      <c r="X126" s="170">
        <v>7.0070980391203026</v>
      </c>
      <c r="Y126" s="170">
        <v>4.7388859082308984E-2</v>
      </c>
      <c r="Z126" s="170">
        <v>0</v>
      </c>
      <c r="AA126" s="170"/>
      <c r="AB126" s="170">
        <v>0</v>
      </c>
      <c r="AC126" s="170">
        <v>0</v>
      </c>
      <c r="AD126" s="170">
        <v>0</v>
      </c>
      <c r="AE126" s="170">
        <v>0</v>
      </c>
      <c r="AF126" s="170">
        <f t="shared" si="2"/>
        <v>53.989235611524592</v>
      </c>
      <c r="AG126" s="172"/>
      <c r="AH126" s="173"/>
      <c r="AI126" s="157"/>
      <c r="AJ126" s="166"/>
      <c r="AK126" s="840">
        <f t="shared" si="3"/>
        <v>0</v>
      </c>
      <c r="AL126" s="840">
        <f>AF126-[1]СВОД!X126</f>
        <v>0</v>
      </c>
      <c r="AM126" s="166"/>
      <c r="AN126" s="166"/>
      <c r="AO126" s="166"/>
      <c r="AP126" s="166"/>
      <c r="AQ126" s="166"/>
      <c r="AR126" s="166"/>
      <c r="AS126" s="166"/>
    </row>
    <row r="127" spans="1:45" s="181" customFormat="1" ht="16.5" customHeight="1" outlineLevel="1" x14ac:dyDescent="0.25">
      <c r="A127" s="168" t="s">
        <v>243</v>
      </c>
      <c r="B127" s="923" t="s">
        <v>244</v>
      </c>
      <c r="C127" s="924"/>
      <c r="D127" s="169" t="s">
        <v>138</v>
      </c>
      <c r="E127" s="170"/>
      <c r="F127" s="170">
        <v>0</v>
      </c>
      <c r="G127" s="170">
        <v>0</v>
      </c>
      <c r="H127" s="171">
        <v>0</v>
      </c>
      <c r="I127" s="157"/>
      <c r="J127" s="25"/>
      <c r="K127" s="170"/>
      <c r="L127" s="170"/>
      <c r="M127" s="170">
        <v>0</v>
      </c>
      <c r="N127" s="170">
        <v>0</v>
      </c>
      <c r="O127" s="170">
        <v>0</v>
      </c>
      <c r="P127" s="170">
        <v>0</v>
      </c>
      <c r="Q127" s="170">
        <v>0</v>
      </c>
      <c r="R127" s="170">
        <v>0</v>
      </c>
      <c r="S127" s="170">
        <v>0</v>
      </c>
      <c r="T127" s="170">
        <v>0</v>
      </c>
      <c r="U127" s="170"/>
      <c r="V127" s="170">
        <v>0</v>
      </c>
      <c r="W127" s="170">
        <v>0</v>
      </c>
      <c r="X127" s="170">
        <v>0</v>
      </c>
      <c r="Y127" s="170">
        <v>0</v>
      </c>
      <c r="Z127" s="170">
        <v>0</v>
      </c>
      <c r="AA127" s="170"/>
      <c r="AB127" s="170">
        <v>0</v>
      </c>
      <c r="AC127" s="170">
        <v>0</v>
      </c>
      <c r="AD127" s="170">
        <v>0</v>
      </c>
      <c r="AE127" s="170">
        <v>0</v>
      </c>
      <c r="AF127" s="170">
        <f t="shared" si="2"/>
        <v>0</v>
      </c>
      <c r="AG127" s="172"/>
      <c r="AH127" s="173"/>
      <c r="AI127" s="157"/>
      <c r="AJ127" s="180"/>
      <c r="AK127" s="840">
        <f t="shared" si="3"/>
        <v>0</v>
      </c>
      <c r="AL127" s="840">
        <f>AF127-[1]СВОД!X127</f>
        <v>0</v>
      </c>
      <c r="AM127" s="180"/>
      <c r="AN127" s="180"/>
      <c r="AO127" s="180"/>
      <c r="AP127" s="180"/>
      <c r="AQ127" s="180"/>
      <c r="AR127" s="180"/>
      <c r="AS127" s="180"/>
    </row>
    <row r="128" spans="1:45" s="181" customFormat="1" ht="29.25" customHeight="1" outlineLevel="1" x14ac:dyDescent="0.25">
      <c r="A128" s="168" t="s">
        <v>245</v>
      </c>
      <c r="B128" s="923" t="s">
        <v>246</v>
      </c>
      <c r="C128" s="924"/>
      <c r="D128" s="169" t="s">
        <v>138</v>
      </c>
      <c r="E128" s="170"/>
      <c r="F128" s="170">
        <v>0</v>
      </c>
      <c r="G128" s="170">
        <v>0</v>
      </c>
      <c r="H128" s="171">
        <v>0</v>
      </c>
      <c r="I128" s="157"/>
      <c r="J128" s="25"/>
      <c r="K128" s="170"/>
      <c r="L128" s="170"/>
      <c r="M128" s="170">
        <v>0</v>
      </c>
      <c r="N128" s="170">
        <v>0</v>
      </c>
      <c r="O128" s="170">
        <v>0</v>
      </c>
      <c r="P128" s="170">
        <v>0</v>
      </c>
      <c r="Q128" s="170">
        <v>0</v>
      </c>
      <c r="R128" s="170">
        <v>0</v>
      </c>
      <c r="S128" s="170">
        <v>0</v>
      </c>
      <c r="T128" s="170">
        <v>0</v>
      </c>
      <c r="U128" s="170"/>
      <c r="V128" s="170">
        <v>0</v>
      </c>
      <c r="W128" s="170">
        <v>0</v>
      </c>
      <c r="X128" s="170">
        <v>0</v>
      </c>
      <c r="Y128" s="170">
        <v>0</v>
      </c>
      <c r="Z128" s="170">
        <v>0</v>
      </c>
      <c r="AA128" s="170"/>
      <c r="AB128" s="170">
        <v>0</v>
      </c>
      <c r="AC128" s="170">
        <v>0</v>
      </c>
      <c r="AD128" s="170">
        <v>0</v>
      </c>
      <c r="AE128" s="170">
        <v>0</v>
      </c>
      <c r="AF128" s="170">
        <f t="shared" si="2"/>
        <v>0</v>
      </c>
      <c r="AG128" s="172"/>
      <c r="AH128" s="173"/>
      <c r="AI128" s="157"/>
      <c r="AJ128" s="180"/>
      <c r="AK128" s="840">
        <f t="shared" si="3"/>
        <v>0</v>
      </c>
      <c r="AL128" s="840">
        <f>AF128-[1]СВОД!X128</f>
        <v>0</v>
      </c>
      <c r="AM128" s="180"/>
      <c r="AN128" s="180"/>
      <c r="AO128" s="180"/>
      <c r="AP128" s="180"/>
      <c r="AQ128" s="180"/>
      <c r="AR128" s="180"/>
      <c r="AS128" s="180"/>
    </row>
    <row r="129" spans="1:45" s="181" customFormat="1" ht="29.25" customHeight="1" outlineLevel="1" x14ac:dyDescent="0.25">
      <c r="A129" s="168" t="s">
        <v>247</v>
      </c>
      <c r="B129" s="923" t="s">
        <v>248</v>
      </c>
      <c r="C129" s="924"/>
      <c r="D129" s="169" t="s">
        <v>138</v>
      </c>
      <c r="E129" s="170"/>
      <c r="F129" s="170">
        <v>123.83254032511744</v>
      </c>
      <c r="G129" s="170">
        <v>29.7455</v>
      </c>
      <c r="H129" s="171">
        <v>153.57804032511743</v>
      </c>
      <c r="I129" s="157"/>
      <c r="J129" s="25"/>
      <c r="K129" s="170"/>
      <c r="L129" s="170"/>
      <c r="M129" s="170">
        <v>20.310426567883137</v>
      </c>
      <c r="N129" s="170">
        <v>9.75</v>
      </c>
      <c r="O129" s="170">
        <v>9.75</v>
      </c>
      <c r="P129" s="170">
        <v>8.7750000000000004</v>
      </c>
      <c r="Q129" s="170">
        <v>8.7750000000000004</v>
      </c>
      <c r="R129" s="170">
        <v>9.75</v>
      </c>
      <c r="S129" s="170">
        <v>16.965</v>
      </c>
      <c r="T129" s="170">
        <v>9.36</v>
      </c>
      <c r="U129" s="170"/>
      <c r="V129" s="170">
        <v>8.7750000000000004</v>
      </c>
      <c r="W129" s="170">
        <v>4.8813919786369375</v>
      </c>
      <c r="X129" s="170">
        <v>8.3095755265665492</v>
      </c>
      <c r="Y129" s="170">
        <v>8.431146252030814</v>
      </c>
      <c r="Z129" s="170">
        <v>0.56999999999999995</v>
      </c>
      <c r="AA129" s="170"/>
      <c r="AB129" s="170">
        <v>0.87</v>
      </c>
      <c r="AC129" s="170">
        <v>0.76549999999999996</v>
      </c>
      <c r="AD129" s="170">
        <v>13.77</v>
      </c>
      <c r="AE129" s="170">
        <v>13.77</v>
      </c>
      <c r="AF129" s="170">
        <f t="shared" si="2"/>
        <v>153.57804032511746</v>
      </c>
      <c r="AG129" s="172"/>
      <c r="AH129" s="173"/>
      <c r="AI129" s="157"/>
      <c r="AJ129" s="180"/>
      <c r="AK129" s="840">
        <f t="shared" si="3"/>
        <v>0</v>
      </c>
      <c r="AL129" s="840">
        <f>AF129-[1]СВОД!X129</f>
        <v>0</v>
      </c>
      <c r="AM129" s="180"/>
      <c r="AN129" s="180"/>
      <c r="AO129" s="180"/>
      <c r="AP129" s="180"/>
      <c r="AQ129" s="180"/>
      <c r="AR129" s="180"/>
      <c r="AS129" s="180"/>
    </row>
    <row r="130" spans="1:45" s="181" customFormat="1" ht="29.25" customHeight="1" outlineLevel="1" x14ac:dyDescent="0.25">
      <c r="A130" s="168" t="s">
        <v>249</v>
      </c>
      <c r="B130" s="923" t="s">
        <v>250</v>
      </c>
      <c r="C130" s="924"/>
      <c r="D130" s="169" t="s">
        <v>138</v>
      </c>
      <c r="E130" s="170"/>
      <c r="F130" s="170">
        <v>25.999999999999996</v>
      </c>
      <c r="G130" s="170">
        <v>0</v>
      </c>
      <c r="H130" s="171">
        <v>25.999999999999996</v>
      </c>
      <c r="I130" s="157"/>
      <c r="J130" s="25"/>
      <c r="K130" s="170"/>
      <c r="L130" s="170"/>
      <c r="M130" s="170">
        <v>11.535444269233215</v>
      </c>
      <c r="N130" s="170">
        <v>3.4334559561910662</v>
      </c>
      <c r="O130" s="170">
        <v>1.9489051423402155</v>
      </c>
      <c r="P130" s="170">
        <v>1.38284097602469</v>
      </c>
      <c r="Q130" s="170">
        <v>1.2491700594699293</v>
      </c>
      <c r="R130" s="170">
        <v>3.0410478094126874</v>
      </c>
      <c r="S130" s="170">
        <v>1.4553064155626578</v>
      </c>
      <c r="T130" s="170">
        <v>1.1603651569559452</v>
      </c>
      <c r="U130" s="170"/>
      <c r="V130" s="170">
        <v>0.79346421480959317</v>
      </c>
      <c r="W130" s="170">
        <v>0</v>
      </c>
      <c r="X130" s="170">
        <v>0</v>
      </c>
      <c r="Y130" s="170">
        <v>0</v>
      </c>
      <c r="Z130" s="170">
        <v>0</v>
      </c>
      <c r="AA130" s="170"/>
      <c r="AB130" s="170">
        <v>0</v>
      </c>
      <c r="AC130" s="170">
        <v>0</v>
      </c>
      <c r="AD130" s="170">
        <v>0</v>
      </c>
      <c r="AE130" s="170">
        <v>0</v>
      </c>
      <c r="AF130" s="170">
        <f t="shared" si="2"/>
        <v>25.999999999999996</v>
      </c>
      <c r="AG130" s="172"/>
      <c r="AH130" s="173"/>
      <c r="AI130" s="157"/>
      <c r="AJ130" s="180"/>
      <c r="AK130" s="840">
        <f t="shared" si="3"/>
        <v>0</v>
      </c>
      <c r="AL130" s="840">
        <f>AF130-[1]СВОД!X130</f>
        <v>0</v>
      </c>
      <c r="AM130" s="180"/>
      <c r="AN130" s="180"/>
      <c r="AO130" s="180"/>
      <c r="AP130" s="180"/>
      <c r="AQ130" s="180"/>
      <c r="AR130" s="180"/>
      <c r="AS130" s="180"/>
    </row>
    <row r="131" spans="1:45" s="167" customFormat="1" ht="18" customHeight="1" outlineLevel="1" x14ac:dyDescent="0.25">
      <c r="A131" s="168" t="s">
        <v>251</v>
      </c>
      <c r="B131" s="923" t="s">
        <v>252</v>
      </c>
      <c r="C131" s="924"/>
      <c r="D131" s="169" t="s">
        <v>138</v>
      </c>
      <c r="E131" s="170"/>
      <c r="F131" s="170">
        <v>2.516</v>
      </c>
      <c r="G131" s="170">
        <v>0</v>
      </c>
      <c r="H131" s="171">
        <v>2.516</v>
      </c>
      <c r="I131" s="157"/>
      <c r="J131" s="25"/>
      <c r="K131" s="170"/>
      <c r="L131" s="170"/>
      <c r="M131" s="170">
        <v>0</v>
      </c>
      <c r="N131" s="170">
        <v>0</v>
      </c>
      <c r="O131" s="170">
        <v>0</v>
      </c>
      <c r="P131" s="170">
        <v>0</v>
      </c>
      <c r="Q131" s="170">
        <v>0</v>
      </c>
      <c r="R131" s="170">
        <v>0</v>
      </c>
      <c r="S131" s="170">
        <v>0</v>
      </c>
      <c r="T131" s="170">
        <v>0</v>
      </c>
      <c r="U131" s="170"/>
      <c r="V131" s="170">
        <v>0</v>
      </c>
      <c r="W131" s="170">
        <v>0.83866666666666667</v>
      </c>
      <c r="X131" s="170">
        <v>0.83866666666666667</v>
      </c>
      <c r="Y131" s="170">
        <v>0.83866666666666667</v>
      </c>
      <c r="Z131" s="170">
        <v>0</v>
      </c>
      <c r="AA131" s="170"/>
      <c r="AB131" s="170">
        <v>0</v>
      </c>
      <c r="AC131" s="170">
        <v>0</v>
      </c>
      <c r="AD131" s="170">
        <v>0</v>
      </c>
      <c r="AE131" s="170">
        <v>0</v>
      </c>
      <c r="AF131" s="170">
        <f t="shared" si="2"/>
        <v>2.516</v>
      </c>
      <c r="AG131" s="172"/>
      <c r="AH131" s="173"/>
      <c r="AI131" s="157"/>
      <c r="AJ131" s="166"/>
      <c r="AK131" s="840">
        <f t="shared" si="3"/>
        <v>0</v>
      </c>
      <c r="AL131" s="840">
        <f>AF131-[1]СВОД!X131</f>
        <v>0</v>
      </c>
      <c r="AM131" s="166"/>
      <c r="AN131" s="166"/>
      <c r="AO131" s="166"/>
      <c r="AP131" s="166"/>
      <c r="AQ131" s="166"/>
      <c r="AR131" s="166"/>
      <c r="AS131" s="166"/>
    </row>
    <row r="132" spans="1:45" s="167" customFormat="1" ht="18" customHeight="1" outlineLevel="1" x14ac:dyDescent="0.25">
      <c r="A132" s="168" t="s">
        <v>253</v>
      </c>
      <c r="B132" s="923" t="s">
        <v>254</v>
      </c>
      <c r="C132" s="924"/>
      <c r="D132" s="169" t="s">
        <v>138</v>
      </c>
      <c r="E132" s="170"/>
      <c r="F132" s="170">
        <v>28.450000000000003</v>
      </c>
      <c r="G132" s="170">
        <v>0</v>
      </c>
      <c r="H132" s="171">
        <v>28.450000000000003</v>
      </c>
      <c r="I132" s="157"/>
      <c r="J132" s="25"/>
      <c r="K132" s="170"/>
      <c r="L132" s="170"/>
      <c r="M132" s="170">
        <v>4.17</v>
      </c>
      <c r="N132" s="170">
        <v>3</v>
      </c>
      <c r="O132" s="170">
        <v>2.78</v>
      </c>
      <c r="P132" s="170">
        <v>3.8</v>
      </c>
      <c r="Q132" s="170">
        <v>0</v>
      </c>
      <c r="R132" s="170">
        <v>4</v>
      </c>
      <c r="S132" s="170">
        <v>4</v>
      </c>
      <c r="T132" s="170">
        <v>3.7</v>
      </c>
      <c r="U132" s="170"/>
      <c r="V132" s="170">
        <v>0</v>
      </c>
      <c r="W132" s="170">
        <v>0</v>
      </c>
      <c r="X132" s="170">
        <v>3</v>
      </c>
      <c r="Y132" s="170">
        <v>0</v>
      </c>
      <c r="Z132" s="170">
        <v>0</v>
      </c>
      <c r="AA132" s="170"/>
      <c r="AB132" s="170">
        <v>0</v>
      </c>
      <c r="AC132" s="170">
        <v>0</v>
      </c>
      <c r="AD132" s="170">
        <v>0</v>
      </c>
      <c r="AE132" s="170">
        <v>0</v>
      </c>
      <c r="AF132" s="170">
        <f t="shared" si="2"/>
        <v>28.45</v>
      </c>
      <c r="AG132" s="172"/>
      <c r="AH132" s="173"/>
      <c r="AI132" s="157"/>
      <c r="AJ132" s="166"/>
      <c r="AK132" s="840">
        <f t="shared" si="3"/>
        <v>0</v>
      </c>
      <c r="AL132" s="840">
        <f>AF132-[1]СВОД!X132</f>
        <v>0</v>
      </c>
      <c r="AM132" s="166"/>
      <c r="AN132" s="166"/>
      <c r="AO132" s="166"/>
      <c r="AP132" s="166"/>
      <c r="AQ132" s="166"/>
      <c r="AR132" s="166"/>
      <c r="AS132" s="166"/>
    </row>
    <row r="133" spans="1:45" s="181" customFormat="1" ht="18" customHeight="1" outlineLevel="1" x14ac:dyDescent="0.25">
      <c r="A133" s="168" t="s">
        <v>255</v>
      </c>
      <c r="B133" s="923" t="s">
        <v>256</v>
      </c>
      <c r="C133" s="924"/>
      <c r="D133" s="169" t="s">
        <v>138</v>
      </c>
      <c r="E133" s="170"/>
      <c r="F133" s="170">
        <v>90.427319999999995</v>
      </c>
      <c r="G133" s="170">
        <v>9.0043199999999999</v>
      </c>
      <c r="H133" s="171">
        <v>99.431639999999987</v>
      </c>
      <c r="I133" s="157"/>
      <c r="J133" s="25"/>
      <c r="K133" s="170"/>
      <c r="L133" s="170"/>
      <c r="M133" s="170">
        <v>15.601889999999996</v>
      </c>
      <c r="N133" s="170">
        <v>3.4686999999999997</v>
      </c>
      <c r="O133" s="170">
        <v>1.6656799999999998</v>
      </c>
      <c r="P133" s="170">
        <v>3.5156000000000005</v>
      </c>
      <c r="Q133" s="170">
        <v>4.55586</v>
      </c>
      <c r="R133" s="170">
        <v>23.989050000000002</v>
      </c>
      <c r="S133" s="170">
        <v>3.8828499999999995</v>
      </c>
      <c r="T133" s="170">
        <v>1.5340599999999998</v>
      </c>
      <c r="U133" s="170"/>
      <c r="V133" s="170">
        <v>1.49112</v>
      </c>
      <c r="W133" s="170">
        <v>5.9999599999999997</v>
      </c>
      <c r="X133" s="170">
        <v>19.96058</v>
      </c>
      <c r="Y133" s="170">
        <v>4.7619699999999998</v>
      </c>
      <c r="Z133" s="170">
        <v>2.9811500000000004</v>
      </c>
      <c r="AA133" s="170"/>
      <c r="AB133" s="170">
        <v>2.3446899999999999</v>
      </c>
      <c r="AC133" s="170">
        <v>2.6073299999999997</v>
      </c>
      <c r="AD133" s="170">
        <v>0.67232999999999998</v>
      </c>
      <c r="AE133" s="170">
        <v>0.39882000000000001</v>
      </c>
      <c r="AF133" s="170">
        <f t="shared" si="2"/>
        <v>99.431640000000002</v>
      </c>
      <c r="AG133" s="172"/>
      <c r="AH133" s="173"/>
      <c r="AI133" s="157"/>
      <c r="AJ133" s="180"/>
      <c r="AK133" s="840">
        <f t="shared" si="3"/>
        <v>0</v>
      </c>
      <c r="AL133" s="840">
        <f>AF133-[1]СВОД!X133</f>
        <v>0</v>
      </c>
      <c r="AM133" s="180"/>
      <c r="AN133" s="180"/>
      <c r="AO133" s="180"/>
      <c r="AP133" s="180"/>
      <c r="AQ133" s="180"/>
      <c r="AR133" s="180"/>
      <c r="AS133" s="180"/>
    </row>
    <row r="134" spans="1:45" s="181" customFormat="1" ht="18" customHeight="1" outlineLevel="1" x14ac:dyDescent="0.25">
      <c r="A134" s="168" t="s">
        <v>257</v>
      </c>
      <c r="B134" s="923" t="s">
        <v>258</v>
      </c>
      <c r="C134" s="924"/>
      <c r="D134" s="169" t="s">
        <v>138</v>
      </c>
      <c r="E134" s="170"/>
      <c r="F134" s="170">
        <v>0</v>
      </c>
      <c r="G134" s="170">
        <v>0</v>
      </c>
      <c r="H134" s="171">
        <v>0</v>
      </c>
      <c r="I134" s="157"/>
      <c r="J134" s="25"/>
      <c r="K134" s="170"/>
      <c r="L134" s="170"/>
      <c r="M134" s="170">
        <v>0</v>
      </c>
      <c r="N134" s="170">
        <v>0</v>
      </c>
      <c r="O134" s="170">
        <v>0</v>
      </c>
      <c r="P134" s="170">
        <v>0</v>
      </c>
      <c r="Q134" s="170">
        <v>0</v>
      </c>
      <c r="R134" s="170">
        <v>0</v>
      </c>
      <c r="S134" s="170">
        <v>0</v>
      </c>
      <c r="T134" s="170">
        <v>0</v>
      </c>
      <c r="U134" s="170"/>
      <c r="V134" s="170">
        <v>0</v>
      </c>
      <c r="W134" s="170">
        <v>0</v>
      </c>
      <c r="X134" s="170">
        <v>0</v>
      </c>
      <c r="Y134" s="170">
        <v>0</v>
      </c>
      <c r="Z134" s="170">
        <v>0</v>
      </c>
      <c r="AA134" s="170"/>
      <c r="AB134" s="170">
        <v>0</v>
      </c>
      <c r="AC134" s="170">
        <v>0</v>
      </c>
      <c r="AD134" s="170">
        <v>0</v>
      </c>
      <c r="AE134" s="170">
        <v>0</v>
      </c>
      <c r="AF134" s="170">
        <f t="shared" si="2"/>
        <v>0</v>
      </c>
      <c r="AG134" s="172"/>
      <c r="AH134" s="173"/>
      <c r="AI134" s="157"/>
      <c r="AJ134" s="180"/>
      <c r="AK134" s="840">
        <f t="shared" si="3"/>
        <v>0</v>
      </c>
      <c r="AL134" s="840">
        <f>AF134-[1]СВОД!X134</f>
        <v>0</v>
      </c>
      <c r="AM134" s="180"/>
      <c r="AN134" s="180"/>
      <c r="AO134" s="180"/>
      <c r="AP134" s="180"/>
      <c r="AQ134" s="180"/>
      <c r="AR134" s="180"/>
      <c r="AS134" s="180"/>
    </row>
    <row r="135" spans="1:45" s="167" customFormat="1" ht="18" customHeight="1" outlineLevel="1" x14ac:dyDescent="0.25">
      <c r="A135" s="168" t="s">
        <v>259</v>
      </c>
      <c r="B135" s="923" t="s">
        <v>260</v>
      </c>
      <c r="C135" s="924"/>
      <c r="D135" s="169" t="s">
        <v>138</v>
      </c>
      <c r="E135" s="170"/>
      <c r="F135" s="170">
        <v>0</v>
      </c>
      <c r="G135" s="170">
        <v>0</v>
      </c>
      <c r="H135" s="171">
        <v>0</v>
      </c>
      <c r="I135" s="157"/>
      <c r="J135" s="25"/>
      <c r="K135" s="170"/>
      <c r="L135" s="170"/>
      <c r="M135" s="170">
        <v>0</v>
      </c>
      <c r="N135" s="170">
        <v>0</v>
      </c>
      <c r="O135" s="170">
        <v>0</v>
      </c>
      <c r="P135" s="170">
        <v>0</v>
      </c>
      <c r="Q135" s="170">
        <v>0</v>
      </c>
      <c r="R135" s="170">
        <v>0</v>
      </c>
      <c r="S135" s="170">
        <v>0</v>
      </c>
      <c r="T135" s="170">
        <v>0</v>
      </c>
      <c r="U135" s="170"/>
      <c r="V135" s="170">
        <v>0</v>
      </c>
      <c r="W135" s="170">
        <v>0</v>
      </c>
      <c r="X135" s="170">
        <v>0</v>
      </c>
      <c r="Y135" s="170">
        <v>0</v>
      </c>
      <c r="Z135" s="170">
        <v>0</v>
      </c>
      <c r="AA135" s="170"/>
      <c r="AB135" s="170">
        <v>0</v>
      </c>
      <c r="AC135" s="170">
        <v>0</v>
      </c>
      <c r="AD135" s="170">
        <v>0</v>
      </c>
      <c r="AE135" s="170">
        <v>0</v>
      </c>
      <c r="AF135" s="170">
        <f t="shared" si="2"/>
        <v>0</v>
      </c>
      <c r="AG135" s="172"/>
      <c r="AH135" s="173"/>
      <c r="AI135" s="157"/>
      <c r="AJ135" s="166"/>
      <c r="AK135" s="840">
        <f t="shared" si="3"/>
        <v>0</v>
      </c>
      <c r="AL135" s="840">
        <f>AF135-[1]СВОД!X135</f>
        <v>0</v>
      </c>
      <c r="AM135" s="166"/>
      <c r="AN135" s="166"/>
      <c r="AO135" s="166"/>
      <c r="AP135" s="166"/>
      <c r="AQ135" s="166"/>
      <c r="AR135" s="166"/>
      <c r="AS135" s="166"/>
    </row>
    <row r="136" spans="1:45" s="167" customFormat="1" ht="18" customHeight="1" outlineLevel="1" x14ac:dyDescent="0.25">
      <c r="A136" s="168" t="s">
        <v>261</v>
      </c>
      <c r="B136" s="923" t="s">
        <v>262</v>
      </c>
      <c r="C136" s="924"/>
      <c r="D136" s="169" t="s">
        <v>138</v>
      </c>
      <c r="E136" s="170"/>
      <c r="F136" s="170">
        <v>0</v>
      </c>
      <c r="G136" s="170">
        <v>0</v>
      </c>
      <c r="H136" s="171">
        <v>0</v>
      </c>
      <c r="I136" s="157"/>
      <c r="J136" s="25"/>
      <c r="K136" s="170"/>
      <c r="L136" s="170"/>
      <c r="M136" s="170">
        <v>0</v>
      </c>
      <c r="N136" s="170">
        <v>0</v>
      </c>
      <c r="O136" s="170">
        <v>0</v>
      </c>
      <c r="P136" s="170">
        <v>0</v>
      </c>
      <c r="Q136" s="170">
        <v>0</v>
      </c>
      <c r="R136" s="170">
        <v>0</v>
      </c>
      <c r="S136" s="170">
        <v>0</v>
      </c>
      <c r="T136" s="170">
        <v>0</v>
      </c>
      <c r="U136" s="170"/>
      <c r="V136" s="170">
        <v>0</v>
      </c>
      <c r="W136" s="170">
        <v>0</v>
      </c>
      <c r="X136" s="170">
        <v>0</v>
      </c>
      <c r="Y136" s="170">
        <v>0</v>
      </c>
      <c r="Z136" s="170">
        <v>0</v>
      </c>
      <c r="AA136" s="170"/>
      <c r="AB136" s="170">
        <v>0</v>
      </c>
      <c r="AC136" s="170">
        <v>0</v>
      </c>
      <c r="AD136" s="170">
        <v>0</v>
      </c>
      <c r="AE136" s="170">
        <v>0</v>
      </c>
      <c r="AF136" s="170">
        <f t="shared" si="2"/>
        <v>0</v>
      </c>
      <c r="AG136" s="172"/>
      <c r="AH136" s="173"/>
      <c r="AI136" s="157"/>
      <c r="AJ136" s="166"/>
      <c r="AK136" s="840">
        <f t="shared" si="3"/>
        <v>0</v>
      </c>
      <c r="AL136" s="840">
        <f>AF136-[1]СВОД!X136</f>
        <v>0</v>
      </c>
      <c r="AM136" s="166"/>
      <c r="AN136" s="166"/>
      <c r="AO136" s="166"/>
      <c r="AP136" s="166"/>
      <c r="AQ136" s="166"/>
      <c r="AR136" s="166"/>
      <c r="AS136" s="166"/>
    </row>
    <row r="137" spans="1:45" s="167" customFormat="1" ht="18" customHeight="1" outlineLevel="1" x14ac:dyDescent="0.25">
      <c r="A137" s="168" t="s">
        <v>263</v>
      </c>
      <c r="B137" s="923" t="s">
        <v>264</v>
      </c>
      <c r="C137" s="924"/>
      <c r="D137" s="169" t="s">
        <v>138</v>
      </c>
      <c r="E137" s="170"/>
      <c r="F137" s="170">
        <v>0</v>
      </c>
      <c r="G137" s="170">
        <v>0</v>
      </c>
      <c r="H137" s="171">
        <v>0</v>
      </c>
      <c r="I137" s="157"/>
      <c r="J137" s="25"/>
      <c r="K137" s="170"/>
      <c r="L137" s="170"/>
      <c r="M137" s="170">
        <v>0</v>
      </c>
      <c r="N137" s="170">
        <v>0</v>
      </c>
      <c r="O137" s="170">
        <v>0</v>
      </c>
      <c r="P137" s="170">
        <v>0</v>
      </c>
      <c r="Q137" s="170">
        <v>0</v>
      </c>
      <c r="R137" s="170">
        <v>0</v>
      </c>
      <c r="S137" s="170">
        <v>0</v>
      </c>
      <c r="T137" s="170">
        <v>0</v>
      </c>
      <c r="U137" s="170"/>
      <c r="V137" s="170">
        <v>0</v>
      </c>
      <c r="W137" s="170">
        <v>0</v>
      </c>
      <c r="X137" s="170">
        <v>0</v>
      </c>
      <c r="Y137" s="170">
        <v>0</v>
      </c>
      <c r="Z137" s="170">
        <v>0</v>
      </c>
      <c r="AA137" s="170"/>
      <c r="AB137" s="170">
        <v>0</v>
      </c>
      <c r="AC137" s="170">
        <v>0</v>
      </c>
      <c r="AD137" s="170">
        <v>0</v>
      </c>
      <c r="AE137" s="170">
        <v>0</v>
      </c>
      <c r="AF137" s="170">
        <f t="shared" si="2"/>
        <v>0</v>
      </c>
      <c r="AG137" s="172"/>
      <c r="AH137" s="173"/>
      <c r="AI137" s="157"/>
      <c r="AJ137" s="166"/>
      <c r="AK137" s="840">
        <f t="shared" si="3"/>
        <v>0</v>
      </c>
      <c r="AL137" s="840">
        <f>AF137-[1]СВОД!X137</f>
        <v>0</v>
      </c>
      <c r="AM137" s="166"/>
      <c r="AN137" s="166"/>
      <c r="AO137" s="166"/>
      <c r="AP137" s="166"/>
      <c r="AQ137" s="166"/>
      <c r="AR137" s="166"/>
      <c r="AS137" s="166"/>
    </row>
    <row r="138" spans="1:45" s="167" customFormat="1" ht="18" customHeight="1" outlineLevel="1" x14ac:dyDescent="0.25">
      <c r="A138" s="168" t="s">
        <v>265</v>
      </c>
      <c r="B138" s="923" t="s">
        <v>266</v>
      </c>
      <c r="C138" s="924"/>
      <c r="D138" s="169" t="s">
        <v>138</v>
      </c>
      <c r="E138" s="170"/>
      <c r="F138" s="170">
        <v>0</v>
      </c>
      <c r="G138" s="170">
        <v>0</v>
      </c>
      <c r="H138" s="171">
        <v>0</v>
      </c>
      <c r="I138" s="157"/>
      <c r="J138" s="25"/>
      <c r="K138" s="170"/>
      <c r="L138" s="170"/>
      <c r="M138" s="170">
        <v>0</v>
      </c>
      <c r="N138" s="170">
        <v>0</v>
      </c>
      <c r="O138" s="170">
        <v>0</v>
      </c>
      <c r="P138" s="170">
        <v>0</v>
      </c>
      <c r="Q138" s="170">
        <v>0</v>
      </c>
      <c r="R138" s="170">
        <v>0</v>
      </c>
      <c r="S138" s="170">
        <v>0</v>
      </c>
      <c r="T138" s="170">
        <v>0</v>
      </c>
      <c r="U138" s="170"/>
      <c r="V138" s="170">
        <v>0</v>
      </c>
      <c r="W138" s="170">
        <v>0</v>
      </c>
      <c r="X138" s="170">
        <v>0</v>
      </c>
      <c r="Y138" s="170">
        <v>0</v>
      </c>
      <c r="Z138" s="170">
        <v>0</v>
      </c>
      <c r="AA138" s="170"/>
      <c r="AB138" s="170">
        <v>0</v>
      </c>
      <c r="AC138" s="170">
        <v>0</v>
      </c>
      <c r="AD138" s="170">
        <v>0</v>
      </c>
      <c r="AE138" s="170">
        <v>0</v>
      </c>
      <c r="AF138" s="170">
        <f t="shared" ref="AF138:AF201" si="6">SUM(M138:AE138)</f>
        <v>0</v>
      </c>
      <c r="AG138" s="172"/>
      <c r="AH138" s="173"/>
      <c r="AI138" s="157"/>
      <c r="AJ138" s="166"/>
      <c r="AK138" s="840">
        <f t="shared" ref="AK138:AK201" si="7">AF138-H138</f>
        <v>0</v>
      </c>
      <c r="AL138" s="840">
        <f>AF138-[1]СВОД!X138</f>
        <v>0</v>
      </c>
      <c r="AM138" s="166"/>
      <c r="AN138" s="166"/>
      <c r="AO138" s="166"/>
      <c r="AP138" s="166"/>
      <c r="AQ138" s="166"/>
      <c r="AR138" s="166"/>
      <c r="AS138" s="166"/>
    </row>
    <row r="139" spans="1:45" s="167" customFormat="1" ht="18" customHeight="1" outlineLevel="1" x14ac:dyDescent="0.25">
      <c r="A139" s="168" t="s">
        <v>267</v>
      </c>
      <c r="B139" s="923" t="s">
        <v>268</v>
      </c>
      <c r="C139" s="924"/>
      <c r="D139" s="169" t="s">
        <v>138</v>
      </c>
      <c r="E139" s="170"/>
      <c r="F139" s="170">
        <v>443.45699999999999</v>
      </c>
      <c r="G139" s="170">
        <v>0</v>
      </c>
      <c r="H139" s="171">
        <v>443.45699999999999</v>
      </c>
      <c r="I139" s="157"/>
      <c r="J139" s="25"/>
      <c r="K139" s="170"/>
      <c r="L139" s="170"/>
      <c r="M139" s="170">
        <v>70.199999999999989</v>
      </c>
      <c r="N139" s="170">
        <v>35.099999999999994</v>
      </c>
      <c r="O139" s="170">
        <v>35.099999999999994</v>
      </c>
      <c r="P139" s="170">
        <v>38.384</v>
      </c>
      <c r="Q139" s="170">
        <v>39.234999999999999</v>
      </c>
      <c r="R139" s="170">
        <v>35.099999999999994</v>
      </c>
      <c r="S139" s="170">
        <v>45.802999999999997</v>
      </c>
      <c r="T139" s="170">
        <v>35.099999999999994</v>
      </c>
      <c r="U139" s="170"/>
      <c r="V139" s="170">
        <v>35.099999999999994</v>
      </c>
      <c r="W139" s="170">
        <v>23.4</v>
      </c>
      <c r="X139" s="170">
        <v>27.534999999999997</v>
      </c>
      <c r="Y139" s="170">
        <v>23.4</v>
      </c>
      <c r="Z139" s="170">
        <v>0</v>
      </c>
      <c r="AA139" s="170"/>
      <c r="AB139" s="170">
        <v>0</v>
      </c>
      <c r="AC139" s="170">
        <v>0</v>
      </c>
      <c r="AD139" s="170">
        <v>0</v>
      </c>
      <c r="AE139" s="170">
        <v>0</v>
      </c>
      <c r="AF139" s="170">
        <f t="shared" si="6"/>
        <v>443.45699999999999</v>
      </c>
      <c r="AG139" s="172"/>
      <c r="AH139" s="173"/>
      <c r="AI139" s="157"/>
      <c r="AJ139" s="166"/>
      <c r="AK139" s="840">
        <f t="shared" si="7"/>
        <v>0</v>
      </c>
      <c r="AL139" s="840">
        <f>AF139-[1]СВОД!X139</f>
        <v>0</v>
      </c>
      <c r="AM139" s="166"/>
      <c r="AN139" s="166"/>
      <c r="AO139" s="166"/>
      <c r="AP139" s="166"/>
      <c r="AQ139" s="166"/>
      <c r="AR139" s="166"/>
      <c r="AS139" s="166"/>
    </row>
    <row r="140" spans="1:45" s="167" customFormat="1" ht="18" customHeight="1" outlineLevel="1" x14ac:dyDescent="0.25">
      <c r="A140" s="168" t="s">
        <v>269</v>
      </c>
      <c r="B140" s="923" t="s">
        <v>270</v>
      </c>
      <c r="C140" s="924"/>
      <c r="D140" s="169" t="s">
        <v>138</v>
      </c>
      <c r="E140" s="170"/>
      <c r="F140" s="170">
        <v>10</v>
      </c>
      <c r="G140" s="170">
        <v>0</v>
      </c>
      <c r="H140" s="171">
        <v>10</v>
      </c>
      <c r="I140" s="157"/>
      <c r="J140" s="25"/>
      <c r="K140" s="170"/>
      <c r="L140" s="170"/>
      <c r="M140" s="170">
        <v>10</v>
      </c>
      <c r="N140" s="170">
        <v>0</v>
      </c>
      <c r="O140" s="170">
        <v>0</v>
      </c>
      <c r="P140" s="170">
        <v>0</v>
      </c>
      <c r="Q140" s="170">
        <v>0</v>
      </c>
      <c r="R140" s="170">
        <v>0</v>
      </c>
      <c r="S140" s="170">
        <v>0</v>
      </c>
      <c r="T140" s="170">
        <v>0</v>
      </c>
      <c r="U140" s="170"/>
      <c r="V140" s="170">
        <v>0</v>
      </c>
      <c r="W140" s="170">
        <v>0</v>
      </c>
      <c r="X140" s="170">
        <v>0</v>
      </c>
      <c r="Y140" s="170">
        <v>0</v>
      </c>
      <c r="Z140" s="170">
        <v>0</v>
      </c>
      <c r="AA140" s="170"/>
      <c r="AB140" s="170">
        <v>0</v>
      </c>
      <c r="AC140" s="170">
        <v>0</v>
      </c>
      <c r="AD140" s="170">
        <v>0</v>
      </c>
      <c r="AE140" s="170">
        <v>0</v>
      </c>
      <c r="AF140" s="170">
        <f t="shared" si="6"/>
        <v>10</v>
      </c>
      <c r="AG140" s="172"/>
      <c r="AH140" s="173"/>
      <c r="AI140" s="157"/>
      <c r="AJ140" s="166"/>
      <c r="AK140" s="840">
        <f t="shared" si="7"/>
        <v>0</v>
      </c>
      <c r="AL140" s="840">
        <f>AF140-[1]СВОД!X140</f>
        <v>0</v>
      </c>
      <c r="AM140" s="166"/>
      <c r="AN140" s="166"/>
      <c r="AO140" s="166"/>
      <c r="AP140" s="166"/>
      <c r="AQ140" s="166"/>
      <c r="AR140" s="166"/>
      <c r="AS140" s="166"/>
    </row>
    <row r="141" spans="1:45" s="181" customFormat="1" ht="18" customHeight="1" x14ac:dyDescent="0.25">
      <c r="A141" s="229">
        <v>12</v>
      </c>
      <c r="B141" s="900" t="s">
        <v>271</v>
      </c>
      <c r="C141" s="901"/>
      <c r="D141" s="177" t="s">
        <v>138</v>
      </c>
      <c r="E141" s="178"/>
      <c r="F141" s="178">
        <f>F142+F143+F147+F150+F151+F152+F156+F157+F165+F173+F174+F175+F176+F177</f>
        <v>6241.4576400092874</v>
      </c>
      <c r="G141" s="178">
        <f>G142+G143+G147+G150+G151+G152+G156+G157+G165+G173+G174+G175+G176+G177</f>
        <v>461.41568643193875</v>
      </c>
      <c r="H141" s="179">
        <f>H142+H143+H147+H150+H151+H152+H156+H157+H165+H173+H174+H175+H176+H177</f>
        <v>6702.8733264412258</v>
      </c>
      <c r="I141" s="157"/>
      <c r="J141" s="25"/>
      <c r="K141" s="178">
        <f>K142+K143+K147+K150+K151+K152+K156+K157+K165+K173+K174+K175+K176+K177</f>
        <v>0</v>
      </c>
      <c r="L141" s="178">
        <f>L142+L143+L147+L150+L151+L152+L156+L157+L165+L173+L174+L175+L176+L177</f>
        <v>0</v>
      </c>
      <c r="M141" s="178">
        <f>M142+M143+M147+M150+M151+M152+M156+M157+M165+M173+M174+M175+M176+M177</f>
        <v>2698.9858894366012</v>
      </c>
      <c r="N141" s="178">
        <f>N142+N143+N147+N150+N151+N152+N156+N157+N165+N173+N174+N175+N176+N177</f>
        <v>472.15515040297373</v>
      </c>
      <c r="O141" s="178">
        <f>O142+O143+O147+O150+O151+O152+O156+O157+O165+O173+O174+O175+O176+O177</f>
        <v>344.9008223718883</v>
      </c>
      <c r="P141" s="178">
        <f>P142+P143+P147+P150+P151+P152+P156+P157+P165+P173+P174+P175+P176+P177</f>
        <v>423.57068311690557</v>
      </c>
      <c r="Q141" s="178">
        <f>Q142+Q143+Q147+Q150+Q151+Q152+Q156+Q157+Q165+Q173+Q174+Q175+Q176+Q177</f>
        <v>319.63726263253062</v>
      </c>
      <c r="R141" s="178">
        <f>R142+R143+R147+R150+R151+R152+R156+R157+R165+R173+R174+R175+R176+R177</f>
        <v>489.80305519862679</v>
      </c>
      <c r="S141" s="178">
        <f>S142+S143+S147+S150+S151+S152+S156+S157+S165+S173+S174+S175+S176+S177</f>
        <v>367.08788284957734</v>
      </c>
      <c r="T141" s="178">
        <f>T142+T143+T147+T150+T151+T152+T156+T157+T165+T173+T174+T175+T176+T177</f>
        <v>291.02829215470013</v>
      </c>
      <c r="U141" s="178">
        <f>U142+U143+U147+U150+U151+U152+U156+U157+U165+U173+U174+U175+U176+U177</f>
        <v>0</v>
      </c>
      <c r="V141" s="178">
        <f>V142+V143+V147+V150+V151+V152+V156+V157+V165+V173+V174+V175+V176+V177</f>
        <v>199.58981948782127</v>
      </c>
      <c r="W141" s="178">
        <f>W142+W143+W147+W150+W151+W152+W156+W157+W165+W173+W174+W175+W176+W177</f>
        <v>190.70249329085004</v>
      </c>
      <c r="X141" s="178">
        <f>X142+X143+X147+X150+X151+X152+X156+X157+X165+X173+X174+X175+X176+X177</f>
        <v>296.38127621355</v>
      </c>
      <c r="Y141" s="178">
        <f>Y142+Y143+Y147+Y150+Y151+Y152+Y156+Y157+Y165+Y173+Y174+Y175+Y176+Y177</f>
        <v>147.61501285326091</v>
      </c>
      <c r="Z141" s="178">
        <f>Z142+Z143+Z147+Z150+Z151+Z152+Z156+Z157+Z165+Z173+Z174+Z175+Z176+Z177</f>
        <v>54.587689118694399</v>
      </c>
      <c r="AA141" s="178">
        <f>AA142+AA143+AA147+AA150+AA151+AA152+AA156+AA157+AA165+AA173+AA174+AA175+AA176+AA177</f>
        <v>0</v>
      </c>
      <c r="AB141" s="178">
        <f>AB142+AB143+AB147+AB150+AB151+AB152+AB156+AB157+AB165+AB173+AB174+AB175+AB176+AB177</f>
        <v>97.663539676652903</v>
      </c>
      <c r="AC141" s="178">
        <f>AC142+AC143+AC147+AC150+AC151+AC152+AC156+AC157+AC165+AC173+AC174+AC175+AC176+AC177</f>
        <v>88.518394538909007</v>
      </c>
      <c r="AD141" s="178">
        <f>AD142+AD143+AD147+AD150+AD151+AD152+AD156+AD157+AD165+AD173+AD174+AD175+AD176+AD177</f>
        <v>113.31764377949347</v>
      </c>
      <c r="AE141" s="178">
        <f>AE142+AE143+AE147+AE150+AE151+AE152+AE156+AE157+AE165+AE173+AE174+AE175+AE176+AE177</f>
        <v>107.32841931818908</v>
      </c>
      <c r="AF141" s="178">
        <f t="shared" si="6"/>
        <v>6702.8733264412249</v>
      </c>
      <c r="AG141" s="134">
        <v>0.60614190297858417</v>
      </c>
      <c r="AH141" s="165">
        <v>1.8285297573759689</v>
      </c>
      <c r="AI141" s="157"/>
      <c r="AJ141" s="180"/>
      <c r="AK141" s="840">
        <f t="shared" si="7"/>
        <v>0</v>
      </c>
      <c r="AL141" s="840">
        <f>AF141-[1]СВОД!X141</f>
        <v>-1834.790984713899</v>
      </c>
      <c r="AM141" s="180"/>
      <c r="AN141" s="180"/>
      <c r="AO141" s="180"/>
      <c r="AP141" s="180"/>
      <c r="AQ141" s="180"/>
      <c r="AR141" s="180"/>
      <c r="AS141" s="180"/>
    </row>
    <row r="142" spans="1:45" s="181" customFormat="1" ht="18" customHeight="1" outlineLevel="1" x14ac:dyDescent="0.25">
      <c r="A142" s="206" t="s">
        <v>272</v>
      </c>
      <c r="B142" s="921" t="s">
        <v>273</v>
      </c>
      <c r="C142" s="922"/>
      <c r="D142" s="207" t="s">
        <v>138</v>
      </c>
      <c r="E142" s="208"/>
      <c r="F142" s="208">
        <v>657.76103199999989</v>
      </c>
      <c r="G142" s="208">
        <v>0</v>
      </c>
      <c r="H142" s="209">
        <v>657.76103199999989</v>
      </c>
      <c r="I142" s="157"/>
      <c r="J142" s="25"/>
      <c r="K142" s="208"/>
      <c r="L142" s="208"/>
      <c r="M142" s="208">
        <v>284.03977029511458</v>
      </c>
      <c r="N142" s="208">
        <v>84.532958160781305</v>
      </c>
      <c r="O142" s="208">
        <v>45.065463481894682</v>
      </c>
      <c r="P142" s="208">
        <v>37.480419564890639</v>
      </c>
      <c r="Q142" s="208">
        <v>37.406127596190288</v>
      </c>
      <c r="R142" s="208">
        <v>71.429576225751873</v>
      </c>
      <c r="S142" s="208">
        <v>41.701711012460215</v>
      </c>
      <c r="T142" s="208">
        <v>33.574089285178026</v>
      </c>
      <c r="U142" s="208"/>
      <c r="V142" s="208">
        <v>22.530916377738254</v>
      </c>
      <c r="W142" s="208">
        <v>0</v>
      </c>
      <c r="X142" s="208">
        <v>0</v>
      </c>
      <c r="Y142" s="208">
        <v>0</v>
      </c>
      <c r="Z142" s="208">
        <v>0</v>
      </c>
      <c r="AA142" s="208"/>
      <c r="AB142" s="208">
        <v>0</v>
      </c>
      <c r="AC142" s="208">
        <v>0</v>
      </c>
      <c r="AD142" s="208">
        <v>0</v>
      </c>
      <c r="AE142" s="208">
        <v>0</v>
      </c>
      <c r="AF142" s="208">
        <f t="shared" si="6"/>
        <v>657.76103199999989</v>
      </c>
      <c r="AG142" s="227"/>
      <c r="AH142" s="228"/>
      <c r="AI142" s="157"/>
      <c r="AJ142" s="180"/>
      <c r="AK142" s="840">
        <f t="shared" si="7"/>
        <v>0</v>
      </c>
      <c r="AL142" s="840">
        <f>AF142-[1]СВОД!X142</f>
        <v>0</v>
      </c>
      <c r="AM142" s="180"/>
      <c r="AN142" s="180"/>
      <c r="AO142" s="180"/>
      <c r="AP142" s="180"/>
      <c r="AQ142" s="180"/>
      <c r="AR142" s="180"/>
      <c r="AS142" s="180"/>
    </row>
    <row r="143" spans="1:45" s="181" customFormat="1" ht="18" customHeight="1" outlineLevel="1" x14ac:dyDescent="0.25">
      <c r="A143" s="206" t="s">
        <v>274</v>
      </c>
      <c r="B143" s="902" t="s">
        <v>275</v>
      </c>
      <c r="C143" s="903"/>
      <c r="D143" s="183" t="s">
        <v>138</v>
      </c>
      <c r="E143" s="230"/>
      <c r="F143" s="230">
        <v>2399.9553430264314</v>
      </c>
      <c r="G143" s="230">
        <v>86.495686431938793</v>
      </c>
      <c r="H143" s="185">
        <v>2486.4510294583702</v>
      </c>
      <c r="I143" s="157"/>
      <c r="J143" s="25"/>
      <c r="K143" s="230"/>
      <c r="L143" s="230">
        <v>0</v>
      </c>
      <c r="M143" s="230">
        <v>1059.4986474924519</v>
      </c>
      <c r="N143" s="230">
        <v>198.31176088044913</v>
      </c>
      <c r="O143" s="230">
        <v>96.29105656899803</v>
      </c>
      <c r="P143" s="230">
        <v>192.12622044825792</v>
      </c>
      <c r="Q143" s="230">
        <v>104.89369500446699</v>
      </c>
      <c r="R143" s="230">
        <v>152.6230695001444</v>
      </c>
      <c r="S143" s="230">
        <v>152.6556257455801</v>
      </c>
      <c r="T143" s="230">
        <v>87.329805617631166</v>
      </c>
      <c r="U143" s="230"/>
      <c r="V143" s="230">
        <v>48.141649410790563</v>
      </c>
      <c r="W143" s="230">
        <v>69.534104425970796</v>
      </c>
      <c r="X143" s="230">
        <v>167.30351435109469</v>
      </c>
      <c r="Y143" s="230">
        <v>71.246193580595417</v>
      </c>
      <c r="Z143" s="230">
        <v>10.25768911869439</v>
      </c>
      <c r="AA143" s="230"/>
      <c r="AB143" s="230">
        <v>4.6235396766528893</v>
      </c>
      <c r="AC143" s="230">
        <v>10.768394538909</v>
      </c>
      <c r="AD143" s="230">
        <v>32.217643779493457</v>
      </c>
      <c r="AE143" s="230">
        <v>28.628419318189067</v>
      </c>
      <c r="AF143" s="230">
        <f t="shared" si="6"/>
        <v>2486.4510294583697</v>
      </c>
      <c r="AG143" s="186"/>
      <c r="AH143" s="187"/>
      <c r="AI143" s="157"/>
      <c r="AJ143" s="180"/>
      <c r="AK143" s="840">
        <f t="shared" si="7"/>
        <v>0</v>
      </c>
      <c r="AL143" s="840">
        <f>AF143-[1]СВОД!X143</f>
        <v>0</v>
      </c>
      <c r="AM143" s="180"/>
      <c r="AN143" s="180"/>
      <c r="AO143" s="180"/>
      <c r="AP143" s="180"/>
      <c r="AQ143" s="180"/>
      <c r="AR143" s="180"/>
      <c r="AS143" s="180"/>
    </row>
    <row r="144" spans="1:45" s="181" customFormat="1" ht="18" customHeight="1" outlineLevel="1" x14ac:dyDescent="0.25">
      <c r="A144" s="206" t="s">
        <v>276</v>
      </c>
      <c r="B144" s="925" t="s">
        <v>277</v>
      </c>
      <c r="C144" s="926"/>
      <c r="D144" s="207" t="s">
        <v>138</v>
      </c>
      <c r="E144" s="208"/>
      <c r="F144" s="208">
        <v>1651.346157527523</v>
      </c>
      <c r="G144" s="208">
        <v>86.495686431938793</v>
      </c>
      <c r="H144" s="209">
        <v>1737.8418439594618</v>
      </c>
      <c r="I144" s="157"/>
      <c r="J144" s="25"/>
      <c r="K144" s="208"/>
      <c r="L144" s="208"/>
      <c r="M144" s="208">
        <v>672.58689660264895</v>
      </c>
      <c r="N144" s="208">
        <v>133.44553811585115</v>
      </c>
      <c r="O144" s="208">
        <v>71.141305777368899</v>
      </c>
      <c r="P144" s="208">
        <v>120.75108951230057</v>
      </c>
      <c r="Q144" s="208">
        <v>81.40898956168877</v>
      </c>
      <c r="R144" s="208">
        <v>112.76025877034759</v>
      </c>
      <c r="S144" s="208">
        <v>98.74682113617223</v>
      </c>
      <c r="T144" s="208">
        <v>66.250970463033482</v>
      </c>
      <c r="U144" s="208"/>
      <c r="V144" s="208">
        <v>35.567787117444652</v>
      </c>
      <c r="W144" s="208">
        <v>58.378105378755386</v>
      </c>
      <c r="X144" s="208">
        <v>140.49677037997526</v>
      </c>
      <c r="Y144" s="208">
        <v>59.811624711936034</v>
      </c>
      <c r="Z144" s="208">
        <v>10.25768911869439</v>
      </c>
      <c r="AA144" s="208"/>
      <c r="AB144" s="208">
        <v>4.6235396766528893</v>
      </c>
      <c r="AC144" s="208">
        <v>10.768394538909</v>
      </c>
      <c r="AD144" s="208">
        <v>32.217643779493457</v>
      </c>
      <c r="AE144" s="208">
        <v>28.628419318189067</v>
      </c>
      <c r="AF144" s="208">
        <f t="shared" si="6"/>
        <v>1737.8418439594618</v>
      </c>
      <c r="AG144" s="227"/>
      <c r="AH144" s="228"/>
      <c r="AI144" s="157"/>
      <c r="AJ144" s="180"/>
      <c r="AK144" s="840">
        <f t="shared" si="7"/>
        <v>0</v>
      </c>
      <c r="AL144" s="840">
        <f>AF144-[1]СВОД!X144</f>
        <v>0</v>
      </c>
      <c r="AM144" s="180"/>
      <c r="AN144" s="180"/>
      <c r="AO144" s="180"/>
      <c r="AP144" s="180"/>
      <c r="AQ144" s="180"/>
      <c r="AR144" s="180"/>
      <c r="AS144" s="180"/>
    </row>
    <row r="145" spans="1:45" s="181" customFormat="1" ht="18" customHeight="1" outlineLevel="1" x14ac:dyDescent="0.25">
      <c r="A145" s="206" t="s">
        <v>278</v>
      </c>
      <c r="B145" s="925" t="s">
        <v>279</v>
      </c>
      <c r="C145" s="926"/>
      <c r="D145" s="207" t="s">
        <v>138</v>
      </c>
      <c r="E145" s="208"/>
      <c r="F145" s="208">
        <v>748.60918549890812</v>
      </c>
      <c r="G145" s="208">
        <v>0</v>
      </c>
      <c r="H145" s="209">
        <v>748.60918549890812</v>
      </c>
      <c r="I145" s="157"/>
      <c r="J145" s="25"/>
      <c r="K145" s="208"/>
      <c r="L145" s="208"/>
      <c r="M145" s="208">
        <v>386.91175088980293</v>
      </c>
      <c r="N145" s="208">
        <v>64.866222764597993</v>
      </c>
      <c r="O145" s="208">
        <v>25.149750791629135</v>
      </c>
      <c r="P145" s="208">
        <v>71.375130935957372</v>
      </c>
      <c r="Q145" s="208">
        <v>23.484705442778228</v>
      </c>
      <c r="R145" s="208">
        <v>39.862810729796799</v>
      </c>
      <c r="S145" s="208">
        <v>53.908804609407852</v>
      </c>
      <c r="T145" s="208">
        <v>21.078835154597691</v>
      </c>
      <c r="U145" s="208"/>
      <c r="V145" s="208">
        <v>12.573862293345909</v>
      </c>
      <c r="W145" s="208">
        <v>11.155999047215415</v>
      </c>
      <c r="X145" s="208">
        <v>26.806743971119438</v>
      </c>
      <c r="Y145" s="208">
        <v>11.434568868659388</v>
      </c>
      <c r="Z145" s="208">
        <v>0</v>
      </c>
      <c r="AA145" s="208"/>
      <c r="AB145" s="208">
        <v>0</v>
      </c>
      <c r="AC145" s="208">
        <v>0</v>
      </c>
      <c r="AD145" s="208">
        <v>0</v>
      </c>
      <c r="AE145" s="208">
        <v>0</v>
      </c>
      <c r="AF145" s="208">
        <f t="shared" si="6"/>
        <v>748.60918549890823</v>
      </c>
      <c r="AG145" s="227"/>
      <c r="AH145" s="228"/>
      <c r="AI145" s="157"/>
      <c r="AJ145" s="180"/>
      <c r="AK145" s="840">
        <f t="shared" si="7"/>
        <v>0</v>
      </c>
      <c r="AL145" s="840">
        <f>AF145-[1]СВОД!X145</f>
        <v>0</v>
      </c>
      <c r="AM145" s="180"/>
      <c r="AN145" s="180"/>
      <c r="AO145" s="180"/>
      <c r="AP145" s="180"/>
      <c r="AQ145" s="180"/>
      <c r="AR145" s="180"/>
      <c r="AS145" s="180"/>
    </row>
    <row r="146" spans="1:45" s="181" customFormat="1" ht="18" customHeight="1" outlineLevel="1" x14ac:dyDescent="0.25">
      <c r="A146" s="206" t="s">
        <v>280</v>
      </c>
      <c r="B146" s="925" t="s">
        <v>281</v>
      </c>
      <c r="C146" s="926"/>
      <c r="D146" s="207" t="s">
        <v>138</v>
      </c>
      <c r="E146" s="208"/>
      <c r="F146" s="208">
        <v>0</v>
      </c>
      <c r="G146" s="208">
        <v>0</v>
      </c>
      <c r="H146" s="209">
        <v>0</v>
      </c>
      <c r="I146" s="157"/>
      <c r="J146" s="25"/>
      <c r="K146" s="208"/>
      <c r="L146" s="208"/>
      <c r="M146" s="208">
        <v>0</v>
      </c>
      <c r="N146" s="208">
        <v>0</v>
      </c>
      <c r="O146" s="208">
        <v>0</v>
      </c>
      <c r="P146" s="208">
        <v>0</v>
      </c>
      <c r="Q146" s="208">
        <v>0</v>
      </c>
      <c r="R146" s="208">
        <v>0</v>
      </c>
      <c r="S146" s="208">
        <v>0</v>
      </c>
      <c r="T146" s="208">
        <v>0</v>
      </c>
      <c r="U146" s="208"/>
      <c r="V146" s="208">
        <v>0</v>
      </c>
      <c r="W146" s="208">
        <v>0</v>
      </c>
      <c r="X146" s="208">
        <v>0</v>
      </c>
      <c r="Y146" s="208">
        <v>0</v>
      </c>
      <c r="Z146" s="208">
        <v>0</v>
      </c>
      <c r="AA146" s="208"/>
      <c r="AB146" s="208">
        <v>0</v>
      </c>
      <c r="AC146" s="208">
        <v>0</v>
      </c>
      <c r="AD146" s="208">
        <v>0</v>
      </c>
      <c r="AE146" s="208">
        <v>0</v>
      </c>
      <c r="AF146" s="208">
        <f t="shared" si="6"/>
        <v>0</v>
      </c>
      <c r="AG146" s="227"/>
      <c r="AH146" s="228"/>
      <c r="AI146" s="157"/>
      <c r="AJ146" s="180"/>
      <c r="AK146" s="840">
        <f t="shared" si="7"/>
        <v>0</v>
      </c>
      <c r="AL146" s="840">
        <f>AF146-[1]СВОД!X146</f>
        <v>0</v>
      </c>
      <c r="AM146" s="180"/>
      <c r="AN146" s="180"/>
      <c r="AO146" s="180"/>
      <c r="AP146" s="180"/>
      <c r="AQ146" s="180"/>
      <c r="AR146" s="180"/>
      <c r="AS146" s="180"/>
    </row>
    <row r="147" spans="1:45" s="181" customFormat="1" ht="18" customHeight="1" outlineLevel="1" x14ac:dyDescent="0.25">
      <c r="A147" s="206"/>
      <c r="B147" s="927"/>
      <c r="C147" s="928"/>
      <c r="D147" s="231"/>
      <c r="E147" s="230"/>
      <c r="F147" s="230">
        <v>0</v>
      </c>
      <c r="G147" s="230">
        <v>0</v>
      </c>
      <c r="H147" s="232">
        <v>0</v>
      </c>
      <c r="I147" s="157"/>
      <c r="J147" s="25"/>
      <c r="K147" s="230"/>
      <c r="L147" s="230">
        <v>0</v>
      </c>
      <c r="M147" s="230">
        <v>0</v>
      </c>
      <c r="N147" s="230">
        <v>0</v>
      </c>
      <c r="O147" s="230">
        <v>0</v>
      </c>
      <c r="P147" s="230">
        <v>0</v>
      </c>
      <c r="Q147" s="230">
        <v>0</v>
      </c>
      <c r="R147" s="230">
        <v>0</v>
      </c>
      <c r="S147" s="230">
        <v>0</v>
      </c>
      <c r="T147" s="230">
        <v>0</v>
      </c>
      <c r="U147" s="230"/>
      <c r="V147" s="230">
        <v>0</v>
      </c>
      <c r="W147" s="230">
        <v>0</v>
      </c>
      <c r="X147" s="230">
        <v>0</v>
      </c>
      <c r="Y147" s="230">
        <v>0</v>
      </c>
      <c r="Z147" s="230">
        <v>0</v>
      </c>
      <c r="AA147" s="230"/>
      <c r="AB147" s="230">
        <v>0</v>
      </c>
      <c r="AC147" s="230">
        <v>0</v>
      </c>
      <c r="AD147" s="230">
        <v>0</v>
      </c>
      <c r="AE147" s="230">
        <v>0</v>
      </c>
      <c r="AF147" s="230">
        <f t="shared" si="6"/>
        <v>0</v>
      </c>
      <c r="AG147" s="233"/>
      <c r="AH147" s="234"/>
      <c r="AI147" s="157"/>
      <c r="AJ147" s="180"/>
      <c r="AK147" s="840">
        <f t="shared" si="7"/>
        <v>0</v>
      </c>
      <c r="AL147" s="840">
        <f>AF147-[1]СВОД!X147</f>
        <v>0</v>
      </c>
      <c r="AM147" s="180"/>
      <c r="AN147" s="180"/>
      <c r="AO147" s="180"/>
      <c r="AP147" s="180"/>
      <c r="AQ147" s="180"/>
      <c r="AR147" s="180"/>
      <c r="AS147" s="180"/>
    </row>
    <row r="148" spans="1:45" s="181" customFormat="1" ht="18" customHeight="1" outlineLevel="1" x14ac:dyDescent="0.25">
      <c r="A148" s="206"/>
      <c r="B148" s="925"/>
      <c r="C148" s="926"/>
      <c r="D148" s="235"/>
      <c r="E148" s="208"/>
      <c r="F148" s="208">
        <v>0</v>
      </c>
      <c r="G148" s="208">
        <v>0</v>
      </c>
      <c r="H148" s="209">
        <v>0</v>
      </c>
      <c r="I148" s="157"/>
      <c r="J148" s="25"/>
      <c r="K148" s="208"/>
      <c r="L148" s="208"/>
      <c r="M148" s="208">
        <v>0</v>
      </c>
      <c r="N148" s="208">
        <v>0</v>
      </c>
      <c r="O148" s="208">
        <v>0</v>
      </c>
      <c r="P148" s="208">
        <v>0</v>
      </c>
      <c r="Q148" s="208">
        <v>0</v>
      </c>
      <c r="R148" s="208">
        <v>0</v>
      </c>
      <c r="S148" s="208">
        <v>0</v>
      </c>
      <c r="T148" s="208">
        <v>0</v>
      </c>
      <c r="U148" s="208"/>
      <c r="V148" s="208">
        <v>0</v>
      </c>
      <c r="W148" s="208">
        <v>0</v>
      </c>
      <c r="X148" s="208">
        <v>0</v>
      </c>
      <c r="Y148" s="208">
        <v>0</v>
      </c>
      <c r="Z148" s="208">
        <v>0</v>
      </c>
      <c r="AA148" s="208"/>
      <c r="AB148" s="208">
        <v>0</v>
      </c>
      <c r="AC148" s="208">
        <v>0</v>
      </c>
      <c r="AD148" s="208">
        <v>0</v>
      </c>
      <c r="AE148" s="208">
        <v>0</v>
      </c>
      <c r="AF148" s="208">
        <f t="shared" si="6"/>
        <v>0</v>
      </c>
      <c r="AG148" s="227"/>
      <c r="AH148" s="228"/>
      <c r="AI148" s="157"/>
      <c r="AJ148" s="180"/>
      <c r="AK148" s="840">
        <f t="shared" si="7"/>
        <v>0</v>
      </c>
      <c r="AL148" s="840">
        <f>AF148-[1]СВОД!X148</f>
        <v>0</v>
      </c>
      <c r="AM148" s="180"/>
      <c r="AN148" s="180"/>
      <c r="AO148" s="180"/>
      <c r="AP148" s="180"/>
      <c r="AQ148" s="180"/>
      <c r="AR148" s="180"/>
      <c r="AS148" s="180"/>
    </row>
    <row r="149" spans="1:45" s="181" customFormat="1" ht="18" customHeight="1" outlineLevel="1" x14ac:dyDescent="0.25">
      <c r="A149" s="206"/>
      <c r="B149" s="925"/>
      <c r="C149" s="926"/>
      <c r="D149" s="235"/>
      <c r="E149" s="208"/>
      <c r="F149" s="208">
        <v>0</v>
      </c>
      <c r="G149" s="208">
        <v>0</v>
      </c>
      <c r="H149" s="209">
        <v>0</v>
      </c>
      <c r="I149" s="157"/>
      <c r="J149" s="25"/>
      <c r="K149" s="208"/>
      <c r="L149" s="208"/>
      <c r="M149" s="208">
        <v>0</v>
      </c>
      <c r="N149" s="208">
        <v>0</v>
      </c>
      <c r="O149" s="208">
        <v>0</v>
      </c>
      <c r="P149" s="208">
        <v>0</v>
      </c>
      <c r="Q149" s="208">
        <v>0</v>
      </c>
      <c r="R149" s="208">
        <v>0</v>
      </c>
      <c r="S149" s="208">
        <v>0</v>
      </c>
      <c r="T149" s="208">
        <v>0</v>
      </c>
      <c r="U149" s="208"/>
      <c r="V149" s="208">
        <v>0</v>
      </c>
      <c r="W149" s="208">
        <v>0</v>
      </c>
      <c r="X149" s="208">
        <v>0</v>
      </c>
      <c r="Y149" s="208">
        <v>0</v>
      </c>
      <c r="Z149" s="208">
        <v>0</v>
      </c>
      <c r="AA149" s="208"/>
      <c r="AB149" s="208">
        <v>0</v>
      </c>
      <c r="AC149" s="208">
        <v>0</v>
      </c>
      <c r="AD149" s="208">
        <v>0</v>
      </c>
      <c r="AE149" s="208">
        <v>0</v>
      </c>
      <c r="AF149" s="208">
        <f t="shared" si="6"/>
        <v>0</v>
      </c>
      <c r="AG149" s="227"/>
      <c r="AH149" s="228"/>
      <c r="AI149" s="157"/>
      <c r="AJ149" s="180"/>
      <c r="AK149" s="840">
        <f t="shared" si="7"/>
        <v>0</v>
      </c>
      <c r="AL149" s="840">
        <f>AF149-[1]СВОД!X149</f>
        <v>0</v>
      </c>
      <c r="AM149" s="180"/>
      <c r="AN149" s="180"/>
      <c r="AO149" s="180"/>
      <c r="AP149" s="180"/>
      <c r="AQ149" s="180"/>
      <c r="AR149" s="180"/>
      <c r="AS149" s="180"/>
    </row>
    <row r="150" spans="1:45" s="181" customFormat="1" ht="18" customHeight="1" outlineLevel="1" x14ac:dyDescent="0.25">
      <c r="A150" s="206" t="s">
        <v>282</v>
      </c>
      <c r="B150" s="921" t="s">
        <v>283</v>
      </c>
      <c r="C150" s="922"/>
      <c r="D150" s="207" t="s">
        <v>138</v>
      </c>
      <c r="E150" s="208"/>
      <c r="F150" s="208">
        <v>49.399999999999991</v>
      </c>
      <c r="G150" s="208">
        <v>0</v>
      </c>
      <c r="H150" s="209">
        <v>49.399999999999991</v>
      </c>
      <c r="I150" s="157"/>
      <c r="J150" s="25"/>
      <c r="K150" s="208"/>
      <c r="L150" s="208"/>
      <c r="M150" s="208">
        <v>19.691366461881287</v>
      </c>
      <c r="N150" s="208">
        <v>5.8603394007865584</v>
      </c>
      <c r="O150" s="208">
        <v>3.124212342780436</v>
      </c>
      <c r="P150" s="208">
        <v>2.5983709113357953</v>
      </c>
      <c r="Q150" s="208">
        <v>2.593220539684201</v>
      </c>
      <c r="R150" s="208">
        <v>4.9519331754731946</v>
      </c>
      <c r="S150" s="208">
        <v>2.8910165389186293</v>
      </c>
      <c r="T150" s="208">
        <v>2.3275603097814983</v>
      </c>
      <c r="U150" s="208"/>
      <c r="V150" s="208">
        <v>1.5619803193583903</v>
      </c>
      <c r="W150" s="208">
        <v>0</v>
      </c>
      <c r="X150" s="208">
        <v>3.8</v>
      </c>
      <c r="Y150" s="208">
        <v>0</v>
      </c>
      <c r="Z150" s="208">
        <v>0</v>
      </c>
      <c r="AA150" s="208"/>
      <c r="AB150" s="208">
        <v>0</v>
      </c>
      <c r="AC150" s="208">
        <v>0</v>
      </c>
      <c r="AD150" s="208">
        <v>0</v>
      </c>
      <c r="AE150" s="208">
        <v>0</v>
      </c>
      <c r="AF150" s="208">
        <f t="shared" si="6"/>
        <v>49.399999999999984</v>
      </c>
      <c r="AG150" s="227"/>
      <c r="AH150" s="228"/>
      <c r="AI150" s="157"/>
      <c r="AJ150" s="180"/>
      <c r="AK150" s="840">
        <f t="shared" si="7"/>
        <v>0</v>
      </c>
      <c r="AL150" s="840">
        <f>AF150-[1]СВОД!X150</f>
        <v>0</v>
      </c>
      <c r="AM150" s="180"/>
      <c r="AN150" s="180"/>
      <c r="AO150" s="180"/>
      <c r="AP150" s="180"/>
      <c r="AQ150" s="180"/>
      <c r="AR150" s="180"/>
      <c r="AS150" s="180"/>
    </row>
    <row r="151" spans="1:45" s="181" customFormat="1" ht="18" customHeight="1" outlineLevel="1" x14ac:dyDescent="0.25">
      <c r="A151" s="206" t="s">
        <v>284</v>
      </c>
      <c r="B151" s="921" t="s">
        <v>285</v>
      </c>
      <c r="C151" s="922"/>
      <c r="D151" s="207" t="s">
        <v>138</v>
      </c>
      <c r="E151" s="208"/>
      <c r="F151" s="208"/>
      <c r="G151" s="208"/>
      <c r="H151" s="209"/>
      <c r="I151" s="157"/>
      <c r="J151" s="25"/>
      <c r="K151" s="208"/>
      <c r="L151" s="208"/>
      <c r="M151" s="208"/>
      <c r="N151" s="208"/>
      <c r="O151" s="208"/>
      <c r="P151" s="208"/>
      <c r="Q151" s="208"/>
      <c r="R151" s="208"/>
      <c r="S151" s="208"/>
      <c r="T151" s="208"/>
      <c r="U151" s="208"/>
      <c r="V151" s="208"/>
      <c r="W151" s="208"/>
      <c r="X151" s="208"/>
      <c r="Y151" s="208"/>
      <c r="Z151" s="208"/>
      <c r="AA151" s="208"/>
      <c r="AB151" s="208"/>
      <c r="AC151" s="208"/>
      <c r="AD151" s="208"/>
      <c r="AE151" s="208"/>
      <c r="AF151" s="208"/>
      <c r="AG151" s="227"/>
      <c r="AH151" s="228"/>
      <c r="AI151" s="157"/>
      <c r="AJ151" s="180"/>
      <c r="AK151" s="840">
        <f t="shared" si="7"/>
        <v>0</v>
      </c>
      <c r="AL151" s="840">
        <f>AF151-[1]СВОД!X151</f>
        <v>-1834.7909847138981</v>
      </c>
      <c r="AM151" s="180"/>
      <c r="AN151" s="180"/>
      <c r="AO151" s="180"/>
      <c r="AP151" s="180"/>
      <c r="AQ151" s="180"/>
      <c r="AR151" s="180"/>
      <c r="AS151" s="180"/>
    </row>
    <row r="152" spans="1:45" s="181" customFormat="1" ht="18" customHeight="1" outlineLevel="1" x14ac:dyDescent="0.25">
      <c r="A152" s="206" t="s">
        <v>286</v>
      </c>
      <c r="B152" s="902" t="s">
        <v>287</v>
      </c>
      <c r="C152" s="903"/>
      <c r="D152" s="183" t="s">
        <v>138</v>
      </c>
      <c r="E152" s="230"/>
      <c r="F152" s="230">
        <v>16.599999999999998</v>
      </c>
      <c r="G152" s="230">
        <v>0</v>
      </c>
      <c r="H152" s="185">
        <v>16.599999999999998</v>
      </c>
      <c r="I152" s="157"/>
      <c r="J152" s="25"/>
      <c r="K152" s="230"/>
      <c r="L152" s="230">
        <v>0</v>
      </c>
      <c r="M152" s="230">
        <v>7.1683483172638018</v>
      </c>
      <c r="N152" s="230">
        <v>2.1333691678301943</v>
      </c>
      <c r="O152" s="230">
        <v>1.1373229142577903</v>
      </c>
      <c r="P152" s="230">
        <v>0.94589818263539915</v>
      </c>
      <c r="Q152" s="230">
        <v>0.94402326663942404</v>
      </c>
      <c r="R152" s="230">
        <v>1.8026774279134874</v>
      </c>
      <c r="S152" s="230">
        <v>1.0524314593431852</v>
      </c>
      <c r="T152" s="230">
        <v>0.84731362154326462</v>
      </c>
      <c r="U152" s="230"/>
      <c r="V152" s="230">
        <v>0.5686156425734491</v>
      </c>
      <c r="W152" s="230">
        <v>0</v>
      </c>
      <c r="X152" s="230">
        <v>0</v>
      </c>
      <c r="Y152" s="230">
        <v>0</v>
      </c>
      <c r="Z152" s="230">
        <v>0</v>
      </c>
      <c r="AA152" s="230"/>
      <c r="AB152" s="230">
        <v>0</v>
      </c>
      <c r="AC152" s="230">
        <v>0</v>
      </c>
      <c r="AD152" s="230">
        <v>0</v>
      </c>
      <c r="AE152" s="230">
        <v>0</v>
      </c>
      <c r="AF152" s="230">
        <f t="shared" si="6"/>
        <v>16.599999999999994</v>
      </c>
      <c r="AG152" s="186"/>
      <c r="AH152" s="187"/>
      <c r="AI152" s="157"/>
      <c r="AJ152" s="180"/>
      <c r="AK152" s="840">
        <f t="shared" si="7"/>
        <v>0</v>
      </c>
      <c r="AL152" s="840">
        <f>AF152-[1]СВОД!X152</f>
        <v>0</v>
      </c>
      <c r="AM152" s="180"/>
      <c r="AN152" s="180"/>
      <c r="AO152" s="180"/>
      <c r="AP152" s="180"/>
      <c r="AQ152" s="180"/>
      <c r="AR152" s="180"/>
      <c r="AS152" s="180"/>
    </row>
    <row r="153" spans="1:45" s="181" customFormat="1" ht="18" customHeight="1" outlineLevel="1" x14ac:dyDescent="0.25">
      <c r="A153" s="206" t="s">
        <v>288</v>
      </c>
      <c r="B153" s="925" t="s">
        <v>289</v>
      </c>
      <c r="C153" s="926"/>
      <c r="D153" s="235" t="s">
        <v>138</v>
      </c>
      <c r="E153" s="208"/>
      <c r="F153" s="208">
        <v>0</v>
      </c>
      <c r="G153" s="208">
        <v>0</v>
      </c>
      <c r="H153" s="209">
        <v>0</v>
      </c>
      <c r="I153" s="157"/>
      <c r="J153" s="25"/>
      <c r="K153" s="208"/>
      <c r="L153" s="208"/>
      <c r="M153" s="208">
        <v>0</v>
      </c>
      <c r="N153" s="208">
        <v>0</v>
      </c>
      <c r="O153" s="208">
        <v>0</v>
      </c>
      <c r="P153" s="208">
        <v>0</v>
      </c>
      <c r="Q153" s="208">
        <v>0</v>
      </c>
      <c r="R153" s="208">
        <v>0</v>
      </c>
      <c r="S153" s="208">
        <v>0</v>
      </c>
      <c r="T153" s="208">
        <v>0</v>
      </c>
      <c r="U153" s="208"/>
      <c r="V153" s="208">
        <v>0</v>
      </c>
      <c r="W153" s="208">
        <v>0</v>
      </c>
      <c r="X153" s="208">
        <v>0</v>
      </c>
      <c r="Y153" s="208">
        <v>0</v>
      </c>
      <c r="Z153" s="208">
        <v>0</v>
      </c>
      <c r="AA153" s="208"/>
      <c r="AB153" s="208">
        <v>0</v>
      </c>
      <c r="AC153" s="208">
        <v>0</v>
      </c>
      <c r="AD153" s="208">
        <v>0</v>
      </c>
      <c r="AE153" s="208">
        <v>0</v>
      </c>
      <c r="AF153" s="208">
        <f t="shared" si="6"/>
        <v>0</v>
      </c>
      <c r="AG153" s="227"/>
      <c r="AH153" s="228"/>
      <c r="AI153" s="157"/>
      <c r="AJ153" s="180"/>
      <c r="AK153" s="840">
        <f t="shared" si="7"/>
        <v>0</v>
      </c>
      <c r="AL153" s="840">
        <f>AF153-[1]СВОД!X153</f>
        <v>0</v>
      </c>
      <c r="AM153" s="180"/>
      <c r="AN153" s="180"/>
      <c r="AO153" s="180"/>
      <c r="AP153" s="180"/>
      <c r="AQ153" s="180"/>
      <c r="AR153" s="180"/>
      <c r="AS153" s="180"/>
    </row>
    <row r="154" spans="1:45" s="181" customFormat="1" ht="18" customHeight="1" outlineLevel="1" x14ac:dyDescent="0.25">
      <c r="A154" s="206" t="s">
        <v>290</v>
      </c>
      <c r="B154" s="925" t="s">
        <v>291</v>
      </c>
      <c r="C154" s="926"/>
      <c r="D154" s="235" t="s">
        <v>138</v>
      </c>
      <c r="E154" s="208"/>
      <c r="F154" s="208">
        <v>16.599999999999998</v>
      </c>
      <c r="G154" s="208">
        <v>0</v>
      </c>
      <c r="H154" s="209">
        <v>16.599999999999998</v>
      </c>
      <c r="I154" s="157"/>
      <c r="J154" s="25"/>
      <c r="K154" s="208"/>
      <c r="L154" s="208"/>
      <c r="M154" s="208">
        <v>7.1683483172638018</v>
      </c>
      <c r="N154" s="208">
        <v>2.1333691678301943</v>
      </c>
      <c r="O154" s="208">
        <v>1.1373229142577903</v>
      </c>
      <c r="P154" s="208">
        <v>0.94589818263539915</v>
      </c>
      <c r="Q154" s="208">
        <v>0.94402326663942404</v>
      </c>
      <c r="R154" s="208">
        <v>1.8026774279134874</v>
      </c>
      <c r="S154" s="208">
        <v>1.0524314593431852</v>
      </c>
      <c r="T154" s="208">
        <v>0.84731362154326462</v>
      </c>
      <c r="U154" s="208"/>
      <c r="V154" s="208">
        <v>0.5686156425734491</v>
      </c>
      <c r="W154" s="208">
        <v>0</v>
      </c>
      <c r="X154" s="208">
        <v>0</v>
      </c>
      <c r="Y154" s="208">
        <v>0</v>
      </c>
      <c r="Z154" s="208">
        <v>0</v>
      </c>
      <c r="AA154" s="208"/>
      <c r="AB154" s="208">
        <v>0</v>
      </c>
      <c r="AC154" s="208">
        <v>0</v>
      </c>
      <c r="AD154" s="208">
        <v>0</v>
      </c>
      <c r="AE154" s="208">
        <v>0</v>
      </c>
      <c r="AF154" s="208">
        <f t="shared" si="6"/>
        <v>16.599999999999994</v>
      </c>
      <c r="AG154" s="227"/>
      <c r="AH154" s="228"/>
      <c r="AI154" s="157"/>
      <c r="AJ154" s="180"/>
      <c r="AK154" s="840">
        <f t="shared" si="7"/>
        <v>0</v>
      </c>
      <c r="AL154" s="840">
        <f>AF154-[1]СВОД!X154</f>
        <v>0</v>
      </c>
      <c r="AM154" s="180"/>
      <c r="AN154" s="180"/>
      <c r="AO154" s="180"/>
      <c r="AP154" s="180"/>
      <c r="AQ154" s="180"/>
      <c r="AR154" s="180"/>
      <c r="AS154" s="180"/>
    </row>
    <row r="155" spans="1:45" s="181" customFormat="1" ht="18" customHeight="1" outlineLevel="1" x14ac:dyDescent="0.25">
      <c r="A155" s="206" t="s">
        <v>292</v>
      </c>
      <c r="B155" s="925" t="s">
        <v>293</v>
      </c>
      <c r="C155" s="926"/>
      <c r="D155" s="235" t="s">
        <v>138</v>
      </c>
      <c r="E155" s="208"/>
      <c r="F155" s="208">
        <v>0</v>
      </c>
      <c r="G155" s="208">
        <v>0</v>
      </c>
      <c r="H155" s="209">
        <v>0</v>
      </c>
      <c r="I155" s="157"/>
      <c r="J155" s="25"/>
      <c r="K155" s="208"/>
      <c r="L155" s="208"/>
      <c r="M155" s="208">
        <v>0</v>
      </c>
      <c r="N155" s="208">
        <v>0</v>
      </c>
      <c r="O155" s="208">
        <v>0</v>
      </c>
      <c r="P155" s="208">
        <v>0</v>
      </c>
      <c r="Q155" s="208">
        <v>0</v>
      </c>
      <c r="R155" s="208">
        <v>0</v>
      </c>
      <c r="S155" s="208">
        <v>0</v>
      </c>
      <c r="T155" s="208">
        <v>0</v>
      </c>
      <c r="U155" s="208"/>
      <c r="V155" s="208">
        <v>0</v>
      </c>
      <c r="W155" s="208">
        <v>0</v>
      </c>
      <c r="X155" s="208">
        <v>0</v>
      </c>
      <c r="Y155" s="208">
        <v>0</v>
      </c>
      <c r="Z155" s="208">
        <v>0</v>
      </c>
      <c r="AA155" s="208"/>
      <c r="AB155" s="208">
        <v>0</v>
      </c>
      <c r="AC155" s="208">
        <v>0</v>
      </c>
      <c r="AD155" s="208">
        <v>0</v>
      </c>
      <c r="AE155" s="208">
        <v>0</v>
      </c>
      <c r="AF155" s="208">
        <f t="shared" si="6"/>
        <v>0</v>
      </c>
      <c r="AG155" s="227"/>
      <c r="AH155" s="228"/>
      <c r="AI155" s="157"/>
      <c r="AJ155" s="180"/>
      <c r="AK155" s="840">
        <f t="shared" si="7"/>
        <v>0</v>
      </c>
      <c r="AL155" s="840">
        <f>AF155-[1]СВОД!X155</f>
        <v>0</v>
      </c>
      <c r="AM155" s="180"/>
      <c r="AN155" s="180"/>
      <c r="AO155" s="180"/>
      <c r="AP155" s="180"/>
      <c r="AQ155" s="180"/>
      <c r="AR155" s="180"/>
      <c r="AS155" s="180"/>
    </row>
    <row r="156" spans="1:45" s="181" customFormat="1" ht="18" customHeight="1" outlineLevel="1" x14ac:dyDescent="0.25">
      <c r="A156" s="206" t="s">
        <v>294</v>
      </c>
      <c r="B156" s="921" t="s">
        <v>295</v>
      </c>
      <c r="C156" s="922"/>
      <c r="D156" s="235" t="s">
        <v>138</v>
      </c>
      <c r="E156" s="208"/>
      <c r="F156" s="208">
        <v>0</v>
      </c>
      <c r="G156" s="208">
        <v>0</v>
      </c>
      <c r="H156" s="209">
        <v>0</v>
      </c>
      <c r="I156" s="157"/>
      <c r="J156" s="25"/>
      <c r="K156" s="208"/>
      <c r="L156" s="208"/>
      <c r="M156" s="208">
        <v>0</v>
      </c>
      <c r="N156" s="208">
        <v>0</v>
      </c>
      <c r="O156" s="208">
        <v>0</v>
      </c>
      <c r="P156" s="208">
        <v>0</v>
      </c>
      <c r="Q156" s="208">
        <v>0</v>
      </c>
      <c r="R156" s="208">
        <v>0</v>
      </c>
      <c r="S156" s="208">
        <v>0</v>
      </c>
      <c r="T156" s="208">
        <v>0</v>
      </c>
      <c r="U156" s="208"/>
      <c r="V156" s="208">
        <v>0</v>
      </c>
      <c r="W156" s="208">
        <v>0</v>
      </c>
      <c r="X156" s="208">
        <v>0</v>
      </c>
      <c r="Y156" s="208">
        <v>0</v>
      </c>
      <c r="Z156" s="208">
        <v>0</v>
      </c>
      <c r="AA156" s="208"/>
      <c r="AB156" s="208">
        <v>0</v>
      </c>
      <c r="AC156" s="208">
        <v>0</v>
      </c>
      <c r="AD156" s="208">
        <v>0</v>
      </c>
      <c r="AE156" s="208">
        <v>0</v>
      </c>
      <c r="AF156" s="208">
        <f t="shared" si="6"/>
        <v>0</v>
      </c>
      <c r="AG156" s="227"/>
      <c r="AH156" s="228"/>
      <c r="AI156" s="157"/>
      <c r="AJ156" s="180"/>
      <c r="AK156" s="840">
        <f t="shared" si="7"/>
        <v>0</v>
      </c>
      <c r="AL156" s="840">
        <f>AF156-[1]СВОД!X156</f>
        <v>0</v>
      </c>
      <c r="AM156" s="180"/>
      <c r="AN156" s="180"/>
      <c r="AO156" s="180"/>
      <c r="AP156" s="180"/>
      <c r="AQ156" s="180"/>
      <c r="AR156" s="180"/>
      <c r="AS156" s="180"/>
    </row>
    <row r="157" spans="1:45" s="181" customFormat="1" ht="18" customHeight="1" outlineLevel="1" x14ac:dyDescent="0.25">
      <c r="A157" s="206" t="s">
        <v>296</v>
      </c>
      <c r="B157" s="902" t="s">
        <v>297</v>
      </c>
      <c r="C157" s="903"/>
      <c r="D157" s="194" t="s">
        <v>138</v>
      </c>
      <c r="E157" s="230"/>
      <c r="F157" s="230">
        <v>1054.7177590338981</v>
      </c>
      <c r="G157" s="230">
        <v>139.19999999999999</v>
      </c>
      <c r="H157" s="185">
        <v>1193.9177590338982</v>
      </c>
      <c r="I157" s="157"/>
      <c r="J157" s="25"/>
      <c r="K157" s="230"/>
      <c r="L157" s="230">
        <v>0</v>
      </c>
      <c r="M157" s="230">
        <v>336.20391961670549</v>
      </c>
      <c r="N157" s="230">
        <v>84.492819984289923</v>
      </c>
      <c r="O157" s="230">
        <v>75.944758143051558</v>
      </c>
      <c r="P157" s="230">
        <v>87.94446028558437</v>
      </c>
      <c r="Q157" s="230">
        <v>73.117198148064375</v>
      </c>
      <c r="R157" s="230">
        <v>128.98500330756065</v>
      </c>
      <c r="S157" s="230">
        <v>58.905562906959943</v>
      </c>
      <c r="T157" s="230">
        <v>53.448980497769156</v>
      </c>
      <c r="U157" s="230"/>
      <c r="V157" s="230">
        <v>46.191366143912738</v>
      </c>
      <c r="W157" s="230">
        <v>40.075193815859606</v>
      </c>
      <c r="X157" s="230">
        <v>42.720871960494513</v>
      </c>
      <c r="Y157" s="230">
        <v>26.687624223645876</v>
      </c>
      <c r="Z157" s="230">
        <v>19.200000000000003</v>
      </c>
      <c r="AA157" s="230"/>
      <c r="AB157" s="230">
        <v>42</v>
      </c>
      <c r="AC157" s="230">
        <v>30</v>
      </c>
      <c r="AD157" s="230">
        <v>24</v>
      </c>
      <c r="AE157" s="230">
        <v>24</v>
      </c>
      <c r="AF157" s="230">
        <f t="shared" si="6"/>
        <v>1193.9177590338984</v>
      </c>
      <c r="AG157" s="186"/>
      <c r="AH157" s="187"/>
      <c r="AI157" s="157"/>
      <c r="AJ157" s="180"/>
      <c r="AK157" s="840">
        <f t="shared" si="7"/>
        <v>0</v>
      </c>
      <c r="AL157" s="840">
        <f>AF157-[1]СВОД!X157</f>
        <v>0</v>
      </c>
      <c r="AM157" s="180"/>
      <c r="AN157" s="180"/>
      <c r="AO157" s="180"/>
      <c r="AP157" s="180"/>
      <c r="AQ157" s="180"/>
      <c r="AR157" s="180"/>
      <c r="AS157" s="180"/>
    </row>
    <row r="158" spans="1:45" s="181" customFormat="1" ht="18" customHeight="1" outlineLevel="1" x14ac:dyDescent="0.25">
      <c r="A158" s="206" t="s">
        <v>298</v>
      </c>
      <c r="B158" s="925" t="s">
        <v>299</v>
      </c>
      <c r="C158" s="926"/>
      <c r="D158" s="235" t="s">
        <v>138</v>
      </c>
      <c r="E158" s="208"/>
      <c r="F158" s="208">
        <v>0</v>
      </c>
      <c r="G158" s="208">
        <v>0</v>
      </c>
      <c r="H158" s="209">
        <v>0</v>
      </c>
      <c r="I158" s="157"/>
      <c r="J158" s="25"/>
      <c r="K158" s="208"/>
      <c r="L158" s="208"/>
      <c r="M158" s="208">
        <v>0</v>
      </c>
      <c r="N158" s="208">
        <v>0</v>
      </c>
      <c r="O158" s="208">
        <v>0</v>
      </c>
      <c r="P158" s="208">
        <v>0</v>
      </c>
      <c r="Q158" s="208">
        <v>0</v>
      </c>
      <c r="R158" s="208">
        <v>0</v>
      </c>
      <c r="S158" s="208">
        <v>0</v>
      </c>
      <c r="T158" s="208">
        <v>0</v>
      </c>
      <c r="U158" s="208"/>
      <c r="V158" s="208">
        <v>0</v>
      </c>
      <c r="W158" s="208">
        <v>0</v>
      </c>
      <c r="X158" s="208">
        <v>0</v>
      </c>
      <c r="Y158" s="208">
        <v>0</v>
      </c>
      <c r="Z158" s="208">
        <v>0</v>
      </c>
      <c r="AA158" s="208"/>
      <c r="AB158" s="208">
        <v>0</v>
      </c>
      <c r="AC158" s="208">
        <v>0</v>
      </c>
      <c r="AD158" s="208">
        <v>0</v>
      </c>
      <c r="AE158" s="208">
        <v>0</v>
      </c>
      <c r="AF158" s="208">
        <f t="shared" si="6"/>
        <v>0</v>
      </c>
      <c r="AG158" s="227"/>
      <c r="AH158" s="228"/>
      <c r="AI158" s="157"/>
      <c r="AJ158" s="180"/>
      <c r="AK158" s="840">
        <f t="shared" si="7"/>
        <v>0</v>
      </c>
      <c r="AL158" s="840">
        <f>AF158-[1]СВОД!X158</f>
        <v>0</v>
      </c>
      <c r="AM158" s="180"/>
      <c r="AN158" s="180"/>
      <c r="AO158" s="180"/>
      <c r="AP158" s="180"/>
      <c r="AQ158" s="180"/>
      <c r="AR158" s="180"/>
      <c r="AS158" s="180"/>
    </row>
    <row r="159" spans="1:45" s="181" customFormat="1" ht="18" customHeight="1" outlineLevel="1" x14ac:dyDescent="0.25">
      <c r="A159" s="206" t="s">
        <v>300</v>
      </c>
      <c r="B159" s="925" t="s">
        <v>301</v>
      </c>
      <c r="C159" s="926"/>
      <c r="D159" s="235" t="s">
        <v>138</v>
      </c>
      <c r="E159" s="208"/>
      <c r="F159" s="208">
        <v>0</v>
      </c>
      <c r="G159" s="208">
        <v>0</v>
      </c>
      <c r="H159" s="209">
        <v>0</v>
      </c>
      <c r="I159" s="157"/>
      <c r="J159" s="25"/>
      <c r="K159" s="208"/>
      <c r="L159" s="208"/>
      <c r="M159" s="208">
        <v>0</v>
      </c>
      <c r="N159" s="208">
        <v>0</v>
      </c>
      <c r="O159" s="208">
        <v>0</v>
      </c>
      <c r="P159" s="208">
        <v>0</v>
      </c>
      <c r="Q159" s="208">
        <v>0</v>
      </c>
      <c r="R159" s="208">
        <v>0</v>
      </c>
      <c r="S159" s="208">
        <v>0</v>
      </c>
      <c r="T159" s="208">
        <v>0</v>
      </c>
      <c r="U159" s="208"/>
      <c r="V159" s="208">
        <v>0</v>
      </c>
      <c r="W159" s="208">
        <v>0</v>
      </c>
      <c r="X159" s="208">
        <v>0</v>
      </c>
      <c r="Y159" s="208">
        <v>0</v>
      </c>
      <c r="Z159" s="208">
        <v>0</v>
      </c>
      <c r="AA159" s="208"/>
      <c r="AB159" s="208">
        <v>0</v>
      </c>
      <c r="AC159" s="208">
        <v>0</v>
      </c>
      <c r="AD159" s="208">
        <v>0</v>
      </c>
      <c r="AE159" s="208">
        <v>0</v>
      </c>
      <c r="AF159" s="208">
        <f t="shared" si="6"/>
        <v>0</v>
      </c>
      <c r="AG159" s="227"/>
      <c r="AH159" s="228"/>
      <c r="AI159" s="157"/>
      <c r="AJ159" s="180"/>
      <c r="AK159" s="840">
        <f t="shared" si="7"/>
        <v>0</v>
      </c>
      <c r="AL159" s="840">
        <f>AF159-[1]СВОД!X159</f>
        <v>0</v>
      </c>
      <c r="AM159" s="180"/>
      <c r="AN159" s="180"/>
      <c r="AO159" s="180"/>
      <c r="AP159" s="180"/>
      <c r="AQ159" s="180"/>
      <c r="AR159" s="180"/>
      <c r="AS159" s="180"/>
    </row>
    <row r="160" spans="1:45" s="181" customFormat="1" ht="18" customHeight="1" outlineLevel="1" x14ac:dyDescent="0.25">
      <c r="A160" s="206" t="s">
        <v>302</v>
      </c>
      <c r="B160" s="925" t="s">
        <v>303</v>
      </c>
      <c r="C160" s="926"/>
      <c r="D160" s="235" t="s">
        <v>138</v>
      </c>
      <c r="E160" s="208"/>
      <c r="F160" s="208">
        <v>0</v>
      </c>
      <c r="G160" s="208">
        <v>0</v>
      </c>
      <c r="H160" s="209">
        <v>0</v>
      </c>
      <c r="I160" s="157"/>
      <c r="J160" s="25"/>
      <c r="K160" s="208"/>
      <c r="L160" s="208"/>
      <c r="M160" s="208">
        <v>0</v>
      </c>
      <c r="N160" s="208">
        <v>0</v>
      </c>
      <c r="O160" s="208">
        <v>0</v>
      </c>
      <c r="P160" s="208">
        <v>0</v>
      </c>
      <c r="Q160" s="208">
        <v>0</v>
      </c>
      <c r="R160" s="208">
        <v>0</v>
      </c>
      <c r="S160" s="208">
        <v>0</v>
      </c>
      <c r="T160" s="208">
        <v>0</v>
      </c>
      <c r="U160" s="208"/>
      <c r="V160" s="208">
        <v>0</v>
      </c>
      <c r="W160" s="208">
        <v>0</v>
      </c>
      <c r="X160" s="208">
        <v>0</v>
      </c>
      <c r="Y160" s="208">
        <v>0</v>
      </c>
      <c r="Z160" s="208">
        <v>0</v>
      </c>
      <c r="AA160" s="208"/>
      <c r="AB160" s="208">
        <v>0</v>
      </c>
      <c r="AC160" s="208">
        <v>0</v>
      </c>
      <c r="AD160" s="208">
        <v>0</v>
      </c>
      <c r="AE160" s="208">
        <v>0</v>
      </c>
      <c r="AF160" s="208">
        <f t="shared" si="6"/>
        <v>0</v>
      </c>
      <c r="AG160" s="227"/>
      <c r="AH160" s="228"/>
      <c r="AI160" s="157"/>
      <c r="AJ160" s="180"/>
      <c r="AK160" s="840">
        <f t="shared" si="7"/>
        <v>0</v>
      </c>
      <c r="AL160" s="840">
        <f>AF160-[1]СВОД!X160</f>
        <v>0</v>
      </c>
      <c r="AM160" s="180"/>
      <c r="AN160" s="180"/>
      <c r="AO160" s="180"/>
      <c r="AP160" s="180"/>
      <c r="AQ160" s="180"/>
      <c r="AR160" s="180"/>
      <c r="AS160" s="180"/>
    </row>
    <row r="161" spans="1:45" s="181" customFormat="1" ht="18" customHeight="1" outlineLevel="1" x14ac:dyDescent="0.25">
      <c r="A161" s="206" t="s">
        <v>304</v>
      </c>
      <c r="B161" s="925" t="s">
        <v>305</v>
      </c>
      <c r="C161" s="926"/>
      <c r="D161" s="235" t="s">
        <v>138</v>
      </c>
      <c r="E161" s="208"/>
      <c r="F161" s="208">
        <v>0</v>
      </c>
      <c r="G161" s="208">
        <v>0</v>
      </c>
      <c r="H161" s="209">
        <v>0</v>
      </c>
      <c r="I161" s="157"/>
      <c r="J161" s="25"/>
      <c r="K161" s="208"/>
      <c r="L161" s="208"/>
      <c r="M161" s="208">
        <v>0</v>
      </c>
      <c r="N161" s="208">
        <v>0</v>
      </c>
      <c r="O161" s="208">
        <v>0</v>
      </c>
      <c r="P161" s="208">
        <v>0</v>
      </c>
      <c r="Q161" s="208">
        <v>0</v>
      </c>
      <c r="R161" s="208">
        <v>0</v>
      </c>
      <c r="S161" s="208">
        <v>0</v>
      </c>
      <c r="T161" s="208">
        <v>0</v>
      </c>
      <c r="U161" s="208"/>
      <c r="V161" s="208">
        <v>0</v>
      </c>
      <c r="W161" s="208">
        <v>0</v>
      </c>
      <c r="X161" s="208">
        <v>0</v>
      </c>
      <c r="Y161" s="208">
        <v>0</v>
      </c>
      <c r="Z161" s="208">
        <v>0</v>
      </c>
      <c r="AA161" s="208"/>
      <c r="AB161" s="208">
        <v>0</v>
      </c>
      <c r="AC161" s="208">
        <v>0</v>
      </c>
      <c r="AD161" s="208">
        <v>0</v>
      </c>
      <c r="AE161" s="208">
        <v>0</v>
      </c>
      <c r="AF161" s="208">
        <f t="shared" si="6"/>
        <v>0</v>
      </c>
      <c r="AG161" s="227"/>
      <c r="AH161" s="228"/>
      <c r="AI161" s="157"/>
      <c r="AJ161" s="180"/>
      <c r="AK161" s="840">
        <f t="shared" si="7"/>
        <v>0</v>
      </c>
      <c r="AL161" s="840">
        <f>AF161-[1]СВОД!X161</f>
        <v>0</v>
      </c>
      <c r="AM161" s="180"/>
      <c r="AN161" s="180"/>
      <c r="AO161" s="180"/>
      <c r="AP161" s="180"/>
      <c r="AQ161" s="180"/>
      <c r="AR161" s="180"/>
      <c r="AS161" s="180"/>
    </row>
    <row r="162" spans="1:45" s="181" customFormat="1" ht="18" customHeight="1" outlineLevel="1" x14ac:dyDescent="0.25">
      <c r="A162" s="206" t="s">
        <v>306</v>
      </c>
      <c r="B162" s="925" t="s">
        <v>307</v>
      </c>
      <c r="C162" s="926"/>
      <c r="D162" s="235" t="s">
        <v>138</v>
      </c>
      <c r="E162" s="208"/>
      <c r="F162" s="208">
        <v>24.293970000000002</v>
      </c>
      <c r="G162" s="208">
        <v>0</v>
      </c>
      <c r="H162" s="209">
        <v>24.293970000000002</v>
      </c>
      <c r="I162" s="157"/>
      <c r="J162" s="25"/>
      <c r="K162" s="208"/>
      <c r="L162" s="208"/>
      <c r="M162" s="208">
        <v>24.293970000000002</v>
      </c>
      <c r="N162" s="208">
        <v>0</v>
      </c>
      <c r="O162" s="208">
        <v>0</v>
      </c>
      <c r="P162" s="208">
        <v>0</v>
      </c>
      <c r="Q162" s="208">
        <v>0</v>
      </c>
      <c r="R162" s="208">
        <v>0</v>
      </c>
      <c r="S162" s="208">
        <v>0</v>
      </c>
      <c r="T162" s="208">
        <v>0</v>
      </c>
      <c r="U162" s="208"/>
      <c r="V162" s="208">
        <v>0</v>
      </c>
      <c r="W162" s="208">
        <v>0</v>
      </c>
      <c r="X162" s="208">
        <v>0</v>
      </c>
      <c r="Y162" s="208">
        <v>0</v>
      </c>
      <c r="Z162" s="208">
        <v>0</v>
      </c>
      <c r="AA162" s="208"/>
      <c r="AB162" s="208">
        <v>0</v>
      </c>
      <c r="AC162" s="208">
        <v>0</v>
      </c>
      <c r="AD162" s="208">
        <v>0</v>
      </c>
      <c r="AE162" s="208">
        <v>0</v>
      </c>
      <c r="AF162" s="208">
        <f t="shared" si="6"/>
        <v>24.293970000000002</v>
      </c>
      <c r="AG162" s="227"/>
      <c r="AH162" s="228"/>
      <c r="AI162" s="157"/>
      <c r="AJ162" s="180"/>
      <c r="AK162" s="840">
        <f t="shared" si="7"/>
        <v>0</v>
      </c>
      <c r="AL162" s="840">
        <f>AF162-[1]СВОД!X162</f>
        <v>0</v>
      </c>
      <c r="AM162" s="180"/>
      <c r="AN162" s="180"/>
      <c r="AO162" s="180"/>
      <c r="AP162" s="180"/>
      <c r="AQ162" s="180"/>
      <c r="AR162" s="180"/>
      <c r="AS162" s="180"/>
    </row>
    <row r="163" spans="1:45" s="181" customFormat="1" ht="16.5" customHeight="1" outlineLevel="1" x14ac:dyDescent="0.25">
      <c r="A163" s="206" t="s">
        <v>308</v>
      </c>
      <c r="B163" s="925" t="s">
        <v>309</v>
      </c>
      <c r="C163" s="926"/>
      <c r="D163" s="235" t="s">
        <v>138</v>
      </c>
      <c r="E163" s="208"/>
      <c r="F163" s="208">
        <v>1030.4237890338982</v>
      </c>
      <c r="G163" s="208">
        <v>139.19999999999999</v>
      </c>
      <c r="H163" s="209">
        <v>1169.6237890338982</v>
      </c>
      <c r="I163" s="157"/>
      <c r="J163" s="25"/>
      <c r="K163" s="208"/>
      <c r="L163" s="208"/>
      <c r="M163" s="208">
        <v>311.90994961670549</v>
      </c>
      <c r="N163" s="208">
        <v>84.492819984289923</v>
      </c>
      <c r="O163" s="208">
        <v>75.944758143051558</v>
      </c>
      <c r="P163" s="208">
        <v>87.94446028558437</v>
      </c>
      <c r="Q163" s="208">
        <v>73.117198148064375</v>
      </c>
      <c r="R163" s="208">
        <v>128.98500330756065</v>
      </c>
      <c r="S163" s="208">
        <v>58.905562906959943</v>
      </c>
      <c r="T163" s="208">
        <v>53.448980497769156</v>
      </c>
      <c r="U163" s="208"/>
      <c r="V163" s="208">
        <v>46.191366143912738</v>
      </c>
      <c r="W163" s="208">
        <v>40.075193815859606</v>
      </c>
      <c r="X163" s="208">
        <v>42.720871960494513</v>
      </c>
      <c r="Y163" s="208">
        <v>26.687624223645876</v>
      </c>
      <c r="Z163" s="208">
        <v>19.200000000000003</v>
      </c>
      <c r="AA163" s="208"/>
      <c r="AB163" s="208">
        <v>42</v>
      </c>
      <c r="AC163" s="208">
        <v>30</v>
      </c>
      <c r="AD163" s="208">
        <v>24</v>
      </c>
      <c r="AE163" s="208">
        <v>24</v>
      </c>
      <c r="AF163" s="208">
        <f t="shared" si="6"/>
        <v>1169.6237890338982</v>
      </c>
      <c r="AG163" s="227"/>
      <c r="AH163" s="228"/>
      <c r="AI163" s="157"/>
      <c r="AJ163" s="180"/>
      <c r="AK163" s="840">
        <f t="shared" si="7"/>
        <v>0</v>
      </c>
      <c r="AL163" s="840">
        <f>AF163-[1]СВОД!X163</f>
        <v>0</v>
      </c>
      <c r="AM163" s="180"/>
      <c r="AN163" s="180"/>
      <c r="AO163" s="180"/>
      <c r="AP163" s="180"/>
      <c r="AQ163" s="180"/>
      <c r="AR163" s="180"/>
      <c r="AS163" s="180"/>
    </row>
    <row r="164" spans="1:45" s="181" customFormat="1" ht="18" customHeight="1" outlineLevel="1" x14ac:dyDescent="0.25">
      <c r="A164" s="206" t="s">
        <v>310</v>
      </c>
      <c r="B164" s="925" t="s">
        <v>311</v>
      </c>
      <c r="C164" s="926"/>
      <c r="D164" s="235" t="s">
        <v>138</v>
      </c>
      <c r="E164" s="208"/>
      <c r="F164" s="208">
        <v>0</v>
      </c>
      <c r="G164" s="208">
        <v>0</v>
      </c>
      <c r="H164" s="209">
        <v>0</v>
      </c>
      <c r="I164" s="157"/>
      <c r="J164" s="25"/>
      <c r="K164" s="208"/>
      <c r="L164" s="208"/>
      <c r="M164" s="208">
        <v>0</v>
      </c>
      <c r="N164" s="208">
        <v>0</v>
      </c>
      <c r="O164" s="208">
        <v>0</v>
      </c>
      <c r="P164" s="208">
        <v>0</v>
      </c>
      <c r="Q164" s="208">
        <v>0</v>
      </c>
      <c r="R164" s="208">
        <v>0</v>
      </c>
      <c r="S164" s="208">
        <v>0</v>
      </c>
      <c r="T164" s="208">
        <v>0</v>
      </c>
      <c r="U164" s="208"/>
      <c r="V164" s="208">
        <v>0</v>
      </c>
      <c r="W164" s="208">
        <v>0</v>
      </c>
      <c r="X164" s="208">
        <v>0</v>
      </c>
      <c r="Y164" s="208">
        <v>0</v>
      </c>
      <c r="Z164" s="208">
        <v>0</v>
      </c>
      <c r="AA164" s="208"/>
      <c r="AB164" s="208">
        <v>0</v>
      </c>
      <c r="AC164" s="208">
        <v>0</v>
      </c>
      <c r="AD164" s="208">
        <v>0</v>
      </c>
      <c r="AE164" s="208">
        <v>0</v>
      </c>
      <c r="AF164" s="208">
        <f t="shared" si="6"/>
        <v>0</v>
      </c>
      <c r="AG164" s="227"/>
      <c r="AH164" s="228"/>
      <c r="AI164" s="157"/>
      <c r="AJ164" s="180"/>
      <c r="AK164" s="840">
        <f t="shared" si="7"/>
        <v>0</v>
      </c>
      <c r="AL164" s="840">
        <f>AF164-[1]СВОД!X164</f>
        <v>0</v>
      </c>
      <c r="AM164" s="180"/>
      <c r="AN164" s="180"/>
      <c r="AO164" s="180"/>
      <c r="AP164" s="180"/>
      <c r="AQ164" s="180"/>
      <c r="AR164" s="180"/>
      <c r="AS164" s="180"/>
    </row>
    <row r="165" spans="1:45" s="181" customFormat="1" ht="18" customHeight="1" outlineLevel="1" x14ac:dyDescent="0.25">
      <c r="A165" s="206" t="s">
        <v>312</v>
      </c>
      <c r="B165" s="902" t="s">
        <v>313</v>
      </c>
      <c r="C165" s="903"/>
      <c r="D165" s="194" t="s">
        <v>138</v>
      </c>
      <c r="E165" s="230"/>
      <c r="F165" s="230">
        <v>1552.9266241438406</v>
      </c>
      <c r="G165" s="230">
        <v>235.72</v>
      </c>
      <c r="H165" s="185">
        <v>1788.6466241438407</v>
      </c>
      <c r="I165" s="157"/>
      <c r="J165" s="25"/>
      <c r="K165" s="230"/>
      <c r="L165" s="230">
        <v>0</v>
      </c>
      <c r="M165" s="230">
        <v>633.4036471109174</v>
      </c>
      <c r="N165" s="230">
        <v>89.961049307762465</v>
      </c>
      <c r="O165" s="230">
        <v>99.349071071759127</v>
      </c>
      <c r="P165" s="230">
        <v>84.537651251425899</v>
      </c>
      <c r="Q165" s="230">
        <v>80.732210342295744</v>
      </c>
      <c r="R165" s="230">
        <v>107.1225449139972</v>
      </c>
      <c r="S165" s="230">
        <v>95.117855153631098</v>
      </c>
      <c r="T165" s="230">
        <v>75.776023398603542</v>
      </c>
      <c r="U165" s="230"/>
      <c r="V165" s="230">
        <v>73.595291593447882</v>
      </c>
      <c r="W165" s="230">
        <v>81.093195049019627</v>
      </c>
      <c r="X165" s="230">
        <v>82.556889901960801</v>
      </c>
      <c r="Y165" s="230">
        <v>49.681195049019614</v>
      </c>
      <c r="Z165" s="230">
        <v>25.130000000000003</v>
      </c>
      <c r="AA165" s="230"/>
      <c r="AB165" s="230">
        <v>51.040000000000006</v>
      </c>
      <c r="AC165" s="230">
        <v>47.75</v>
      </c>
      <c r="AD165" s="230">
        <v>57.1</v>
      </c>
      <c r="AE165" s="230">
        <v>54.7</v>
      </c>
      <c r="AF165" s="230">
        <f t="shared" si="6"/>
        <v>1788.6466241438404</v>
      </c>
      <c r="AG165" s="186"/>
      <c r="AH165" s="187"/>
      <c r="AI165" s="157"/>
      <c r="AJ165" s="180"/>
      <c r="AK165" s="840">
        <f t="shared" si="7"/>
        <v>0</v>
      </c>
      <c r="AL165" s="840">
        <f>AF165-[1]СВОД!X165</f>
        <v>0</v>
      </c>
      <c r="AM165" s="180"/>
      <c r="AN165" s="180"/>
      <c r="AO165" s="180"/>
      <c r="AP165" s="180"/>
      <c r="AQ165" s="180"/>
      <c r="AR165" s="180"/>
      <c r="AS165" s="180"/>
    </row>
    <row r="166" spans="1:45" s="181" customFormat="1" ht="18" customHeight="1" outlineLevel="1" x14ac:dyDescent="0.25">
      <c r="A166" s="206" t="s">
        <v>314</v>
      </c>
      <c r="B166" s="925" t="s">
        <v>315</v>
      </c>
      <c r="C166" s="926"/>
      <c r="D166" s="235" t="s">
        <v>138</v>
      </c>
      <c r="E166" s="208"/>
      <c r="F166" s="208">
        <v>525.4190000000001</v>
      </c>
      <c r="G166" s="208">
        <v>140.19999999999999</v>
      </c>
      <c r="H166" s="209">
        <v>665.61900000000014</v>
      </c>
      <c r="I166" s="157"/>
      <c r="J166" s="25"/>
      <c r="K166" s="208"/>
      <c r="L166" s="208"/>
      <c r="M166" s="208">
        <v>48.015000000000001</v>
      </c>
      <c r="N166" s="208">
        <v>39.6</v>
      </c>
      <c r="O166" s="208">
        <v>44</v>
      </c>
      <c r="P166" s="208">
        <v>53.03</v>
      </c>
      <c r="Q166" s="208">
        <v>52.03</v>
      </c>
      <c r="R166" s="208">
        <v>72</v>
      </c>
      <c r="S166" s="208">
        <v>73.920000000000016</v>
      </c>
      <c r="T166" s="208">
        <v>42.24</v>
      </c>
      <c r="U166" s="208"/>
      <c r="V166" s="208">
        <v>45.760000000000005</v>
      </c>
      <c r="W166" s="208">
        <v>27.412000000000006</v>
      </c>
      <c r="X166" s="208">
        <v>27.412000000000006</v>
      </c>
      <c r="Y166" s="208">
        <v>0</v>
      </c>
      <c r="Z166" s="208">
        <v>12</v>
      </c>
      <c r="AA166" s="208"/>
      <c r="AB166" s="208">
        <v>31.6</v>
      </c>
      <c r="AC166" s="208">
        <v>27</v>
      </c>
      <c r="AD166" s="208">
        <v>36</v>
      </c>
      <c r="AE166" s="208">
        <v>33.6</v>
      </c>
      <c r="AF166" s="208">
        <f t="shared" si="6"/>
        <v>665.61900000000014</v>
      </c>
      <c r="AG166" s="227"/>
      <c r="AH166" s="228"/>
      <c r="AI166" s="157"/>
      <c r="AJ166" s="180"/>
      <c r="AK166" s="840">
        <f t="shared" si="7"/>
        <v>0</v>
      </c>
      <c r="AL166" s="840">
        <f>AF166-[1]СВОД!X166</f>
        <v>0</v>
      </c>
      <c r="AM166" s="180"/>
      <c r="AN166" s="180"/>
      <c r="AO166" s="180"/>
      <c r="AP166" s="180"/>
      <c r="AQ166" s="180"/>
      <c r="AR166" s="180"/>
      <c r="AS166" s="180"/>
    </row>
    <row r="167" spans="1:45" s="181" customFormat="1" ht="18" customHeight="1" outlineLevel="1" x14ac:dyDescent="0.25">
      <c r="A167" s="206" t="s">
        <v>316</v>
      </c>
      <c r="B167" s="925" t="s">
        <v>317</v>
      </c>
      <c r="C167" s="926"/>
      <c r="D167" s="235" t="s">
        <v>138</v>
      </c>
      <c r="E167" s="208"/>
      <c r="F167" s="208">
        <v>477.99813414384039</v>
      </c>
      <c r="G167" s="208">
        <v>53.4</v>
      </c>
      <c r="H167" s="209">
        <v>531.39813414384037</v>
      </c>
      <c r="I167" s="157"/>
      <c r="J167" s="25"/>
      <c r="K167" s="208"/>
      <c r="L167" s="208"/>
      <c r="M167" s="208">
        <v>194.36794894168463</v>
      </c>
      <c r="N167" s="208">
        <v>43.624118498827784</v>
      </c>
      <c r="O167" s="208">
        <v>25.293201542583425</v>
      </c>
      <c r="P167" s="208">
        <v>23.256850335534704</v>
      </c>
      <c r="Q167" s="208">
        <v>20.808209657018544</v>
      </c>
      <c r="R167" s="208">
        <v>27.315610443916341</v>
      </c>
      <c r="S167" s="208">
        <v>13.887527945802411</v>
      </c>
      <c r="T167" s="208">
        <v>23.833689997350348</v>
      </c>
      <c r="U167" s="208"/>
      <c r="V167" s="208">
        <v>20.595976781122253</v>
      </c>
      <c r="W167" s="208">
        <v>28.338333333333335</v>
      </c>
      <c r="X167" s="208">
        <v>28.338333333333335</v>
      </c>
      <c r="Y167" s="208">
        <v>28.338333333333335</v>
      </c>
      <c r="Z167" s="208">
        <v>6</v>
      </c>
      <c r="AA167" s="208"/>
      <c r="AB167" s="208">
        <v>11</v>
      </c>
      <c r="AC167" s="208">
        <v>12.4</v>
      </c>
      <c r="AD167" s="208">
        <v>12</v>
      </c>
      <c r="AE167" s="208">
        <v>12</v>
      </c>
      <c r="AF167" s="208">
        <f t="shared" si="6"/>
        <v>531.39813414384025</v>
      </c>
      <c r="AG167" s="227"/>
      <c r="AH167" s="228"/>
      <c r="AI167" s="157"/>
      <c r="AJ167" s="180"/>
      <c r="AK167" s="840">
        <f t="shared" si="7"/>
        <v>0</v>
      </c>
      <c r="AL167" s="840">
        <f>AF167-[1]СВОД!X167</f>
        <v>0</v>
      </c>
      <c r="AM167" s="180"/>
      <c r="AN167" s="180"/>
      <c r="AO167" s="180"/>
      <c r="AP167" s="180"/>
      <c r="AQ167" s="180"/>
      <c r="AR167" s="180"/>
      <c r="AS167" s="180"/>
    </row>
    <row r="168" spans="1:45" s="181" customFormat="1" ht="18" customHeight="1" outlineLevel="1" x14ac:dyDescent="0.25">
      <c r="A168" s="206" t="s">
        <v>318</v>
      </c>
      <c r="B168" s="925" t="s">
        <v>319</v>
      </c>
      <c r="C168" s="926"/>
      <c r="D168" s="235" t="s">
        <v>138</v>
      </c>
      <c r="E168" s="208"/>
      <c r="F168" s="208">
        <v>424.10649000000001</v>
      </c>
      <c r="G168" s="208">
        <v>14.5</v>
      </c>
      <c r="H168" s="209">
        <v>438.60649000000001</v>
      </c>
      <c r="I168" s="157"/>
      <c r="J168" s="25"/>
      <c r="K168" s="208"/>
      <c r="L168" s="208"/>
      <c r="M168" s="208">
        <v>342.71033</v>
      </c>
      <c r="N168" s="208">
        <v>0</v>
      </c>
      <c r="O168" s="208">
        <v>24.183880000000002</v>
      </c>
      <c r="P168" s="208">
        <v>0</v>
      </c>
      <c r="Q168" s="208">
        <v>0</v>
      </c>
      <c r="R168" s="208">
        <v>0</v>
      </c>
      <c r="S168" s="208">
        <v>0</v>
      </c>
      <c r="T168" s="208">
        <v>0</v>
      </c>
      <c r="U168" s="208"/>
      <c r="V168" s="208">
        <v>0</v>
      </c>
      <c r="W168" s="208">
        <v>20.404093333333336</v>
      </c>
      <c r="X168" s="208">
        <v>20.404093333333336</v>
      </c>
      <c r="Y168" s="208">
        <v>16.404093333333336</v>
      </c>
      <c r="Z168" s="208">
        <v>3</v>
      </c>
      <c r="AA168" s="208"/>
      <c r="AB168" s="208">
        <v>3</v>
      </c>
      <c r="AC168" s="208">
        <v>3</v>
      </c>
      <c r="AD168" s="208">
        <v>2.5</v>
      </c>
      <c r="AE168" s="208">
        <v>3</v>
      </c>
      <c r="AF168" s="208">
        <f t="shared" si="6"/>
        <v>438.60648999999995</v>
      </c>
      <c r="AG168" s="227"/>
      <c r="AH168" s="228"/>
      <c r="AI168" s="157"/>
      <c r="AJ168" s="180"/>
      <c r="AK168" s="840">
        <f t="shared" si="7"/>
        <v>0</v>
      </c>
      <c r="AL168" s="840">
        <f>AF168-[1]СВОД!X168</f>
        <v>0</v>
      </c>
      <c r="AM168" s="180"/>
      <c r="AN168" s="180"/>
      <c r="AO168" s="180"/>
      <c r="AP168" s="180"/>
      <c r="AQ168" s="180"/>
      <c r="AR168" s="180"/>
      <c r="AS168" s="180"/>
    </row>
    <row r="169" spans="1:45" s="181" customFormat="1" ht="18" customHeight="1" outlineLevel="1" x14ac:dyDescent="0.25">
      <c r="A169" s="206" t="s">
        <v>320</v>
      </c>
      <c r="B169" s="925" t="s">
        <v>321</v>
      </c>
      <c r="C169" s="926"/>
      <c r="D169" s="235" t="s">
        <v>138</v>
      </c>
      <c r="E169" s="208"/>
      <c r="F169" s="208">
        <v>7</v>
      </c>
      <c r="G169" s="208">
        <v>14.25</v>
      </c>
      <c r="H169" s="209">
        <v>21.25</v>
      </c>
      <c r="I169" s="157"/>
      <c r="J169" s="25"/>
      <c r="K169" s="208"/>
      <c r="L169" s="208"/>
      <c r="M169" s="208">
        <v>7</v>
      </c>
      <c r="N169" s="208">
        <v>0</v>
      </c>
      <c r="O169" s="208">
        <v>0</v>
      </c>
      <c r="P169" s="208">
        <v>0</v>
      </c>
      <c r="Q169" s="208">
        <v>0</v>
      </c>
      <c r="R169" s="208">
        <v>0</v>
      </c>
      <c r="S169" s="208">
        <v>0</v>
      </c>
      <c r="T169" s="208">
        <v>0</v>
      </c>
      <c r="U169" s="208"/>
      <c r="V169" s="208">
        <v>0</v>
      </c>
      <c r="W169" s="208">
        <v>0</v>
      </c>
      <c r="X169" s="208">
        <v>0</v>
      </c>
      <c r="Y169" s="208">
        <v>0</v>
      </c>
      <c r="Z169" s="208">
        <v>2.25</v>
      </c>
      <c r="AA169" s="208"/>
      <c r="AB169" s="208">
        <v>3</v>
      </c>
      <c r="AC169" s="208">
        <v>3</v>
      </c>
      <c r="AD169" s="208">
        <v>3</v>
      </c>
      <c r="AE169" s="208">
        <v>3</v>
      </c>
      <c r="AF169" s="208">
        <f t="shared" si="6"/>
        <v>21.25</v>
      </c>
      <c r="AG169" s="227"/>
      <c r="AH169" s="228"/>
      <c r="AI169" s="157"/>
      <c r="AJ169" s="180"/>
      <c r="AK169" s="840">
        <f t="shared" si="7"/>
        <v>0</v>
      </c>
      <c r="AL169" s="840">
        <f>AF169-[1]СВОД!X169</f>
        <v>0</v>
      </c>
      <c r="AM169" s="180"/>
      <c r="AN169" s="180"/>
      <c r="AO169" s="180"/>
      <c r="AP169" s="180"/>
      <c r="AQ169" s="180"/>
      <c r="AR169" s="180"/>
      <c r="AS169" s="180"/>
    </row>
    <row r="170" spans="1:45" s="181" customFormat="1" ht="18" customHeight="1" outlineLevel="1" x14ac:dyDescent="0.25">
      <c r="A170" s="206" t="s">
        <v>322</v>
      </c>
      <c r="B170" s="925" t="s">
        <v>323</v>
      </c>
      <c r="C170" s="926"/>
      <c r="D170" s="235" t="s">
        <v>138</v>
      </c>
      <c r="E170" s="208"/>
      <c r="F170" s="208">
        <v>72.012999999999991</v>
      </c>
      <c r="G170" s="208">
        <v>8.68</v>
      </c>
      <c r="H170" s="209">
        <v>80.692999999999984</v>
      </c>
      <c r="I170" s="157"/>
      <c r="J170" s="25"/>
      <c r="K170" s="208"/>
      <c r="L170" s="208"/>
      <c r="M170" s="208">
        <v>27.515999999999998</v>
      </c>
      <c r="N170" s="208">
        <v>3.5470000000000006</v>
      </c>
      <c r="O170" s="208">
        <v>2.8239999999999998</v>
      </c>
      <c r="P170" s="208">
        <v>5.3239999999999998</v>
      </c>
      <c r="Q170" s="208">
        <v>5.3239999999999998</v>
      </c>
      <c r="R170" s="208">
        <v>5.3239999999999998</v>
      </c>
      <c r="S170" s="208">
        <v>5.1619999999999999</v>
      </c>
      <c r="T170" s="208">
        <v>7.0880000000000001</v>
      </c>
      <c r="U170" s="208"/>
      <c r="V170" s="208">
        <v>5.3239999999999998</v>
      </c>
      <c r="W170" s="208">
        <v>1.5266666666666668</v>
      </c>
      <c r="X170" s="208">
        <v>1.5266666666666668</v>
      </c>
      <c r="Y170" s="208">
        <v>1.5266666666666668</v>
      </c>
      <c r="Z170" s="208">
        <v>1.28</v>
      </c>
      <c r="AA170" s="208"/>
      <c r="AB170" s="208">
        <v>1.6</v>
      </c>
      <c r="AC170" s="208">
        <v>1.5000000000000002</v>
      </c>
      <c r="AD170" s="208">
        <v>2.4000000000000004</v>
      </c>
      <c r="AE170" s="208">
        <v>1.9</v>
      </c>
      <c r="AF170" s="208">
        <f t="shared" si="6"/>
        <v>80.693000000000012</v>
      </c>
      <c r="AG170" s="227"/>
      <c r="AH170" s="228"/>
      <c r="AI170" s="157"/>
      <c r="AJ170" s="180"/>
      <c r="AK170" s="840">
        <f t="shared" si="7"/>
        <v>0</v>
      </c>
      <c r="AL170" s="840">
        <f>AF170-[1]СВОД!X170</f>
        <v>0</v>
      </c>
      <c r="AM170" s="180"/>
      <c r="AN170" s="180"/>
      <c r="AO170" s="180"/>
      <c r="AP170" s="180"/>
      <c r="AQ170" s="180"/>
      <c r="AR170" s="180"/>
      <c r="AS170" s="180"/>
    </row>
    <row r="171" spans="1:45" s="181" customFormat="1" ht="18" customHeight="1" outlineLevel="1" x14ac:dyDescent="0.25">
      <c r="A171" s="206" t="s">
        <v>324</v>
      </c>
      <c r="B171" s="925" t="s">
        <v>325</v>
      </c>
      <c r="C171" s="926"/>
      <c r="D171" s="235" t="s">
        <v>138</v>
      </c>
      <c r="E171" s="208"/>
      <c r="F171" s="208">
        <v>28.759999999999998</v>
      </c>
      <c r="G171" s="208">
        <v>4.6899999999999995</v>
      </c>
      <c r="H171" s="209">
        <v>33.449999999999996</v>
      </c>
      <c r="I171" s="157"/>
      <c r="J171" s="25"/>
      <c r="K171" s="208"/>
      <c r="L171" s="208"/>
      <c r="M171" s="208">
        <v>10.015198379668165</v>
      </c>
      <c r="N171" s="208">
        <v>1.676442483768936</v>
      </c>
      <c r="O171" s="208">
        <v>1.5552538704844348</v>
      </c>
      <c r="P171" s="208">
        <v>1.4340652571999333</v>
      </c>
      <c r="Q171" s="208">
        <v>1.4340652571999333</v>
      </c>
      <c r="R171" s="208">
        <v>1.5552538704844348</v>
      </c>
      <c r="S171" s="208">
        <v>1.1580245269407912</v>
      </c>
      <c r="T171" s="208">
        <v>2.0736718273125798</v>
      </c>
      <c r="U171" s="208"/>
      <c r="V171" s="208">
        <v>1.1580245269407912</v>
      </c>
      <c r="W171" s="208">
        <v>2.2333333333333334</v>
      </c>
      <c r="X171" s="208">
        <v>2.2333333333333334</v>
      </c>
      <c r="Y171" s="208">
        <v>2.2333333333333334</v>
      </c>
      <c r="Z171" s="208">
        <v>0.60000000000000009</v>
      </c>
      <c r="AA171" s="208"/>
      <c r="AB171" s="208">
        <v>0.84000000000000008</v>
      </c>
      <c r="AC171" s="208">
        <v>0.85000000000000009</v>
      </c>
      <c r="AD171" s="208">
        <v>1.2000000000000002</v>
      </c>
      <c r="AE171" s="208">
        <v>1.2000000000000002</v>
      </c>
      <c r="AF171" s="208">
        <f t="shared" si="6"/>
        <v>33.45000000000001</v>
      </c>
      <c r="AG171" s="227"/>
      <c r="AH171" s="228"/>
      <c r="AI171" s="157"/>
      <c r="AJ171" s="180"/>
      <c r="AK171" s="840">
        <f t="shared" si="7"/>
        <v>0</v>
      </c>
      <c r="AL171" s="840">
        <f>AF171-[1]СВОД!X171</f>
        <v>0</v>
      </c>
      <c r="AM171" s="180"/>
      <c r="AN171" s="180"/>
      <c r="AO171" s="180"/>
      <c r="AP171" s="180"/>
      <c r="AQ171" s="180"/>
      <c r="AR171" s="180"/>
      <c r="AS171" s="180"/>
    </row>
    <row r="172" spans="1:45" s="181" customFormat="1" ht="18" customHeight="1" outlineLevel="1" x14ac:dyDescent="0.25">
      <c r="A172" s="206" t="s">
        <v>326</v>
      </c>
      <c r="B172" s="925" t="s">
        <v>327</v>
      </c>
      <c r="C172" s="926"/>
      <c r="D172" s="235" t="s">
        <v>138</v>
      </c>
      <c r="E172" s="208"/>
      <c r="F172" s="208">
        <v>17.630000000000003</v>
      </c>
      <c r="G172" s="208">
        <v>0</v>
      </c>
      <c r="H172" s="209">
        <v>17.630000000000003</v>
      </c>
      <c r="I172" s="157"/>
      <c r="J172" s="25"/>
      <c r="K172" s="208"/>
      <c r="L172" s="208"/>
      <c r="M172" s="208">
        <v>3.7791697895647167</v>
      </c>
      <c r="N172" s="208">
        <v>1.5134883251657538</v>
      </c>
      <c r="O172" s="208">
        <v>1.4927356586912655</v>
      </c>
      <c r="P172" s="208">
        <v>1.4927356586912655</v>
      </c>
      <c r="Q172" s="208">
        <v>1.1359354280772558</v>
      </c>
      <c r="R172" s="208">
        <v>0.92768059959642568</v>
      </c>
      <c r="S172" s="208">
        <v>0.99030268088786411</v>
      </c>
      <c r="T172" s="208">
        <v>0.54066157394061698</v>
      </c>
      <c r="U172" s="208"/>
      <c r="V172" s="208">
        <v>0.75729028538483723</v>
      </c>
      <c r="W172" s="208">
        <v>1.1787683823529411</v>
      </c>
      <c r="X172" s="208">
        <v>2.6424632352941178</v>
      </c>
      <c r="Y172" s="208">
        <v>1.1787683823529411</v>
      </c>
      <c r="Z172" s="208">
        <v>0</v>
      </c>
      <c r="AA172" s="208"/>
      <c r="AB172" s="208">
        <v>0</v>
      </c>
      <c r="AC172" s="208">
        <v>0</v>
      </c>
      <c r="AD172" s="208">
        <v>0</v>
      </c>
      <c r="AE172" s="208">
        <v>0</v>
      </c>
      <c r="AF172" s="208">
        <f t="shared" si="6"/>
        <v>17.630000000000003</v>
      </c>
      <c r="AG172" s="227"/>
      <c r="AH172" s="228"/>
      <c r="AI172" s="157"/>
      <c r="AJ172" s="180"/>
      <c r="AK172" s="840">
        <f t="shared" si="7"/>
        <v>0</v>
      </c>
      <c r="AL172" s="840">
        <f>AF172-[1]СВОД!X172</f>
        <v>0</v>
      </c>
      <c r="AM172" s="180"/>
      <c r="AN172" s="180"/>
      <c r="AO172" s="180"/>
      <c r="AP172" s="180"/>
      <c r="AQ172" s="180"/>
      <c r="AR172" s="180"/>
      <c r="AS172" s="180"/>
    </row>
    <row r="173" spans="1:45" s="181" customFormat="1" ht="18" customHeight="1" outlineLevel="1" x14ac:dyDescent="0.25">
      <c r="A173" s="206" t="s">
        <v>328</v>
      </c>
      <c r="B173" s="921" t="s">
        <v>329</v>
      </c>
      <c r="C173" s="922"/>
      <c r="D173" s="235" t="s">
        <v>138</v>
      </c>
      <c r="E173" s="208"/>
      <c r="F173" s="208">
        <v>0</v>
      </c>
      <c r="G173" s="208">
        <v>0</v>
      </c>
      <c r="H173" s="209">
        <v>0</v>
      </c>
      <c r="I173" s="157"/>
      <c r="J173" s="25"/>
      <c r="K173" s="208"/>
      <c r="L173" s="208"/>
      <c r="M173" s="208">
        <v>0</v>
      </c>
      <c r="N173" s="208">
        <v>0</v>
      </c>
      <c r="O173" s="208">
        <v>0</v>
      </c>
      <c r="P173" s="208">
        <v>0</v>
      </c>
      <c r="Q173" s="208">
        <v>0</v>
      </c>
      <c r="R173" s="208">
        <v>0</v>
      </c>
      <c r="S173" s="208">
        <v>0</v>
      </c>
      <c r="T173" s="208">
        <v>0</v>
      </c>
      <c r="U173" s="208"/>
      <c r="V173" s="208">
        <v>0</v>
      </c>
      <c r="W173" s="208">
        <v>0</v>
      </c>
      <c r="X173" s="208">
        <v>0</v>
      </c>
      <c r="Y173" s="208">
        <v>0</v>
      </c>
      <c r="Z173" s="208">
        <v>0</v>
      </c>
      <c r="AA173" s="208"/>
      <c r="AB173" s="208">
        <v>0</v>
      </c>
      <c r="AC173" s="208">
        <v>0</v>
      </c>
      <c r="AD173" s="208">
        <v>0</v>
      </c>
      <c r="AE173" s="208">
        <v>0</v>
      </c>
      <c r="AF173" s="208">
        <f t="shared" si="6"/>
        <v>0</v>
      </c>
      <c r="AG173" s="227"/>
      <c r="AH173" s="228"/>
      <c r="AI173" s="157"/>
      <c r="AJ173" s="180"/>
      <c r="AK173" s="840">
        <f t="shared" si="7"/>
        <v>0</v>
      </c>
      <c r="AL173" s="840">
        <f>AF173-[1]СВОД!X173</f>
        <v>0</v>
      </c>
      <c r="AM173" s="180"/>
      <c r="AN173" s="180"/>
      <c r="AO173" s="180"/>
      <c r="AP173" s="180"/>
      <c r="AQ173" s="180"/>
      <c r="AR173" s="180"/>
      <c r="AS173" s="180"/>
    </row>
    <row r="174" spans="1:45" s="181" customFormat="1" ht="18" customHeight="1" outlineLevel="1" x14ac:dyDescent="0.25">
      <c r="A174" s="206" t="s">
        <v>330</v>
      </c>
      <c r="B174" s="921" t="s">
        <v>331</v>
      </c>
      <c r="C174" s="922"/>
      <c r="D174" s="235" t="s">
        <v>138</v>
      </c>
      <c r="E174" s="208"/>
      <c r="F174" s="208">
        <v>0</v>
      </c>
      <c r="G174" s="208">
        <v>0</v>
      </c>
      <c r="H174" s="209">
        <v>0</v>
      </c>
      <c r="I174" s="157"/>
      <c r="J174" s="25"/>
      <c r="K174" s="208"/>
      <c r="L174" s="208"/>
      <c r="M174" s="208">
        <v>0</v>
      </c>
      <c r="N174" s="208">
        <v>0</v>
      </c>
      <c r="O174" s="208">
        <v>0</v>
      </c>
      <c r="P174" s="208">
        <v>0</v>
      </c>
      <c r="Q174" s="208">
        <v>0</v>
      </c>
      <c r="R174" s="208">
        <v>0</v>
      </c>
      <c r="S174" s="208">
        <v>0</v>
      </c>
      <c r="T174" s="208">
        <v>0</v>
      </c>
      <c r="U174" s="208"/>
      <c r="V174" s="208">
        <v>0</v>
      </c>
      <c r="W174" s="208">
        <v>0</v>
      </c>
      <c r="X174" s="208">
        <v>0</v>
      </c>
      <c r="Y174" s="208">
        <v>0</v>
      </c>
      <c r="Z174" s="208">
        <v>0</v>
      </c>
      <c r="AA174" s="208"/>
      <c r="AB174" s="208">
        <v>0</v>
      </c>
      <c r="AC174" s="208">
        <v>0</v>
      </c>
      <c r="AD174" s="208">
        <v>0</v>
      </c>
      <c r="AE174" s="208">
        <v>0</v>
      </c>
      <c r="AF174" s="208">
        <f t="shared" si="6"/>
        <v>0</v>
      </c>
      <c r="AG174" s="227"/>
      <c r="AH174" s="228"/>
      <c r="AI174" s="157"/>
      <c r="AJ174" s="180"/>
      <c r="AK174" s="840">
        <f t="shared" si="7"/>
        <v>0</v>
      </c>
      <c r="AL174" s="840">
        <f>AF174-[1]СВОД!X174</f>
        <v>0</v>
      </c>
      <c r="AM174" s="180"/>
      <c r="AN174" s="180"/>
      <c r="AO174" s="180"/>
      <c r="AP174" s="180"/>
      <c r="AQ174" s="180"/>
      <c r="AR174" s="180"/>
      <c r="AS174" s="180"/>
    </row>
    <row r="175" spans="1:45" s="181" customFormat="1" ht="18" customHeight="1" outlineLevel="1" x14ac:dyDescent="0.25">
      <c r="A175" s="206" t="s">
        <v>332</v>
      </c>
      <c r="B175" s="921" t="s">
        <v>333</v>
      </c>
      <c r="C175" s="922"/>
      <c r="D175" s="235" t="s">
        <v>138</v>
      </c>
      <c r="E175" s="208"/>
      <c r="F175" s="208">
        <v>0</v>
      </c>
      <c r="G175" s="208">
        <v>0</v>
      </c>
      <c r="H175" s="209">
        <v>0</v>
      </c>
      <c r="I175" s="157"/>
      <c r="J175" s="25"/>
      <c r="K175" s="208"/>
      <c r="L175" s="208"/>
      <c r="M175" s="208">
        <v>0</v>
      </c>
      <c r="N175" s="208">
        <v>0</v>
      </c>
      <c r="O175" s="208">
        <v>0</v>
      </c>
      <c r="P175" s="208">
        <v>0</v>
      </c>
      <c r="Q175" s="208">
        <v>0</v>
      </c>
      <c r="R175" s="208">
        <v>0</v>
      </c>
      <c r="S175" s="208">
        <v>0</v>
      </c>
      <c r="T175" s="208">
        <v>0</v>
      </c>
      <c r="U175" s="208"/>
      <c r="V175" s="208">
        <v>0</v>
      </c>
      <c r="W175" s="208">
        <v>0</v>
      </c>
      <c r="X175" s="208">
        <v>0</v>
      </c>
      <c r="Y175" s="208">
        <v>0</v>
      </c>
      <c r="Z175" s="208">
        <v>0</v>
      </c>
      <c r="AA175" s="208"/>
      <c r="AB175" s="208">
        <v>0</v>
      </c>
      <c r="AC175" s="208">
        <v>0</v>
      </c>
      <c r="AD175" s="208">
        <v>0</v>
      </c>
      <c r="AE175" s="208">
        <v>0</v>
      </c>
      <c r="AF175" s="208">
        <f t="shared" si="6"/>
        <v>0</v>
      </c>
      <c r="AG175" s="227"/>
      <c r="AH175" s="228"/>
      <c r="AI175" s="157"/>
      <c r="AJ175" s="180"/>
      <c r="AK175" s="840">
        <f t="shared" si="7"/>
        <v>0</v>
      </c>
      <c r="AL175" s="840">
        <f>AF175-[1]СВОД!X175</f>
        <v>0</v>
      </c>
      <c r="AM175" s="180"/>
      <c r="AN175" s="180"/>
      <c r="AO175" s="180"/>
      <c r="AP175" s="180"/>
      <c r="AQ175" s="180"/>
      <c r="AR175" s="180"/>
      <c r="AS175" s="180"/>
    </row>
    <row r="176" spans="1:45" s="181" customFormat="1" ht="30" customHeight="1" outlineLevel="1" x14ac:dyDescent="0.25">
      <c r="A176" s="206" t="s">
        <v>334</v>
      </c>
      <c r="B176" s="935" t="s">
        <v>335</v>
      </c>
      <c r="C176" s="936"/>
      <c r="D176" s="235" t="s">
        <v>138</v>
      </c>
      <c r="E176" s="208"/>
      <c r="F176" s="208">
        <v>20</v>
      </c>
      <c r="G176" s="208">
        <v>0</v>
      </c>
      <c r="H176" s="209">
        <v>20</v>
      </c>
      <c r="I176" s="157"/>
      <c r="J176" s="25"/>
      <c r="K176" s="208"/>
      <c r="L176" s="208"/>
      <c r="M176" s="208">
        <v>20</v>
      </c>
      <c r="N176" s="208">
        <v>0</v>
      </c>
      <c r="O176" s="208">
        <v>0</v>
      </c>
      <c r="P176" s="208">
        <v>0</v>
      </c>
      <c r="Q176" s="208">
        <v>0</v>
      </c>
      <c r="R176" s="208">
        <v>0</v>
      </c>
      <c r="S176" s="208">
        <v>0</v>
      </c>
      <c r="T176" s="208">
        <v>0</v>
      </c>
      <c r="U176" s="208"/>
      <c r="V176" s="208">
        <v>0</v>
      </c>
      <c r="W176" s="208">
        <v>0</v>
      </c>
      <c r="X176" s="208">
        <v>0</v>
      </c>
      <c r="Y176" s="208">
        <v>0</v>
      </c>
      <c r="Z176" s="208">
        <v>0</v>
      </c>
      <c r="AA176" s="208"/>
      <c r="AB176" s="208">
        <v>0</v>
      </c>
      <c r="AC176" s="208">
        <v>0</v>
      </c>
      <c r="AD176" s="208">
        <v>0</v>
      </c>
      <c r="AE176" s="208">
        <v>0</v>
      </c>
      <c r="AF176" s="208">
        <f t="shared" si="6"/>
        <v>20</v>
      </c>
      <c r="AG176" s="227"/>
      <c r="AH176" s="228"/>
      <c r="AI176" s="157"/>
      <c r="AJ176" s="180"/>
      <c r="AK176" s="840">
        <f t="shared" si="7"/>
        <v>0</v>
      </c>
      <c r="AL176" s="840">
        <f>AF176-[1]СВОД!X176</f>
        <v>0</v>
      </c>
      <c r="AM176" s="180"/>
      <c r="AN176" s="180"/>
      <c r="AO176" s="180"/>
      <c r="AP176" s="180"/>
      <c r="AQ176" s="180"/>
      <c r="AR176" s="180"/>
      <c r="AS176" s="180"/>
    </row>
    <row r="177" spans="1:45" s="181" customFormat="1" ht="18" customHeight="1" outlineLevel="1" x14ac:dyDescent="0.25">
      <c r="A177" s="206" t="s">
        <v>336</v>
      </c>
      <c r="B177" s="921" t="s">
        <v>337</v>
      </c>
      <c r="C177" s="922"/>
      <c r="D177" s="235" t="s">
        <v>138</v>
      </c>
      <c r="E177" s="208"/>
      <c r="F177" s="208">
        <v>490.0968818051166</v>
      </c>
      <c r="G177" s="208">
        <v>0</v>
      </c>
      <c r="H177" s="209">
        <v>490.0968818051166</v>
      </c>
      <c r="I177" s="157"/>
      <c r="J177" s="25"/>
      <c r="K177" s="208"/>
      <c r="L177" s="208"/>
      <c r="M177" s="208">
        <v>338.98019014226713</v>
      </c>
      <c r="N177" s="208">
        <v>6.8628535010741585</v>
      </c>
      <c r="O177" s="208">
        <v>23.988937849146666</v>
      </c>
      <c r="P177" s="208">
        <v>17.937662472775507</v>
      </c>
      <c r="Q177" s="208">
        <v>19.950787735189564</v>
      </c>
      <c r="R177" s="208">
        <v>22.888250647786009</v>
      </c>
      <c r="S177" s="208">
        <v>14.763680032684174</v>
      </c>
      <c r="T177" s="208">
        <v>37.724519424193431</v>
      </c>
      <c r="U177" s="208"/>
      <c r="V177" s="208">
        <v>7</v>
      </c>
      <c r="W177" s="208">
        <v>0</v>
      </c>
      <c r="X177" s="208">
        <v>0</v>
      </c>
      <c r="Y177" s="208">
        <v>0</v>
      </c>
      <c r="Z177" s="208">
        <v>0</v>
      </c>
      <c r="AA177" s="208"/>
      <c r="AB177" s="208">
        <v>0</v>
      </c>
      <c r="AC177" s="208">
        <v>0</v>
      </c>
      <c r="AD177" s="208">
        <v>0</v>
      </c>
      <c r="AE177" s="208">
        <v>0</v>
      </c>
      <c r="AF177" s="208">
        <f t="shared" si="6"/>
        <v>490.09688180511671</v>
      </c>
      <c r="AG177" s="227"/>
      <c r="AH177" s="228"/>
      <c r="AI177" s="157"/>
      <c r="AJ177" s="180"/>
      <c r="AK177" s="840">
        <f t="shared" si="7"/>
        <v>0</v>
      </c>
      <c r="AL177" s="840">
        <f>AF177-[1]СВОД!X177</f>
        <v>0</v>
      </c>
      <c r="AM177" s="180"/>
      <c r="AN177" s="180"/>
      <c r="AO177" s="180"/>
      <c r="AP177" s="180"/>
      <c r="AQ177" s="180"/>
      <c r="AR177" s="180"/>
      <c r="AS177" s="180"/>
    </row>
    <row r="178" spans="1:45" s="243" customFormat="1" ht="19.5" hidden="1" customHeight="1" x14ac:dyDescent="0.25">
      <c r="A178" s="236"/>
      <c r="B178" s="929"/>
      <c r="C178" s="930"/>
      <c r="D178" s="237"/>
      <c r="E178" s="238"/>
      <c r="F178" s="238">
        <v>0</v>
      </c>
      <c r="G178" s="238">
        <v>0</v>
      </c>
      <c r="H178" s="164">
        <v>0</v>
      </c>
      <c r="I178" s="239"/>
      <c r="J178" s="25"/>
      <c r="K178" s="238"/>
      <c r="L178" s="238"/>
      <c r="M178" s="238"/>
      <c r="N178" s="238"/>
      <c r="O178" s="238"/>
      <c r="P178" s="238"/>
      <c r="Q178" s="238"/>
      <c r="R178" s="238"/>
      <c r="S178" s="238"/>
      <c r="T178" s="238"/>
      <c r="U178" s="238"/>
      <c r="V178" s="238"/>
      <c r="W178" s="238"/>
      <c r="X178" s="238"/>
      <c r="Y178" s="238"/>
      <c r="Z178" s="238"/>
      <c r="AA178" s="238"/>
      <c r="AB178" s="238"/>
      <c r="AC178" s="238"/>
      <c r="AD178" s="238"/>
      <c r="AE178" s="238"/>
      <c r="AF178" s="238">
        <f t="shared" si="6"/>
        <v>0</v>
      </c>
      <c r="AG178" s="240"/>
      <c r="AH178" s="241"/>
      <c r="AI178" s="239"/>
      <c r="AJ178" s="242"/>
      <c r="AK178" s="840">
        <f t="shared" si="7"/>
        <v>0</v>
      </c>
      <c r="AL178" s="840">
        <f>AF178-[1]СВОД!X178</f>
        <v>0</v>
      </c>
      <c r="AM178" s="242"/>
      <c r="AN178" s="242"/>
      <c r="AO178" s="242"/>
      <c r="AP178" s="242"/>
      <c r="AQ178" s="242"/>
      <c r="AR178" s="242"/>
      <c r="AS178" s="242"/>
    </row>
    <row r="179" spans="1:45" s="243" customFormat="1" ht="18" hidden="1" customHeight="1" x14ac:dyDescent="0.25">
      <c r="A179" s="244"/>
      <c r="B179" s="931"/>
      <c r="C179" s="932"/>
      <c r="D179" s="245"/>
      <c r="E179" s="246"/>
      <c r="F179" s="246"/>
      <c r="G179" s="246"/>
      <c r="H179" s="997">
        <v>0</v>
      </c>
      <c r="I179" s="239"/>
      <c r="J179" s="25"/>
      <c r="K179" s="246"/>
      <c r="L179" s="246"/>
      <c r="M179" s="246"/>
      <c r="N179" s="246"/>
      <c r="O179" s="246"/>
      <c r="P179" s="246"/>
      <c r="Q179" s="246"/>
      <c r="R179" s="246"/>
      <c r="S179" s="246"/>
      <c r="T179" s="246"/>
      <c r="U179" s="246"/>
      <c r="V179" s="246"/>
      <c r="W179" s="246"/>
      <c r="X179" s="246"/>
      <c r="Y179" s="246"/>
      <c r="Z179" s="246"/>
      <c r="AA179" s="246"/>
      <c r="AB179" s="246"/>
      <c r="AC179" s="246"/>
      <c r="AD179" s="246"/>
      <c r="AE179" s="246"/>
      <c r="AF179" s="246">
        <f t="shared" si="6"/>
        <v>0</v>
      </c>
      <c r="AG179" s="247"/>
      <c r="AH179" s="248"/>
      <c r="AI179" s="239"/>
      <c r="AJ179" s="242"/>
      <c r="AK179" s="840">
        <f t="shared" si="7"/>
        <v>0</v>
      </c>
      <c r="AL179" s="840">
        <f>AF179-[1]СВОД!X179</f>
        <v>0</v>
      </c>
      <c r="AM179" s="242"/>
      <c r="AN179" s="242"/>
      <c r="AO179" s="242"/>
      <c r="AP179" s="242"/>
      <c r="AQ179" s="242"/>
      <c r="AR179" s="242"/>
      <c r="AS179" s="242"/>
    </row>
    <row r="180" spans="1:45" s="243" customFormat="1" ht="18" hidden="1" customHeight="1" x14ac:dyDescent="0.25">
      <c r="A180" s="244"/>
      <c r="B180" s="931"/>
      <c r="C180" s="932"/>
      <c r="D180" s="245"/>
      <c r="E180" s="246"/>
      <c r="F180" s="246"/>
      <c r="G180" s="246"/>
      <c r="H180" s="997">
        <v>0</v>
      </c>
      <c r="I180" s="239"/>
      <c r="J180" s="25"/>
      <c r="K180" s="246"/>
      <c r="L180" s="246"/>
      <c r="M180" s="246"/>
      <c r="N180" s="246"/>
      <c r="O180" s="246"/>
      <c r="P180" s="246"/>
      <c r="Q180" s="246"/>
      <c r="R180" s="246"/>
      <c r="S180" s="246"/>
      <c r="T180" s="246"/>
      <c r="U180" s="246"/>
      <c r="V180" s="246"/>
      <c r="W180" s="246"/>
      <c r="X180" s="246"/>
      <c r="Y180" s="246"/>
      <c r="Z180" s="246"/>
      <c r="AA180" s="246"/>
      <c r="AB180" s="246"/>
      <c r="AC180" s="246"/>
      <c r="AD180" s="246"/>
      <c r="AE180" s="246"/>
      <c r="AF180" s="246">
        <f t="shared" si="6"/>
        <v>0</v>
      </c>
      <c r="AG180" s="247"/>
      <c r="AH180" s="248"/>
      <c r="AI180" s="239"/>
      <c r="AJ180" s="242"/>
      <c r="AK180" s="840">
        <f t="shared" si="7"/>
        <v>0</v>
      </c>
      <c r="AL180" s="840">
        <f>AF180-[1]СВОД!X180</f>
        <v>0</v>
      </c>
      <c r="AM180" s="242"/>
      <c r="AN180" s="242"/>
      <c r="AO180" s="242"/>
      <c r="AP180" s="242"/>
      <c r="AQ180" s="242"/>
      <c r="AR180" s="242"/>
      <c r="AS180" s="242"/>
    </row>
    <row r="181" spans="1:45" s="243" customFormat="1" ht="18" hidden="1" customHeight="1" x14ac:dyDescent="0.25">
      <c r="A181" s="244"/>
      <c r="B181" s="249"/>
      <c r="C181" s="250"/>
      <c r="D181" s="251"/>
      <c r="E181" s="252"/>
      <c r="F181" s="252">
        <v>0</v>
      </c>
      <c r="G181" s="252">
        <v>0</v>
      </c>
      <c r="H181" s="998">
        <v>0</v>
      </c>
      <c r="I181" s="239"/>
      <c r="J181" s="25"/>
      <c r="K181" s="252"/>
      <c r="L181" s="252"/>
      <c r="M181" s="252"/>
      <c r="N181" s="252"/>
      <c r="O181" s="252"/>
      <c r="P181" s="252"/>
      <c r="Q181" s="252"/>
      <c r="R181" s="252"/>
      <c r="S181" s="252"/>
      <c r="T181" s="252"/>
      <c r="U181" s="252"/>
      <c r="V181" s="252"/>
      <c r="W181" s="252"/>
      <c r="X181" s="252"/>
      <c r="Y181" s="252"/>
      <c r="Z181" s="252"/>
      <c r="AA181" s="252"/>
      <c r="AB181" s="252"/>
      <c r="AC181" s="252"/>
      <c r="AD181" s="252"/>
      <c r="AE181" s="252"/>
      <c r="AF181" s="252">
        <f t="shared" si="6"/>
        <v>0</v>
      </c>
      <c r="AG181" s="253"/>
      <c r="AH181" s="254"/>
      <c r="AI181" s="239"/>
      <c r="AJ181" s="242"/>
      <c r="AK181" s="840">
        <f t="shared" si="7"/>
        <v>0</v>
      </c>
      <c r="AL181" s="840">
        <f>AF181-[1]СВОД!X181</f>
        <v>0</v>
      </c>
      <c r="AM181" s="242"/>
      <c r="AN181" s="242"/>
      <c r="AO181" s="242"/>
      <c r="AP181" s="242"/>
      <c r="AQ181" s="242"/>
      <c r="AR181" s="242"/>
      <c r="AS181" s="242"/>
    </row>
    <row r="182" spans="1:45" s="243" customFormat="1" ht="18" hidden="1" customHeight="1" x14ac:dyDescent="0.25">
      <c r="A182" s="244"/>
      <c r="B182" s="933"/>
      <c r="C182" s="934"/>
      <c r="D182" s="245"/>
      <c r="E182" s="246"/>
      <c r="F182" s="246"/>
      <c r="G182" s="246"/>
      <c r="H182" s="997">
        <v>0</v>
      </c>
      <c r="I182" s="239"/>
      <c r="J182" s="25"/>
      <c r="K182" s="246"/>
      <c r="L182" s="246"/>
      <c r="M182" s="246"/>
      <c r="N182" s="246"/>
      <c r="O182" s="246"/>
      <c r="P182" s="246"/>
      <c r="Q182" s="246"/>
      <c r="R182" s="246"/>
      <c r="S182" s="246"/>
      <c r="T182" s="246"/>
      <c r="U182" s="246"/>
      <c r="V182" s="246"/>
      <c r="W182" s="246"/>
      <c r="X182" s="246"/>
      <c r="Y182" s="246"/>
      <c r="Z182" s="246"/>
      <c r="AA182" s="246"/>
      <c r="AB182" s="246"/>
      <c r="AC182" s="246"/>
      <c r="AD182" s="246"/>
      <c r="AE182" s="246"/>
      <c r="AF182" s="246">
        <f t="shared" si="6"/>
        <v>0</v>
      </c>
      <c r="AG182" s="247"/>
      <c r="AH182" s="248"/>
      <c r="AI182" s="239"/>
      <c r="AJ182" s="242"/>
      <c r="AK182" s="840">
        <f t="shared" si="7"/>
        <v>0</v>
      </c>
      <c r="AL182" s="840">
        <f>AF182-[1]СВОД!X182</f>
        <v>0</v>
      </c>
      <c r="AM182" s="242"/>
      <c r="AN182" s="242"/>
      <c r="AO182" s="242"/>
      <c r="AP182" s="242"/>
      <c r="AQ182" s="242"/>
      <c r="AR182" s="242"/>
      <c r="AS182" s="242"/>
    </row>
    <row r="183" spans="1:45" s="243" customFormat="1" ht="18" hidden="1" customHeight="1" x14ac:dyDescent="0.25">
      <c r="A183" s="244"/>
      <c r="B183" s="933"/>
      <c r="C183" s="934"/>
      <c r="D183" s="245"/>
      <c r="E183" s="246"/>
      <c r="F183" s="246"/>
      <c r="G183" s="246"/>
      <c r="H183" s="997">
        <v>0</v>
      </c>
      <c r="I183" s="239"/>
      <c r="J183" s="25"/>
      <c r="K183" s="246"/>
      <c r="L183" s="246"/>
      <c r="M183" s="246"/>
      <c r="N183" s="246"/>
      <c r="O183" s="246"/>
      <c r="P183" s="246"/>
      <c r="Q183" s="246"/>
      <c r="R183" s="246"/>
      <c r="S183" s="246"/>
      <c r="T183" s="246"/>
      <c r="U183" s="246"/>
      <c r="V183" s="246"/>
      <c r="W183" s="246"/>
      <c r="X183" s="246"/>
      <c r="Y183" s="246"/>
      <c r="Z183" s="246"/>
      <c r="AA183" s="246"/>
      <c r="AB183" s="246"/>
      <c r="AC183" s="246"/>
      <c r="AD183" s="246"/>
      <c r="AE183" s="246"/>
      <c r="AF183" s="246">
        <f t="shared" si="6"/>
        <v>0</v>
      </c>
      <c r="AG183" s="247"/>
      <c r="AH183" s="248"/>
      <c r="AI183" s="239"/>
      <c r="AJ183" s="242"/>
      <c r="AK183" s="840">
        <f t="shared" si="7"/>
        <v>0</v>
      </c>
      <c r="AL183" s="840">
        <f>AF183-[1]СВОД!X183</f>
        <v>0</v>
      </c>
      <c r="AM183" s="242"/>
      <c r="AN183" s="242"/>
      <c r="AO183" s="242"/>
      <c r="AP183" s="242"/>
      <c r="AQ183" s="242"/>
      <c r="AR183" s="242"/>
      <c r="AS183" s="242"/>
    </row>
    <row r="184" spans="1:45" s="181" customFormat="1" ht="18" customHeight="1" x14ac:dyDescent="0.25">
      <c r="A184" s="255" t="s">
        <v>338</v>
      </c>
      <c r="B184" s="900" t="s">
        <v>339</v>
      </c>
      <c r="C184" s="901"/>
      <c r="D184" s="177" t="s">
        <v>138</v>
      </c>
      <c r="E184" s="178"/>
      <c r="F184" s="178">
        <f>SUM(F185:F194,F199,F203:F205,F213,F214,F218:F224,F227:F231)</f>
        <v>20068.653569769602</v>
      </c>
      <c r="G184" s="178">
        <f>SUM(G185:G194,G199,G203:G205,G213,G214,G218:G224,G227:G231)</f>
        <v>0</v>
      </c>
      <c r="H184" s="179">
        <f>SUM(H185:H194,H199,H203:H205,H213,H214,H218:H224,H227:H231)</f>
        <v>20068.653569769602</v>
      </c>
      <c r="I184" s="157"/>
      <c r="J184" s="25"/>
      <c r="K184" s="178">
        <f>SUM(K185:K194,K199,K203:K205,K213,K214,K218:K224,K227:K231)</f>
        <v>0</v>
      </c>
      <c r="L184" s="178">
        <f>SUM(L185:L194,L199,L203:L205,L213,L214,L218:L224,L227:L231)</f>
        <v>0</v>
      </c>
      <c r="M184" s="178">
        <f>SUM(M185:M194,M199,M203:M205,M213,M214,M218:M224,M227:M231)</f>
        <v>8329.0336191082188</v>
      </c>
      <c r="N184" s="178">
        <f>SUM(N185:N194,N199,N203:N205,N213,N214,N218:N224,N227:N231)</f>
        <v>2072.5100571226544</v>
      </c>
      <c r="O184" s="178">
        <f>SUM(O185:O194,O199,O203:O205,O213,O214,O218:O224,O227:O231)</f>
        <v>1262.4595477111461</v>
      </c>
      <c r="P184" s="178">
        <f>SUM(P185:P194,P199,P203:P205,P213,P214,P218:P224,P227:P231)</f>
        <v>951.98655845193275</v>
      </c>
      <c r="Q184" s="178">
        <f>SUM(Q185:Q194,Q199,Q203:Q205,Q213,Q214,Q218:Q224,Q227:Q231)</f>
        <v>1106.9239202802078</v>
      </c>
      <c r="R184" s="178">
        <f>SUM(R185:R194,R199,R203:R205,R213,R214,R218:R224,R227:R231)</f>
        <v>1993.7095567380984</v>
      </c>
      <c r="S184" s="178">
        <f>SUM(S185:S194,S199,S203:S205,S213,S214,S218:S224,S227:S231)</f>
        <v>1275.8364383975234</v>
      </c>
      <c r="T184" s="178">
        <f>SUM(T185:T194,T199,T203:T205,T213,T214,T218:T224,T227:T231)</f>
        <v>1031.6206815909704</v>
      </c>
      <c r="U184" s="178">
        <f>SUM(U185:U194,U199,U203:U205,U213,U214,U218:U224,U227:U231)</f>
        <v>0</v>
      </c>
      <c r="V184" s="178">
        <f>SUM(V185:V194,V199,V203:V205,V213,V214,V218:V224,V227:V231)</f>
        <v>603.2710944940095</v>
      </c>
      <c r="W184" s="178">
        <f>SUM(W185:W194,W199,W203:W205,W213,W214,W218:W224,W227:W231)</f>
        <v>400.48670609017796</v>
      </c>
      <c r="X184" s="178">
        <f>SUM(X185:X194,X199,X203:X205,X213,X214,X218:X224,X227:X231)</f>
        <v>651.13984391433223</v>
      </c>
      <c r="Y184" s="178">
        <f>SUM(Y185:Y194,Y199,Y203:Y205,Y213,Y214,Y218:Y224,Y227:Y231)</f>
        <v>389.67554587032907</v>
      </c>
      <c r="Z184" s="178">
        <f>SUM(Z185:Z194,Z199,Z203:Z205,Z213,Z214,Z218:Z224,Z227:Z231)</f>
        <v>0</v>
      </c>
      <c r="AA184" s="178">
        <f>SUM(AA185:AA194,AA199,AA203:AA205,AA213,AA214,AA218:AA224,AA227:AA231)</f>
        <v>0</v>
      </c>
      <c r="AB184" s="178">
        <f>SUM(AB185:AB194,AB199,AB203:AB205,AB213,AB214,AB218:AB224,AB227:AB231)</f>
        <v>0</v>
      </c>
      <c r="AC184" s="178">
        <f>SUM(AC185:AC194,AC199,AC203:AC205,AC213,AC214,AC218:AC224,AC227:AC231)</f>
        <v>0</v>
      </c>
      <c r="AD184" s="178">
        <f>SUM(AD185:AD194,AD199,AD203:AD205,AD213,AD214,AD218:AD224,AD227:AD231)</f>
        <v>0</v>
      </c>
      <c r="AE184" s="178">
        <f>SUM(AE185:AE194,AE199,AE203:AE205,AE213,AE214,AE218:AE224,AE227:AE231)</f>
        <v>0</v>
      </c>
      <c r="AF184" s="178">
        <f t="shared" si="6"/>
        <v>20068.653569769598</v>
      </c>
      <c r="AG184" s="134">
        <v>1.4274630290341275</v>
      </c>
      <c r="AH184" s="165">
        <v>4.3061841019678848</v>
      </c>
      <c r="AI184" s="157"/>
      <c r="AJ184" s="180"/>
      <c r="AK184" s="840">
        <f t="shared" si="7"/>
        <v>0</v>
      </c>
      <c r="AL184" s="840">
        <f>AF184-[1]СВОД!X184</f>
        <v>-37.529650017884705</v>
      </c>
      <c r="AM184" s="180"/>
      <c r="AN184" s="180"/>
      <c r="AO184" s="180"/>
      <c r="AP184" s="180"/>
      <c r="AQ184" s="180"/>
      <c r="AR184" s="180"/>
      <c r="AS184" s="180"/>
    </row>
    <row r="185" spans="1:45" s="181" customFormat="1" ht="18" customHeight="1" outlineLevel="1" x14ac:dyDescent="0.25">
      <c r="A185" s="220" t="s">
        <v>340</v>
      </c>
      <c r="B185" s="917" t="s">
        <v>341</v>
      </c>
      <c r="C185" s="918"/>
      <c r="D185" s="256" t="s">
        <v>138</v>
      </c>
      <c r="E185" s="222"/>
      <c r="F185" s="222">
        <v>407.76165013586302</v>
      </c>
      <c r="G185" s="222">
        <v>0</v>
      </c>
      <c r="H185" s="223">
        <v>407.76165013586302</v>
      </c>
      <c r="I185" s="157"/>
      <c r="J185" s="25"/>
      <c r="K185" s="222"/>
      <c r="L185" s="222"/>
      <c r="M185" s="222">
        <v>170.90485316543996</v>
      </c>
      <c r="N185" s="222">
        <v>50.862922424906287</v>
      </c>
      <c r="O185" s="222">
        <v>27.115591634240168</v>
      </c>
      <c r="P185" s="222">
        <v>22.551720822972708</v>
      </c>
      <c r="Q185" s="222">
        <v>22.507019836244993</v>
      </c>
      <c r="R185" s="222">
        <v>42.978704087276526</v>
      </c>
      <c r="S185" s="222">
        <v>25.091643997343105</v>
      </c>
      <c r="T185" s="222">
        <v>20.201307702386263</v>
      </c>
      <c r="U185" s="222"/>
      <c r="V185" s="222">
        <v>13.556703525071093</v>
      </c>
      <c r="W185" s="222">
        <v>3.4140228988244452</v>
      </c>
      <c r="X185" s="222">
        <v>5.516842912709194</v>
      </c>
      <c r="Y185" s="222">
        <v>3.0603171284482489</v>
      </c>
      <c r="Z185" s="222">
        <v>0</v>
      </c>
      <c r="AA185" s="222"/>
      <c r="AB185" s="222">
        <v>0</v>
      </c>
      <c r="AC185" s="222">
        <v>0</v>
      </c>
      <c r="AD185" s="222">
        <v>0</v>
      </c>
      <c r="AE185" s="222">
        <v>0</v>
      </c>
      <c r="AF185" s="222">
        <f t="shared" si="6"/>
        <v>407.76165013586302</v>
      </c>
      <c r="AG185" s="224"/>
      <c r="AH185" s="225"/>
      <c r="AI185" s="157"/>
      <c r="AJ185" s="180"/>
      <c r="AK185" s="840">
        <f t="shared" si="7"/>
        <v>0</v>
      </c>
      <c r="AL185" s="840">
        <f>AF185-[1]СВОД!X185</f>
        <v>0</v>
      </c>
      <c r="AM185" s="180"/>
      <c r="AN185" s="180"/>
      <c r="AO185" s="180"/>
      <c r="AP185" s="180"/>
      <c r="AQ185" s="180"/>
      <c r="AR185" s="180"/>
      <c r="AS185" s="180"/>
    </row>
    <row r="186" spans="1:45" s="181" customFormat="1" ht="18" customHeight="1" outlineLevel="1" x14ac:dyDescent="0.25">
      <c r="A186" s="220" t="s">
        <v>342</v>
      </c>
      <c r="B186" s="917" t="s">
        <v>343</v>
      </c>
      <c r="C186" s="918"/>
      <c r="D186" s="256" t="s">
        <v>138</v>
      </c>
      <c r="E186" s="222"/>
      <c r="F186" s="222">
        <v>158.26988853636132</v>
      </c>
      <c r="G186" s="222">
        <v>0</v>
      </c>
      <c r="H186" s="223">
        <v>158.26988853636132</v>
      </c>
      <c r="I186" s="157"/>
      <c r="J186" s="25"/>
      <c r="K186" s="222"/>
      <c r="L186" s="222"/>
      <c r="M186" s="222">
        <v>67.658350853868939</v>
      </c>
      <c r="N186" s="222">
        <v>20.135773719346428</v>
      </c>
      <c r="O186" s="222">
        <v>10.734605708497471</v>
      </c>
      <c r="P186" s="222">
        <v>8.9278461760367112</v>
      </c>
      <c r="Q186" s="222">
        <v>8.9101498088035918</v>
      </c>
      <c r="R186" s="222">
        <v>17.014544563966712</v>
      </c>
      <c r="S186" s="222">
        <v>9.9333589516573824</v>
      </c>
      <c r="T186" s="222">
        <v>7.9973572366135883</v>
      </c>
      <c r="U186" s="222"/>
      <c r="V186" s="222">
        <v>5.3668704342365672</v>
      </c>
      <c r="W186" s="222">
        <v>0.45298421168544134</v>
      </c>
      <c r="X186" s="222">
        <v>0.73199354892039148</v>
      </c>
      <c r="Y186" s="222">
        <v>0.40605332272812861</v>
      </c>
      <c r="Z186" s="222">
        <v>0</v>
      </c>
      <c r="AA186" s="222"/>
      <c r="AB186" s="222">
        <v>0</v>
      </c>
      <c r="AC186" s="222">
        <v>0</v>
      </c>
      <c r="AD186" s="222">
        <v>0</v>
      </c>
      <c r="AE186" s="222">
        <v>0</v>
      </c>
      <c r="AF186" s="222">
        <f t="shared" si="6"/>
        <v>158.26988853636138</v>
      </c>
      <c r="AG186" s="224"/>
      <c r="AH186" s="225"/>
      <c r="AI186" s="157"/>
      <c r="AJ186" s="180"/>
      <c r="AK186" s="840">
        <f t="shared" si="7"/>
        <v>0</v>
      </c>
      <c r="AL186" s="840">
        <f>AF186-[1]СВОД!X186</f>
        <v>0</v>
      </c>
      <c r="AM186" s="180"/>
      <c r="AN186" s="180"/>
      <c r="AO186" s="180"/>
      <c r="AP186" s="180"/>
      <c r="AQ186" s="180"/>
      <c r="AR186" s="180"/>
      <c r="AS186" s="180"/>
    </row>
    <row r="187" spans="1:45" s="181" customFormat="1" ht="17.25" customHeight="1" outlineLevel="1" x14ac:dyDescent="0.25">
      <c r="A187" s="220" t="s">
        <v>344</v>
      </c>
      <c r="B187" s="917" t="s">
        <v>345</v>
      </c>
      <c r="C187" s="918"/>
      <c r="D187" s="256" t="s">
        <v>138</v>
      </c>
      <c r="E187" s="222"/>
      <c r="F187" s="222">
        <v>358.93023018535513</v>
      </c>
      <c r="G187" s="222">
        <v>0</v>
      </c>
      <c r="H187" s="223">
        <v>358.93023018535513</v>
      </c>
      <c r="I187" s="157"/>
      <c r="J187" s="25"/>
      <c r="K187" s="222"/>
      <c r="L187" s="222"/>
      <c r="M187" s="222">
        <v>141.49837378263578</v>
      </c>
      <c r="N187" s="222">
        <v>42.11127229950403</v>
      </c>
      <c r="O187" s="222">
        <v>22.449989273768022</v>
      </c>
      <c r="P187" s="222">
        <v>18.671393839013149</v>
      </c>
      <c r="Q187" s="222">
        <v>18.634384258469943</v>
      </c>
      <c r="R187" s="222">
        <v>35.583639803065125</v>
      </c>
      <c r="S187" s="222">
        <v>20.774289058485575</v>
      </c>
      <c r="T187" s="222">
        <v>16.725400918856533</v>
      </c>
      <c r="U187" s="222"/>
      <c r="V187" s="222">
        <v>11.224090288378013</v>
      </c>
      <c r="W187" s="222">
        <v>8.8993278227721788</v>
      </c>
      <c r="X187" s="222">
        <v>14.380745262090008</v>
      </c>
      <c r="Y187" s="222">
        <v>7.9773235783168133</v>
      </c>
      <c r="Z187" s="222">
        <v>0</v>
      </c>
      <c r="AA187" s="222"/>
      <c r="AB187" s="222">
        <v>0</v>
      </c>
      <c r="AC187" s="222">
        <v>0</v>
      </c>
      <c r="AD187" s="222">
        <v>0</v>
      </c>
      <c r="AE187" s="222">
        <v>0</v>
      </c>
      <c r="AF187" s="222">
        <f t="shared" si="6"/>
        <v>358.93023018535519</v>
      </c>
      <c r="AG187" s="224"/>
      <c r="AH187" s="225"/>
      <c r="AI187" s="157"/>
      <c r="AJ187" s="180"/>
      <c r="AK187" s="840">
        <f t="shared" si="7"/>
        <v>0</v>
      </c>
      <c r="AL187" s="840">
        <f>AF187-[1]СВОД!X187</f>
        <v>0</v>
      </c>
      <c r="AM187" s="180"/>
      <c r="AN187" s="180"/>
      <c r="AO187" s="180"/>
      <c r="AP187" s="180"/>
      <c r="AQ187" s="180"/>
      <c r="AR187" s="180"/>
      <c r="AS187" s="180"/>
    </row>
    <row r="188" spans="1:45" s="181" customFormat="1" ht="18" customHeight="1" outlineLevel="1" x14ac:dyDescent="0.25">
      <c r="A188" s="220" t="s">
        <v>346</v>
      </c>
      <c r="B188" s="917" t="s">
        <v>347</v>
      </c>
      <c r="C188" s="918"/>
      <c r="D188" s="256" t="s">
        <v>138</v>
      </c>
      <c r="E188" s="222"/>
      <c r="F188" s="222">
        <v>360.16320129872122</v>
      </c>
      <c r="G188" s="222">
        <v>0</v>
      </c>
      <c r="H188" s="223">
        <v>360.16320129872122</v>
      </c>
      <c r="I188" s="157"/>
      <c r="J188" s="25"/>
      <c r="K188" s="222"/>
      <c r="L188" s="222"/>
      <c r="M188" s="222">
        <v>151.14313853287467</v>
      </c>
      <c r="N188" s="222">
        <v>44.981646734237025</v>
      </c>
      <c r="O188" s="222">
        <v>23.980217921649857</v>
      </c>
      <c r="P188" s="222">
        <v>19.944067130742816</v>
      </c>
      <c r="Q188" s="222">
        <v>19.90453491556924</v>
      </c>
      <c r="R188" s="222">
        <v>38.009079938405506</v>
      </c>
      <c r="S188" s="222">
        <v>22.190299189671574</v>
      </c>
      <c r="T188" s="222">
        <v>17.865432093091815</v>
      </c>
      <c r="U188" s="222"/>
      <c r="V188" s="222">
        <v>11.989142970419028</v>
      </c>
      <c r="W188" s="222">
        <v>2.8914239801869339</v>
      </c>
      <c r="X188" s="222">
        <v>4.6723564444234693</v>
      </c>
      <c r="Y188" s="222">
        <v>2.5918614474492712</v>
      </c>
      <c r="Z188" s="222">
        <v>0</v>
      </c>
      <c r="AA188" s="222"/>
      <c r="AB188" s="222">
        <v>0</v>
      </c>
      <c r="AC188" s="222">
        <v>0</v>
      </c>
      <c r="AD188" s="222">
        <v>0</v>
      </c>
      <c r="AE188" s="222">
        <v>0</v>
      </c>
      <c r="AF188" s="222">
        <f t="shared" si="6"/>
        <v>360.16320129872128</v>
      </c>
      <c r="AG188" s="224"/>
      <c r="AH188" s="225"/>
      <c r="AI188" s="157"/>
      <c r="AJ188" s="180"/>
      <c r="AK188" s="840">
        <f t="shared" si="7"/>
        <v>0</v>
      </c>
      <c r="AL188" s="840">
        <f>AF188-[1]СВОД!X188</f>
        <v>0</v>
      </c>
      <c r="AM188" s="180"/>
      <c r="AN188" s="180"/>
      <c r="AO188" s="180"/>
      <c r="AP188" s="180"/>
      <c r="AQ188" s="180"/>
      <c r="AR188" s="180"/>
      <c r="AS188" s="180"/>
    </row>
    <row r="189" spans="1:45" s="181" customFormat="1" ht="18" customHeight="1" outlineLevel="1" x14ac:dyDescent="0.25">
      <c r="A189" s="220" t="s">
        <v>348</v>
      </c>
      <c r="B189" s="917" t="s">
        <v>349</v>
      </c>
      <c r="C189" s="918"/>
      <c r="D189" s="256" t="s">
        <v>138</v>
      </c>
      <c r="E189" s="222"/>
      <c r="F189" s="222">
        <v>268.66079707780892</v>
      </c>
      <c r="G189" s="222">
        <v>0</v>
      </c>
      <c r="H189" s="223">
        <v>268.66079707780892</v>
      </c>
      <c r="I189" s="157"/>
      <c r="J189" s="25"/>
      <c r="K189" s="222"/>
      <c r="L189" s="222"/>
      <c r="M189" s="222">
        <v>111.50447686226461</v>
      </c>
      <c r="N189" s="222">
        <v>33.184801084525255</v>
      </c>
      <c r="O189" s="222">
        <v>17.691187839235429</v>
      </c>
      <c r="P189" s="222">
        <v>14.71355427382276</v>
      </c>
      <c r="Q189" s="222">
        <v>14.68438974134763</v>
      </c>
      <c r="R189" s="222">
        <v>28.040853297657762</v>
      </c>
      <c r="S189" s="222">
        <v>16.370691561517901</v>
      </c>
      <c r="T189" s="222">
        <v>13.18006016545187</v>
      </c>
      <c r="U189" s="222"/>
      <c r="V189" s="222">
        <v>8.8448812689746941</v>
      </c>
      <c r="W189" s="222">
        <v>2.9740639712820696</v>
      </c>
      <c r="X189" s="222">
        <v>4.8058973908935529</v>
      </c>
      <c r="Y189" s="222">
        <v>2.6659396208353776</v>
      </c>
      <c r="Z189" s="222">
        <v>0</v>
      </c>
      <c r="AA189" s="222"/>
      <c r="AB189" s="222">
        <v>0</v>
      </c>
      <c r="AC189" s="222">
        <v>0</v>
      </c>
      <c r="AD189" s="222">
        <v>0</v>
      </c>
      <c r="AE189" s="222">
        <v>0</v>
      </c>
      <c r="AF189" s="222">
        <f t="shared" si="6"/>
        <v>268.66079707780892</v>
      </c>
      <c r="AG189" s="224"/>
      <c r="AH189" s="225"/>
      <c r="AI189" s="157"/>
      <c r="AJ189" s="180"/>
      <c r="AK189" s="840">
        <f t="shared" si="7"/>
        <v>0</v>
      </c>
      <c r="AL189" s="840">
        <f>AF189-[1]СВОД!X189</f>
        <v>0</v>
      </c>
      <c r="AM189" s="180"/>
      <c r="AN189" s="180"/>
      <c r="AO189" s="180"/>
      <c r="AP189" s="180"/>
      <c r="AQ189" s="180"/>
      <c r="AR189" s="180"/>
      <c r="AS189" s="180"/>
    </row>
    <row r="190" spans="1:45" s="181" customFormat="1" ht="18" customHeight="1" outlineLevel="1" x14ac:dyDescent="0.25">
      <c r="A190" s="220" t="s">
        <v>350</v>
      </c>
      <c r="B190" s="917" t="s">
        <v>351</v>
      </c>
      <c r="C190" s="918"/>
      <c r="D190" s="256" t="s">
        <v>138</v>
      </c>
      <c r="E190" s="222"/>
      <c r="F190" s="222">
        <v>514.13281125762489</v>
      </c>
      <c r="G190" s="222">
        <v>0</v>
      </c>
      <c r="H190" s="223">
        <v>514.13281125762489</v>
      </c>
      <c r="I190" s="157"/>
      <c r="J190" s="25"/>
      <c r="K190" s="222"/>
      <c r="L190" s="222"/>
      <c r="M190" s="222">
        <v>185.71855048044543</v>
      </c>
      <c r="N190" s="222">
        <v>55.271620735127996</v>
      </c>
      <c r="O190" s="222">
        <v>29.465917909633234</v>
      </c>
      <c r="P190" s="222">
        <v>24.506459731882632</v>
      </c>
      <c r="Q190" s="222">
        <v>24.457884151339684</v>
      </c>
      <c r="R190" s="222">
        <v>46.704013822768871</v>
      </c>
      <c r="S190" s="222">
        <v>27.266538463053209</v>
      </c>
      <c r="T190" s="222">
        <v>21.95231741409264</v>
      </c>
      <c r="U190" s="222"/>
      <c r="V190" s="222">
        <v>14.731771985036165</v>
      </c>
      <c r="W190" s="222">
        <v>27.643019497544593</v>
      </c>
      <c r="X190" s="222">
        <v>28.999938776560047</v>
      </c>
      <c r="Y190" s="222">
        <v>27.414778290140536</v>
      </c>
      <c r="Z190" s="222">
        <v>0</v>
      </c>
      <c r="AA190" s="222"/>
      <c r="AB190" s="222">
        <v>0</v>
      </c>
      <c r="AC190" s="222">
        <v>0</v>
      </c>
      <c r="AD190" s="222">
        <v>0</v>
      </c>
      <c r="AE190" s="222">
        <v>0</v>
      </c>
      <c r="AF190" s="222">
        <f t="shared" si="6"/>
        <v>514.13281125762501</v>
      </c>
      <c r="AG190" s="224"/>
      <c r="AH190" s="225"/>
      <c r="AI190" s="157"/>
      <c r="AJ190" s="180"/>
      <c r="AK190" s="840">
        <f t="shared" si="7"/>
        <v>0</v>
      </c>
      <c r="AL190" s="840">
        <f>AF190-[1]СВОД!X190</f>
        <v>0</v>
      </c>
      <c r="AM190" s="180"/>
      <c r="AN190" s="180"/>
      <c r="AO190" s="180"/>
      <c r="AP190" s="180"/>
      <c r="AQ190" s="180"/>
      <c r="AR190" s="180"/>
      <c r="AS190" s="180"/>
    </row>
    <row r="191" spans="1:45" s="181" customFormat="1" ht="18" customHeight="1" outlineLevel="1" x14ac:dyDescent="0.25">
      <c r="A191" s="220" t="s">
        <v>352</v>
      </c>
      <c r="B191" s="917" t="s">
        <v>353</v>
      </c>
      <c r="C191" s="918"/>
      <c r="D191" s="256" t="s">
        <v>138</v>
      </c>
      <c r="E191" s="222"/>
      <c r="F191" s="222">
        <v>509.73723473173584</v>
      </c>
      <c r="G191" s="222">
        <v>0</v>
      </c>
      <c r="H191" s="223">
        <v>509.73723473173584</v>
      </c>
      <c r="I191" s="157"/>
      <c r="J191" s="25"/>
      <c r="K191" s="222"/>
      <c r="L191" s="222"/>
      <c r="M191" s="222">
        <v>207.33947457926641</v>
      </c>
      <c r="N191" s="222">
        <v>61.706214983476109</v>
      </c>
      <c r="O191" s="222">
        <v>32.896271921002437</v>
      </c>
      <c r="P191" s="222">
        <v>27.359445092920303</v>
      </c>
      <c r="Q191" s="222">
        <v>27.305214455640932</v>
      </c>
      <c r="R191" s="222">
        <v>52.141187090383255</v>
      </c>
      <c r="S191" s="222">
        <v>30.440845806192463</v>
      </c>
      <c r="T191" s="222">
        <v>24.507955433964533</v>
      </c>
      <c r="U191" s="222"/>
      <c r="V191" s="222">
        <v>16.446810806444269</v>
      </c>
      <c r="W191" s="222">
        <v>8.4256875310338835</v>
      </c>
      <c r="X191" s="222">
        <v>13.615372807338849</v>
      </c>
      <c r="Y191" s="222">
        <v>7.5527542240722845</v>
      </c>
      <c r="Z191" s="222">
        <v>0</v>
      </c>
      <c r="AA191" s="222"/>
      <c r="AB191" s="222">
        <v>0</v>
      </c>
      <c r="AC191" s="222">
        <v>0</v>
      </c>
      <c r="AD191" s="222">
        <v>0</v>
      </c>
      <c r="AE191" s="222">
        <v>0</v>
      </c>
      <c r="AF191" s="222">
        <f t="shared" si="6"/>
        <v>509.73723473173561</v>
      </c>
      <c r="AG191" s="224"/>
      <c r="AH191" s="225"/>
      <c r="AI191" s="157"/>
      <c r="AJ191" s="180"/>
      <c r="AK191" s="840">
        <f t="shared" si="7"/>
        <v>0</v>
      </c>
      <c r="AL191" s="840">
        <f>AF191-[1]СВОД!X191</f>
        <v>0</v>
      </c>
      <c r="AM191" s="180"/>
      <c r="AN191" s="180"/>
      <c r="AO191" s="180"/>
      <c r="AP191" s="180"/>
      <c r="AQ191" s="180"/>
      <c r="AR191" s="180"/>
      <c r="AS191" s="180"/>
    </row>
    <row r="192" spans="1:45" s="181" customFormat="1" ht="18" customHeight="1" outlineLevel="1" x14ac:dyDescent="0.25">
      <c r="A192" s="220" t="s">
        <v>354</v>
      </c>
      <c r="B192" s="917" t="s">
        <v>355</v>
      </c>
      <c r="C192" s="918"/>
      <c r="D192" s="256" t="s">
        <v>138</v>
      </c>
      <c r="E192" s="222"/>
      <c r="F192" s="222">
        <v>0</v>
      </c>
      <c r="G192" s="222">
        <v>0</v>
      </c>
      <c r="H192" s="223">
        <v>0</v>
      </c>
      <c r="I192" s="157"/>
      <c r="J192" s="25"/>
      <c r="K192" s="222"/>
      <c r="L192" s="222"/>
      <c r="M192" s="222">
        <v>0</v>
      </c>
      <c r="N192" s="222">
        <v>0</v>
      </c>
      <c r="O192" s="222">
        <v>0</v>
      </c>
      <c r="P192" s="222">
        <v>0</v>
      </c>
      <c r="Q192" s="222">
        <v>0</v>
      </c>
      <c r="R192" s="222">
        <v>0</v>
      </c>
      <c r="S192" s="222">
        <v>0</v>
      </c>
      <c r="T192" s="222">
        <v>0</v>
      </c>
      <c r="U192" s="222"/>
      <c r="V192" s="222">
        <v>0</v>
      </c>
      <c r="W192" s="222">
        <v>0</v>
      </c>
      <c r="X192" s="222">
        <v>0</v>
      </c>
      <c r="Y192" s="222">
        <v>0</v>
      </c>
      <c r="Z192" s="222">
        <v>0</v>
      </c>
      <c r="AA192" s="222"/>
      <c r="AB192" s="222">
        <v>0</v>
      </c>
      <c r="AC192" s="222">
        <v>0</v>
      </c>
      <c r="AD192" s="222">
        <v>0</v>
      </c>
      <c r="AE192" s="222">
        <v>0</v>
      </c>
      <c r="AF192" s="222">
        <f t="shared" si="6"/>
        <v>0</v>
      </c>
      <c r="AG192" s="224"/>
      <c r="AH192" s="225"/>
      <c r="AI192" s="157"/>
      <c r="AJ192" s="180"/>
      <c r="AK192" s="840">
        <f t="shared" si="7"/>
        <v>0</v>
      </c>
      <c r="AL192" s="840">
        <f>AF192-[1]СВОД!X192</f>
        <v>0</v>
      </c>
      <c r="AM192" s="180"/>
      <c r="AN192" s="180"/>
      <c r="AO192" s="180"/>
      <c r="AP192" s="180"/>
      <c r="AQ192" s="180"/>
      <c r="AR192" s="180"/>
      <c r="AS192" s="180"/>
    </row>
    <row r="193" spans="1:45" s="181" customFormat="1" ht="18" customHeight="1" outlineLevel="1" x14ac:dyDescent="0.25">
      <c r="A193" s="220" t="s">
        <v>356</v>
      </c>
      <c r="B193" s="917" t="s">
        <v>357</v>
      </c>
      <c r="C193" s="918"/>
      <c r="D193" s="256" t="s">
        <v>138</v>
      </c>
      <c r="E193" s="222"/>
      <c r="F193" s="222">
        <v>0</v>
      </c>
      <c r="G193" s="222">
        <v>0</v>
      </c>
      <c r="H193" s="223">
        <v>0</v>
      </c>
      <c r="I193" s="157"/>
      <c r="J193" s="25"/>
      <c r="K193" s="222"/>
      <c r="L193" s="222"/>
      <c r="M193" s="222">
        <v>0</v>
      </c>
      <c r="N193" s="222">
        <v>0</v>
      </c>
      <c r="O193" s="222">
        <v>0</v>
      </c>
      <c r="P193" s="222">
        <v>0</v>
      </c>
      <c r="Q193" s="222">
        <v>0</v>
      </c>
      <c r="R193" s="222">
        <v>0</v>
      </c>
      <c r="S193" s="222">
        <v>0</v>
      </c>
      <c r="T193" s="222">
        <v>0</v>
      </c>
      <c r="U193" s="222"/>
      <c r="V193" s="222">
        <v>0</v>
      </c>
      <c r="W193" s="222">
        <v>0</v>
      </c>
      <c r="X193" s="222">
        <v>0</v>
      </c>
      <c r="Y193" s="222">
        <v>0</v>
      </c>
      <c r="Z193" s="222">
        <v>0</v>
      </c>
      <c r="AA193" s="222"/>
      <c r="AB193" s="222">
        <v>0</v>
      </c>
      <c r="AC193" s="222">
        <v>0</v>
      </c>
      <c r="AD193" s="222">
        <v>0</v>
      </c>
      <c r="AE193" s="222">
        <v>0</v>
      </c>
      <c r="AF193" s="222">
        <f t="shared" si="6"/>
        <v>0</v>
      </c>
      <c r="AG193" s="224"/>
      <c r="AH193" s="225"/>
      <c r="AI193" s="157"/>
      <c r="AJ193" s="180"/>
      <c r="AK193" s="840">
        <f t="shared" si="7"/>
        <v>0</v>
      </c>
      <c r="AL193" s="840">
        <f>AF193-[1]СВОД!X193</f>
        <v>0</v>
      </c>
      <c r="AM193" s="180"/>
      <c r="AN193" s="180"/>
      <c r="AO193" s="180"/>
      <c r="AP193" s="180"/>
      <c r="AQ193" s="180"/>
      <c r="AR193" s="180"/>
      <c r="AS193" s="180"/>
    </row>
    <row r="194" spans="1:45" s="181" customFormat="1" ht="18" customHeight="1" outlineLevel="1" x14ac:dyDescent="0.25">
      <c r="A194" s="220" t="s">
        <v>358</v>
      </c>
      <c r="B194" s="902" t="s">
        <v>359</v>
      </c>
      <c r="C194" s="903"/>
      <c r="D194" s="194" t="s">
        <v>138</v>
      </c>
      <c r="E194" s="230"/>
      <c r="F194" s="230">
        <v>797.29999999999973</v>
      </c>
      <c r="G194" s="230">
        <v>0</v>
      </c>
      <c r="H194" s="185">
        <v>797.29999999999973</v>
      </c>
      <c r="I194" s="157"/>
      <c r="J194" s="25"/>
      <c r="K194" s="230"/>
      <c r="L194" s="230">
        <v>0</v>
      </c>
      <c r="M194" s="230">
        <v>344.8079879439091</v>
      </c>
      <c r="N194" s="230">
        <v>102.35031356987751</v>
      </c>
      <c r="O194" s="230">
        <v>54.564094512946028</v>
      </c>
      <c r="P194" s="230">
        <v>45.380320039206737</v>
      </c>
      <c r="Q194" s="230">
        <v>45.290369250098635</v>
      </c>
      <c r="R194" s="230">
        <v>86.485078529536224</v>
      </c>
      <c r="S194" s="230">
        <v>50.49135025427185</v>
      </c>
      <c r="T194" s="230">
        <v>40.650636638376866</v>
      </c>
      <c r="U194" s="230"/>
      <c r="V194" s="230">
        <v>27.279849261776796</v>
      </c>
      <c r="W194" s="230">
        <v>0</v>
      </c>
      <c r="X194" s="230">
        <v>0</v>
      </c>
      <c r="Y194" s="230">
        <v>0</v>
      </c>
      <c r="Z194" s="230">
        <v>0</v>
      </c>
      <c r="AA194" s="230"/>
      <c r="AB194" s="230">
        <v>0</v>
      </c>
      <c r="AC194" s="230">
        <v>0</v>
      </c>
      <c r="AD194" s="230">
        <v>0</v>
      </c>
      <c r="AE194" s="230">
        <v>0</v>
      </c>
      <c r="AF194" s="230">
        <f t="shared" si="6"/>
        <v>797.29999999999973</v>
      </c>
      <c r="AG194" s="186"/>
      <c r="AH194" s="187"/>
      <c r="AI194" s="157"/>
      <c r="AJ194" s="180"/>
      <c r="AK194" s="840">
        <f t="shared" si="7"/>
        <v>0</v>
      </c>
      <c r="AL194" s="840">
        <f>AF194-[1]СВОД!X194</f>
        <v>0</v>
      </c>
      <c r="AM194" s="180"/>
      <c r="AN194" s="180"/>
      <c r="AO194" s="180"/>
      <c r="AP194" s="180"/>
      <c r="AQ194" s="180"/>
      <c r="AR194" s="180"/>
      <c r="AS194" s="180"/>
    </row>
    <row r="195" spans="1:45" s="181" customFormat="1" ht="18" customHeight="1" outlineLevel="1" x14ac:dyDescent="0.25">
      <c r="A195" s="220" t="s">
        <v>360</v>
      </c>
      <c r="B195" s="937" t="s">
        <v>361</v>
      </c>
      <c r="C195" s="938"/>
      <c r="D195" s="256" t="s">
        <v>138</v>
      </c>
      <c r="E195" s="222"/>
      <c r="F195" s="222">
        <v>797.29999999999973</v>
      </c>
      <c r="G195" s="222">
        <v>0</v>
      </c>
      <c r="H195" s="223">
        <v>797.29999999999973</v>
      </c>
      <c r="I195" s="157"/>
      <c r="J195" s="25"/>
      <c r="K195" s="222"/>
      <c r="L195" s="222"/>
      <c r="M195" s="222">
        <v>344.8079879439091</v>
      </c>
      <c r="N195" s="222">
        <v>102.35031356987751</v>
      </c>
      <c r="O195" s="222">
        <v>54.564094512946028</v>
      </c>
      <c r="P195" s="222">
        <v>45.380320039206737</v>
      </c>
      <c r="Q195" s="222">
        <v>45.290369250098635</v>
      </c>
      <c r="R195" s="222">
        <v>86.485078529536224</v>
      </c>
      <c r="S195" s="222">
        <v>50.49135025427185</v>
      </c>
      <c r="T195" s="222">
        <v>40.650636638376866</v>
      </c>
      <c r="U195" s="222"/>
      <c r="V195" s="222">
        <v>27.279849261776796</v>
      </c>
      <c r="W195" s="222">
        <v>0</v>
      </c>
      <c r="X195" s="222">
        <v>0</v>
      </c>
      <c r="Y195" s="222">
        <v>0</v>
      </c>
      <c r="Z195" s="222">
        <v>0</v>
      </c>
      <c r="AA195" s="222"/>
      <c r="AB195" s="222">
        <v>0</v>
      </c>
      <c r="AC195" s="222">
        <v>0</v>
      </c>
      <c r="AD195" s="222">
        <v>0</v>
      </c>
      <c r="AE195" s="222">
        <v>0</v>
      </c>
      <c r="AF195" s="222">
        <f t="shared" si="6"/>
        <v>797.29999999999973</v>
      </c>
      <c r="AG195" s="224"/>
      <c r="AH195" s="225"/>
      <c r="AI195" s="157"/>
      <c r="AJ195" s="180"/>
      <c r="AK195" s="840">
        <f t="shared" si="7"/>
        <v>0</v>
      </c>
      <c r="AL195" s="840">
        <f>AF195-[1]СВОД!X195</f>
        <v>0</v>
      </c>
      <c r="AM195" s="180"/>
      <c r="AN195" s="180"/>
      <c r="AO195" s="180"/>
      <c r="AP195" s="180"/>
      <c r="AQ195" s="180"/>
      <c r="AR195" s="180"/>
      <c r="AS195" s="180"/>
    </row>
    <row r="196" spans="1:45" s="181" customFormat="1" ht="18" customHeight="1" outlineLevel="1" x14ac:dyDescent="0.25">
      <c r="A196" s="220" t="s">
        <v>362</v>
      </c>
      <c r="B196" s="937" t="s">
        <v>363</v>
      </c>
      <c r="C196" s="938"/>
      <c r="D196" s="256" t="s">
        <v>138</v>
      </c>
      <c r="E196" s="222"/>
      <c r="F196" s="222">
        <v>0</v>
      </c>
      <c r="G196" s="222">
        <v>0</v>
      </c>
      <c r="H196" s="223">
        <v>0</v>
      </c>
      <c r="I196" s="157"/>
      <c r="J196" s="25"/>
      <c r="K196" s="222"/>
      <c r="L196" s="222"/>
      <c r="M196" s="222">
        <v>0</v>
      </c>
      <c r="N196" s="222">
        <v>0</v>
      </c>
      <c r="O196" s="222">
        <v>0</v>
      </c>
      <c r="P196" s="222">
        <v>0</v>
      </c>
      <c r="Q196" s="222">
        <v>0</v>
      </c>
      <c r="R196" s="222">
        <v>0</v>
      </c>
      <c r="S196" s="222">
        <v>0</v>
      </c>
      <c r="T196" s="222">
        <v>0</v>
      </c>
      <c r="U196" s="222"/>
      <c r="V196" s="222">
        <v>0</v>
      </c>
      <c r="W196" s="222">
        <v>0</v>
      </c>
      <c r="X196" s="222">
        <v>0</v>
      </c>
      <c r="Y196" s="222">
        <v>0</v>
      </c>
      <c r="Z196" s="222">
        <v>0</v>
      </c>
      <c r="AA196" s="222"/>
      <c r="AB196" s="222">
        <v>0</v>
      </c>
      <c r="AC196" s="222">
        <v>0</v>
      </c>
      <c r="AD196" s="222">
        <v>0</v>
      </c>
      <c r="AE196" s="222">
        <v>0</v>
      </c>
      <c r="AF196" s="222">
        <f t="shared" si="6"/>
        <v>0</v>
      </c>
      <c r="AG196" s="224"/>
      <c r="AH196" s="225"/>
      <c r="AI196" s="157"/>
      <c r="AJ196" s="180"/>
      <c r="AK196" s="840">
        <f t="shared" si="7"/>
        <v>0</v>
      </c>
      <c r="AL196" s="840">
        <f>AF196-[1]СВОД!X196</f>
        <v>0</v>
      </c>
      <c r="AM196" s="180"/>
      <c r="AN196" s="180"/>
      <c r="AO196" s="180"/>
      <c r="AP196" s="180"/>
      <c r="AQ196" s="180"/>
      <c r="AR196" s="180"/>
      <c r="AS196" s="180"/>
    </row>
    <row r="197" spans="1:45" s="181" customFormat="1" ht="18" customHeight="1" outlineLevel="1" x14ac:dyDescent="0.25">
      <c r="A197" s="220" t="s">
        <v>364</v>
      </c>
      <c r="B197" s="937" t="s">
        <v>365</v>
      </c>
      <c r="C197" s="938"/>
      <c r="D197" s="256" t="s">
        <v>138</v>
      </c>
      <c r="E197" s="222"/>
      <c r="F197" s="222">
        <v>0</v>
      </c>
      <c r="G197" s="222">
        <v>0</v>
      </c>
      <c r="H197" s="223">
        <v>0</v>
      </c>
      <c r="I197" s="157"/>
      <c r="J197" s="25"/>
      <c r="K197" s="222"/>
      <c r="L197" s="222"/>
      <c r="M197" s="222">
        <v>0</v>
      </c>
      <c r="N197" s="222">
        <v>0</v>
      </c>
      <c r="O197" s="222">
        <v>0</v>
      </c>
      <c r="P197" s="222">
        <v>0</v>
      </c>
      <c r="Q197" s="222">
        <v>0</v>
      </c>
      <c r="R197" s="222">
        <v>0</v>
      </c>
      <c r="S197" s="222">
        <v>0</v>
      </c>
      <c r="T197" s="222">
        <v>0</v>
      </c>
      <c r="U197" s="222"/>
      <c r="V197" s="222">
        <v>0</v>
      </c>
      <c r="W197" s="222">
        <v>0</v>
      </c>
      <c r="X197" s="222">
        <v>0</v>
      </c>
      <c r="Y197" s="222">
        <v>0</v>
      </c>
      <c r="Z197" s="222">
        <v>0</v>
      </c>
      <c r="AA197" s="222"/>
      <c r="AB197" s="222">
        <v>0</v>
      </c>
      <c r="AC197" s="222">
        <v>0</v>
      </c>
      <c r="AD197" s="222">
        <v>0</v>
      </c>
      <c r="AE197" s="222">
        <v>0</v>
      </c>
      <c r="AF197" s="222">
        <f t="shared" si="6"/>
        <v>0</v>
      </c>
      <c r="AG197" s="224"/>
      <c r="AH197" s="225"/>
      <c r="AI197" s="157"/>
      <c r="AJ197" s="180"/>
      <c r="AK197" s="840">
        <f t="shared" si="7"/>
        <v>0</v>
      </c>
      <c r="AL197" s="840">
        <f>AF197-[1]СВОД!X197</f>
        <v>0</v>
      </c>
      <c r="AM197" s="180"/>
      <c r="AN197" s="180"/>
      <c r="AO197" s="180"/>
      <c r="AP197" s="180"/>
      <c r="AQ197" s="180"/>
      <c r="AR197" s="180"/>
      <c r="AS197" s="180"/>
    </row>
    <row r="198" spans="1:45" s="181" customFormat="1" ht="18" customHeight="1" outlineLevel="1" x14ac:dyDescent="0.25">
      <c r="A198" s="220" t="s">
        <v>366</v>
      </c>
      <c r="B198" s="937" t="s">
        <v>367</v>
      </c>
      <c r="C198" s="938"/>
      <c r="D198" s="256" t="s">
        <v>138</v>
      </c>
      <c r="E198" s="222"/>
      <c r="F198" s="222">
        <v>0</v>
      </c>
      <c r="G198" s="222">
        <v>0</v>
      </c>
      <c r="H198" s="223">
        <v>0</v>
      </c>
      <c r="I198" s="157"/>
      <c r="J198" s="25"/>
      <c r="K198" s="222"/>
      <c r="L198" s="222"/>
      <c r="M198" s="222">
        <v>0</v>
      </c>
      <c r="N198" s="222">
        <v>0</v>
      </c>
      <c r="O198" s="222">
        <v>0</v>
      </c>
      <c r="P198" s="222">
        <v>0</v>
      </c>
      <c r="Q198" s="222">
        <v>0</v>
      </c>
      <c r="R198" s="222">
        <v>0</v>
      </c>
      <c r="S198" s="222">
        <v>0</v>
      </c>
      <c r="T198" s="222">
        <v>0</v>
      </c>
      <c r="U198" s="222"/>
      <c r="V198" s="222">
        <v>0</v>
      </c>
      <c r="W198" s="222">
        <v>0</v>
      </c>
      <c r="X198" s="222">
        <v>0</v>
      </c>
      <c r="Y198" s="222">
        <v>0</v>
      </c>
      <c r="Z198" s="222">
        <v>0</v>
      </c>
      <c r="AA198" s="222"/>
      <c r="AB198" s="222">
        <v>0</v>
      </c>
      <c r="AC198" s="222">
        <v>0</v>
      </c>
      <c r="AD198" s="222">
        <v>0</v>
      </c>
      <c r="AE198" s="222">
        <v>0</v>
      </c>
      <c r="AF198" s="222">
        <f t="shared" si="6"/>
        <v>0</v>
      </c>
      <c r="AG198" s="224"/>
      <c r="AH198" s="225"/>
      <c r="AI198" s="157"/>
      <c r="AJ198" s="180"/>
      <c r="AK198" s="840">
        <f t="shared" si="7"/>
        <v>0</v>
      </c>
      <c r="AL198" s="840">
        <f>AF198-[1]СВОД!X198</f>
        <v>0</v>
      </c>
      <c r="AM198" s="180"/>
      <c r="AN198" s="180"/>
      <c r="AO198" s="180"/>
      <c r="AP198" s="180"/>
      <c r="AQ198" s="180"/>
      <c r="AR198" s="180"/>
      <c r="AS198" s="180"/>
    </row>
    <row r="199" spans="1:45" s="181" customFormat="1" ht="18" customHeight="1" outlineLevel="1" x14ac:dyDescent="0.25">
      <c r="A199" s="220" t="s">
        <v>368</v>
      </c>
      <c r="B199" s="902" t="s">
        <v>369</v>
      </c>
      <c r="C199" s="903"/>
      <c r="D199" s="194" t="s">
        <v>138</v>
      </c>
      <c r="E199" s="230"/>
      <c r="F199" s="230">
        <v>920.33011173543673</v>
      </c>
      <c r="G199" s="230">
        <v>0</v>
      </c>
      <c r="H199" s="185">
        <v>920.33011173543673</v>
      </c>
      <c r="I199" s="157"/>
      <c r="J199" s="25"/>
      <c r="K199" s="230"/>
      <c r="L199" s="230">
        <v>0</v>
      </c>
      <c r="M199" s="230">
        <v>389.14084611855333</v>
      </c>
      <c r="N199" s="230">
        <v>115.81204571955851</v>
      </c>
      <c r="O199" s="230">
        <v>61.740694170568723</v>
      </c>
      <c r="P199" s="230">
        <v>51.349014144061869</v>
      </c>
      <c r="Q199" s="230">
        <v>51.247232483240815</v>
      </c>
      <c r="R199" s="230">
        <v>97.860119030158486</v>
      </c>
      <c r="S199" s="230">
        <v>57.132277959243496</v>
      </c>
      <c r="T199" s="230">
        <v>45.997254182115313</v>
      </c>
      <c r="U199" s="230"/>
      <c r="V199" s="230">
        <v>30.867859997034493</v>
      </c>
      <c r="W199" s="230">
        <v>5.4615469805377499</v>
      </c>
      <c r="X199" s="230">
        <v>8.8255110305156013</v>
      </c>
      <c r="Y199" s="230">
        <v>4.8957099198484197</v>
      </c>
      <c r="Z199" s="230">
        <v>0</v>
      </c>
      <c r="AA199" s="230"/>
      <c r="AB199" s="230">
        <v>0</v>
      </c>
      <c r="AC199" s="230">
        <v>0</v>
      </c>
      <c r="AD199" s="230">
        <v>0</v>
      </c>
      <c r="AE199" s="230">
        <v>0</v>
      </c>
      <c r="AF199" s="230">
        <f t="shared" si="6"/>
        <v>920.33011173543673</v>
      </c>
      <c r="AG199" s="186"/>
      <c r="AH199" s="187"/>
      <c r="AI199" s="157"/>
      <c r="AJ199" s="180"/>
      <c r="AK199" s="840">
        <f t="shared" si="7"/>
        <v>0</v>
      </c>
      <c r="AL199" s="840">
        <f>AF199-[1]СВОД!X199</f>
        <v>0</v>
      </c>
      <c r="AM199" s="180"/>
      <c r="AN199" s="180"/>
      <c r="AO199" s="180"/>
      <c r="AP199" s="180"/>
      <c r="AQ199" s="180"/>
      <c r="AR199" s="180"/>
      <c r="AS199" s="180"/>
    </row>
    <row r="200" spans="1:45" s="181" customFormat="1" ht="18" customHeight="1" outlineLevel="1" x14ac:dyDescent="0.25">
      <c r="A200" s="220" t="s">
        <v>370</v>
      </c>
      <c r="B200" s="939" t="s">
        <v>277</v>
      </c>
      <c r="C200" s="940"/>
      <c r="D200" s="256" t="s">
        <v>138</v>
      </c>
      <c r="E200" s="222"/>
      <c r="F200" s="222">
        <v>643.79308339591773</v>
      </c>
      <c r="G200" s="222">
        <v>0</v>
      </c>
      <c r="H200" s="223">
        <v>643.79308339591773</v>
      </c>
      <c r="I200" s="157"/>
      <c r="J200" s="25"/>
      <c r="K200" s="222"/>
      <c r="L200" s="222"/>
      <c r="M200" s="222">
        <v>270.90181028562671</v>
      </c>
      <c r="N200" s="222">
        <v>80.622975334622282</v>
      </c>
      <c r="O200" s="222">
        <v>42.981007997301745</v>
      </c>
      <c r="P200" s="222">
        <v>35.746802287032878</v>
      </c>
      <c r="Q200" s="222">
        <v>35.675946614991965</v>
      </c>
      <c r="R200" s="222">
        <v>68.125676511378913</v>
      </c>
      <c r="S200" s="222">
        <v>39.772842350724275</v>
      </c>
      <c r="T200" s="222">
        <v>32.021155194556314</v>
      </c>
      <c r="U200" s="222"/>
      <c r="V200" s="222">
        <v>21.48877260315243</v>
      </c>
      <c r="W200" s="222">
        <v>4.6852327048670555</v>
      </c>
      <c r="X200" s="222">
        <v>7.5710367528991434</v>
      </c>
      <c r="Y200" s="222">
        <v>4.199824758764124</v>
      </c>
      <c r="Z200" s="222">
        <v>0</v>
      </c>
      <c r="AA200" s="222"/>
      <c r="AB200" s="222">
        <v>0</v>
      </c>
      <c r="AC200" s="222">
        <v>0</v>
      </c>
      <c r="AD200" s="222">
        <v>0</v>
      </c>
      <c r="AE200" s="222">
        <v>0</v>
      </c>
      <c r="AF200" s="222">
        <f t="shared" si="6"/>
        <v>643.79308339591796</v>
      </c>
      <c r="AG200" s="224"/>
      <c r="AH200" s="225"/>
      <c r="AI200" s="157"/>
      <c r="AJ200" s="180"/>
      <c r="AK200" s="840">
        <f t="shared" si="7"/>
        <v>0</v>
      </c>
      <c r="AL200" s="840">
        <f>AF200-[1]СВОД!X200</f>
        <v>0</v>
      </c>
      <c r="AM200" s="180"/>
      <c r="AN200" s="180"/>
      <c r="AO200" s="180"/>
      <c r="AP200" s="180"/>
      <c r="AQ200" s="180"/>
      <c r="AR200" s="180"/>
      <c r="AS200" s="180"/>
    </row>
    <row r="201" spans="1:45" s="181" customFormat="1" ht="18" customHeight="1" outlineLevel="1" x14ac:dyDescent="0.25">
      <c r="A201" s="220" t="s">
        <v>371</v>
      </c>
      <c r="B201" s="939" t="s">
        <v>279</v>
      </c>
      <c r="C201" s="940"/>
      <c r="D201" s="256" t="s">
        <v>138</v>
      </c>
      <c r="E201" s="222"/>
      <c r="F201" s="222">
        <v>276.537028339519</v>
      </c>
      <c r="G201" s="222">
        <v>0</v>
      </c>
      <c r="H201" s="223">
        <v>276.537028339519</v>
      </c>
      <c r="I201" s="157"/>
      <c r="J201" s="25"/>
      <c r="K201" s="222"/>
      <c r="L201" s="222"/>
      <c r="M201" s="222">
        <v>118.23903583292659</v>
      </c>
      <c r="N201" s="222">
        <v>35.18907038493623</v>
      </c>
      <c r="O201" s="222">
        <v>18.759686173266978</v>
      </c>
      <c r="P201" s="222">
        <v>15.60221185702899</v>
      </c>
      <c r="Q201" s="222">
        <v>15.57128586824885</v>
      </c>
      <c r="R201" s="222">
        <v>29.734442518779574</v>
      </c>
      <c r="S201" s="222">
        <v>17.359435608519224</v>
      </c>
      <c r="T201" s="222">
        <v>13.976098987558998</v>
      </c>
      <c r="U201" s="222"/>
      <c r="V201" s="222">
        <v>9.3790873938820631</v>
      </c>
      <c r="W201" s="222">
        <v>0.77631427567069433</v>
      </c>
      <c r="X201" s="222">
        <v>1.2544742776164579</v>
      </c>
      <c r="Y201" s="222">
        <v>0.69588516108429532</v>
      </c>
      <c r="Z201" s="222">
        <v>0</v>
      </c>
      <c r="AA201" s="222"/>
      <c r="AB201" s="222">
        <v>0</v>
      </c>
      <c r="AC201" s="222">
        <v>0</v>
      </c>
      <c r="AD201" s="222">
        <v>0</v>
      </c>
      <c r="AE201" s="222">
        <v>0</v>
      </c>
      <c r="AF201" s="222">
        <f t="shared" si="6"/>
        <v>276.53702833951888</v>
      </c>
      <c r="AG201" s="224"/>
      <c r="AH201" s="225"/>
      <c r="AI201" s="157"/>
      <c r="AJ201" s="180"/>
      <c r="AK201" s="840">
        <f t="shared" si="7"/>
        <v>0</v>
      </c>
      <c r="AL201" s="840">
        <f>AF201-[1]СВОД!X201</f>
        <v>0</v>
      </c>
      <c r="AM201" s="180"/>
      <c r="AN201" s="180"/>
      <c r="AO201" s="180"/>
      <c r="AP201" s="180"/>
      <c r="AQ201" s="180"/>
      <c r="AR201" s="180"/>
      <c r="AS201" s="180"/>
    </row>
    <row r="202" spans="1:45" s="181" customFormat="1" ht="18" customHeight="1" outlineLevel="1" x14ac:dyDescent="0.25">
      <c r="A202" s="220" t="s">
        <v>372</v>
      </c>
      <c r="B202" s="939" t="s">
        <v>373</v>
      </c>
      <c r="C202" s="940"/>
      <c r="D202" s="256" t="s">
        <v>138</v>
      </c>
      <c r="E202" s="222"/>
      <c r="F202" s="222">
        <v>0</v>
      </c>
      <c r="G202" s="222">
        <v>0</v>
      </c>
      <c r="H202" s="223">
        <v>0</v>
      </c>
      <c r="I202" s="157"/>
      <c r="J202" s="25"/>
      <c r="K202" s="222"/>
      <c r="L202" s="222"/>
      <c r="M202" s="222">
        <v>0</v>
      </c>
      <c r="N202" s="222">
        <v>0</v>
      </c>
      <c r="O202" s="222">
        <v>0</v>
      </c>
      <c r="P202" s="222">
        <v>0</v>
      </c>
      <c r="Q202" s="222">
        <v>0</v>
      </c>
      <c r="R202" s="222">
        <v>0</v>
      </c>
      <c r="S202" s="222">
        <v>0</v>
      </c>
      <c r="T202" s="222">
        <v>0</v>
      </c>
      <c r="U202" s="222"/>
      <c r="V202" s="222">
        <v>0</v>
      </c>
      <c r="W202" s="222">
        <v>0</v>
      </c>
      <c r="X202" s="222">
        <v>0</v>
      </c>
      <c r="Y202" s="222">
        <v>0</v>
      </c>
      <c r="Z202" s="222">
        <v>0</v>
      </c>
      <c r="AA202" s="222"/>
      <c r="AB202" s="222">
        <v>0</v>
      </c>
      <c r="AC202" s="222">
        <v>0</v>
      </c>
      <c r="AD202" s="222">
        <v>0</v>
      </c>
      <c r="AE202" s="222">
        <v>0</v>
      </c>
      <c r="AF202" s="222">
        <f t="shared" ref="AF202:AF243" si="8">SUM(M202:AE202)</f>
        <v>0</v>
      </c>
      <c r="AG202" s="224"/>
      <c r="AH202" s="225"/>
      <c r="AI202" s="157"/>
      <c r="AJ202" s="180"/>
      <c r="AK202" s="840">
        <f t="shared" ref="AK202:AK258" si="9">AF202-H202</f>
        <v>0</v>
      </c>
      <c r="AL202" s="840">
        <f>AF202-[1]СВОД!X202</f>
        <v>0</v>
      </c>
      <c r="AM202" s="180"/>
      <c r="AN202" s="180"/>
      <c r="AO202" s="180"/>
      <c r="AP202" s="180"/>
      <c r="AQ202" s="180"/>
      <c r="AR202" s="180"/>
      <c r="AS202" s="180"/>
    </row>
    <row r="203" spans="1:45" s="181" customFormat="1" ht="18" customHeight="1" outlineLevel="1" x14ac:dyDescent="0.25">
      <c r="A203" s="220" t="s">
        <v>374</v>
      </c>
      <c r="B203" s="917" t="s">
        <v>283</v>
      </c>
      <c r="C203" s="918"/>
      <c r="D203" s="256" t="s">
        <v>138</v>
      </c>
      <c r="E203" s="222"/>
      <c r="F203" s="222">
        <v>3.3782349469817139</v>
      </c>
      <c r="G203" s="222">
        <v>0</v>
      </c>
      <c r="H203" s="223">
        <v>3.3782349469817139</v>
      </c>
      <c r="I203" s="157"/>
      <c r="J203" s="25"/>
      <c r="K203" s="222"/>
      <c r="L203" s="222"/>
      <c r="M203" s="222">
        <v>1.4276707942582283</v>
      </c>
      <c r="N203" s="222">
        <v>0.42488851259458998</v>
      </c>
      <c r="O203" s="222">
        <v>0.22651280831541484</v>
      </c>
      <c r="P203" s="222">
        <v>0.18838805676311804</v>
      </c>
      <c r="Q203" s="222">
        <v>0.18801464259702702</v>
      </c>
      <c r="R203" s="222">
        <v>0.35902690569631773</v>
      </c>
      <c r="S203" s="222">
        <v>0.20960555918359081</v>
      </c>
      <c r="T203" s="222">
        <v>0.1687536455421898</v>
      </c>
      <c r="U203" s="222"/>
      <c r="V203" s="222">
        <v>0.11324727958676481</v>
      </c>
      <c r="W203" s="222">
        <v>2.0535284263073338E-2</v>
      </c>
      <c r="X203" s="222">
        <v>3.3183707551057748E-2</v>
      </c>
      <c r="Y203" s="222">
        <v>1.8407750630341828E-2</v>
      </c>
      <c r="Z203" s="222">
        <v>0</v>
      </c>
      <c r="AA203" s="222"/>
      <c r="AB203" s="222">
        <v>0</v>
      </c>
      <c r="AC203" s="222">
        <v>0</v>
      </c>
      <c r="AD203" s="222">
        <v>0</v>
      </c>
      <c r="AE203" s="222">
        <v>0</v>
      </c>
      <c r="AF203" s="222">
        <f t="shared" si="8"/>
        <v>3.3782349469817139</v>
      </c>
      <c r="AG203" s="224"/>
      <c r="AH203" s="225"/>
      <c r="AI203" s="157"/>
      <c r="AJ203" s="180"/>
      <c r="AK203" s="840">
        <f t="shared" si="9"/>
        <v>0</v>
      </c>
      <c r="AL203" s="840">
        <f>AF203-[1]СВОД!X203</f>
        <v>0</v>
      </c>
      <c r="AM203" s="180"/>
      <c r="AN203" s="180"/>
      <c r="AO203" s="180"/>
      <c r="AP203" s="180"/>
      <c r="AQ203" s="180"/>
      <c r="AR203" s="180"/>
      <c r="AS203" s="180"/>
    </row>
    <row r="204" spans="1:45" s="181" customFormat="1" ht="18" customHeight="1" outlineLevel="1" x14ac:dyDescent="0.25">
      <c r="A204" s="220" t="s">
        <v>375</v>
      </c>
      <c r="B204" s="917" t="s">
        <v>376</v>
      </c>
      <c r="C204" s="918"/>
      <c r="D204" s="256" t="s">
        <v>138</v>
      </c>
      <c r="E204" s="222"/>
      <c r="F204" s="222">
        <v>0</v>
      </c>
      <c r="G204" s="222">
        <v>0</v>
      </c>
      <c r="H204" s="223">
        <v>0</v>
      </c>
      <c r="I204" s="157"/>
      <c r="J204" s="25"/>
      <c r="K204" s="222"/>
      <c r="L204" s="222"/>
      <c r="M204" s="222">
        <v>0</v>
      </c>
      <c r="N204" s="222">
        <v>0</v>
      </c>
      <c r="O204" s="222">
        <v>0</v>
      </c>
      <c r="P204" s="222">
        <v>0</v>
      </c>
      <c r="Q204" s="222">
        <v>0</v>
      </c>
      <c r="R204" s="222">
        <v>0</v>
      </c>
      <c r="S204" s="222">
        <v>0</v>
      </c>
      <c r="T204" s="222">
        <v>0</v>
      </c>
      <c r="U204" s="222"/>
      <c r="V204" s="222">
        <v>0</v>
      </c>
      <c r="W204" s="222">
        <v>0</v>
      </c>
      <c r="X204" s="222">
        <v>0</v>
      </c>
      <c r="Y204" s="222">
        <v>0</v>
      </c>
      <c r="Z204" s="222">
        <v>0</v>
      </c>
      <c r="AA204" s="222"/>
      <c r="AB204" s="222">
        <v>0</v>
      </c>
      <c r="AC204" s="222">
        <v>0</v>
      </c>
      <c r="AD204" s="222">
        <v>0</v>
      </c>
      <c r="AE204" s="222">
        <v>0</v>
      </c>
      <c r="AF204" s="222">
        <f t="shared" si="8"/>
        <v>0</v>
      </c>
      <c r="AG204" s="224"/>
      <c r="AH204" s="225"/>
      <c r="AI204" s="157"/>
      <c r="AJ204" s="180"/>
      <c r="AK204" s="840">
        <f t="shared" si="9"/>
        <v>0</v>
      </c>
      <c r="AL204" s="840">
        <f>AF204-[1]СВОД!X204</f>
        <v>0</v>
      </c>
      <c r="AM204" s="180"/>
      <c r="AN204" s="180"/>
      <c r="AO204" s="180"/>
      <c r="AP204" s="180"/>
      <c r="AQ204" s="180"/>
      <c r="AR204" s="180"/>
      <c r="AS204" s="180"/>
    </row>
    <row r="205" spans="1:45" s="181" customFormat="1" ht="18" customHeight="1" outlineLevel="1" x14ac:dyDescent="0.25">
      <c r="A205" s="220" t="s">
        <v>377</v>
      </c>
      <c r="B205" s="902" t="s">
        <v>378</v>
      </c>
      <c r="C205" s="903"/>
      <c r="D205" s="194" t="s">
        <v>138</v>
      </c>
      <c r="E205" s="230"/>
      <c r="F205" s="230">
        <v>255.51924889769171</v>
      </c>
      <c r="G205" s="230">
        <v>0</v>
      </c>
      <c r="H205" s="185">
        <v>255.51924889769171</v>
      </c>
      <c r="I205" s="157"/>
      <c r="J205" s="25"/>
      <c r="K205" s="230"/>
      <c r="L205" s="230">
        <v>0</v>
      </c>
      <c r="M205" s="230">
        <v>103.22263182997685</v>
      </c>
      <c r="N205" s="230">
        <v>30.720044621438866</v>
      </c>
      <c r="O205" s="230">
        <v>16.377198659207934</v>
      </c>
      <c r="P205" s="230">
        <v>13.620724821598376</v>
      </c>
      <c r="Q205" s="230">
        <v>13.593726445543101</v>
      </c>
      <c r="R205" s="230">
        <v>25.958156637225208</v>
      </c>
      <c r="S205" s="230">
        <v>15.154780466294827</v>
      </c>
      <c r="T205" s="230">
        <v>12.201128925396505</v>
      </c>
      <c r="U205" s="230"/>
      <c r="V205" s="230">
        <v>8.1879396101288577</v>
      </c>
      <c r="W205" s="230">
        <v>4.692869415169918</v>
      </c>
      <c r="X205" s="230">
        <v>7.5833771889065469</v>
      </c>
      <c r="Y205" s="230">
        <v>4.2066702768047017</v>
      </c>
      <c r="Z205" s="230">
        <v>0</v>
      </c>
      <c r="AA205" s="230"/>
      <c r="AB205" s="230">
        <v>0</v>
      </c>
      <c r="AC205" s="230">
        <v>0</v>
      </c>
      <c r="AD205" s="230">
        <v>0</v>
      </c>
      <c r="AE205" s="230">
        <v>0</v>
      </c>
      <c r="AF205" s="230">
        <f t="shared" si="8"/>
        <v>255.51924889769171</v>
      </c>
      <c r="AG205" s="186"/>
      <c r="AH205" s="187"/>
      <c r="AI205" s="157"/>
      <c r="AJ205" s="180"/>
      <c r="AK205" s="840">
        <f t="shared" si="9"/>
        <v>0</v>
      </c>
      <c r="AL205" s="840">
        <f>AF205-[1]СВОД!X205</f>
        <v>0</v>
      </c>
      <c r="AM205" s="180"/>
      <c r="AN205" s="180"/>
      <c r="AO205" s="180"/>
      <c r="AP205" s="180"/>
      <c r="AQ205" s="180"/>
      <c r="AR205" s="180"/>
      <c r="AS205" s="180"/>
    </row>
    <row r="206" spans="1:45" s="181" customFormat="1" ht="18" customHeight="1" outlineLevel="1" x14ac:dyDescent="0.25">
      <c r="A206" s="220" t="s">
        <v>379</v>
      </c>
      <c r="B206" s="939" t="s">
        <v>299</v>
      </c>
      <c r="C206" s="940"/>
      <c r="D206" s="256" t="s">
        <v>138</v>
      </c>
      <c r="E206" s="222"/>
      <c r="F206" s="222">
        <v>73.410906587881442</v>
      </c>
      <c r="G206" s="222">
        <v>0</v>
      </c>
      <c r="H206" s="223">
        <v>73.410906587881442</v>
      </c>
      <c r="I206" s="157"/>
      <c r="J206" s="25"/>
      <c r="K206" s="222"/>
      <c r="L206" s="222"/>
      <c r="M206" s="222">
        <v>28.940231350059278</v>
      </c>
      <c r="N206" s="222">
        <v>8.6128902418703639</v>
      </c>
      <c r="O206" s="222">
        <v>4.591627917839193</v>
      </c>
      <c r="P206" s="222">
        <v>3.8188033041226546</v>
      </c>
      <c r="Q206" s="222">
        <v>3.8112338473546608</v>
      </c>
      <c r="R206" s="222">
        <v>7.2778134521872211</v>
      </c>
      <c r="S206" s="222">
        <v>4.2489020574125949</v>
      </c>
      <c r="T206" s="222">
        <v>3.4207953001478342</v>
      </c>
      <c r="U206" s="222"/>
      <c r="V206" s="222">
        <v>2.2956289952745381</v>
      </c>
      <c r="W206" s="222">
        <v>1.8201524099964721</v>
      </c>
      <c r="X206" s="222">
        <v>2.9412500210813453</v>
      </c>
      <c r="Y206" s="222">
        <v>1.6315776905352839</v>
      </c>
      <c r="Z206" s="222">
        <v>0</v>
      </c>
      <c r="AA206" s="222"/>
      <c r="AB206" s="222">
        <v>0</v>
      </c>
      <c r="AC206" s="222">
        <v>0</v>
      </c>
      <c r="AD206" s="222">
        <v>0</v>
      </c>
      <c r="AE206" s="222">
        <v>0</v>
      </c>
      <c r="AF206" s="222">
        <f t="shared" si="8"/>
        <v>73.410906587881414</v>
      </c>
      <c r="AG206" s="224"/>
      <c r="AH206" s="225"/>
      <c r="AI206" s="157"/>
      <c r="AJ206" s="180"/>
      <c r="AK206" s="840">
        <f t="shared" si="9"/>
        <v>0</v>
      </c>
      <c r="AL206" s="840">
        <f>AF206-[1]СВОД!X206</f>
        <v>0</v>
      </c>
      <c r="AM206" s="180"/>
      <c r="AN206" s="180"/>
      <c r="AO206" s="180"/>
      <c r="AP206" s="180"/>
      <c r="AQ206" s="180"/>
      <c r="AR206" s="180"/>
      <c r="AS206" s="180"/>
    </row>
    <row r="207" spans="1:45" s="181" customFormat="1" ht="18" customHeight="1" outlineLevel="1" x14ac:dyDescent="0.25">
      <c r="A207" s="220" t="s">
        <v>380</v>
      </c>
      <c r="B207" s="939" t="s">
        <v>301</v>
      </c>
      <c r="C207" s="940"/>
      <c r="D207" s="256" t="s">
        <v>138</v>
      </c>
      <c r="E207" s="222"/>
      <c r="F207" s="222">
        <v>0</v>
      </c>
      <c r="G207" s="222">
        <v>0</v>
      </c>
      <c r="H207" s="223">
        <v>0</v>
      </c>
      <c r="I207" s="157"/>
      <c r="J207" s="25"/>
      <c r="K207" s="222"/>
      <c r="L207" s="222"/>
      <c r="M207" s="222">
        <v>0</v>
      </c>
      <c r="N207" s="222">
        <v>0</v>
      </c>
      <c r="O207" s="222">
        <v>0</v>
      </c>
      <c r="P207" s="222">
        <v>0</v>
      </c>
      <c r="Q207" s="222">
        <v>0</v>
      </c>
      <c r="R207" s="222">
        <v>0</v>
      </c>
      <c r="S207" s="222">
        <v>0</v>
      </c>
      <c r="T207" s="222">
        <v>0</v>
      </c>
      <c r="U207" s="222"/>
      <c r="V207" s="222">
        <v>0</v>
      </c>
      <c r="W207" s="222">
        <v>0</v>
      </c>
      <c r="X207" s="222">
        <v>0</v>
      </c>
      <c r="Y207" s="222">
        <v>0</v>
      </c>
      <c r="Z207" s="222">
        <v>0</v>
      </c>
      <c r="AA207" s="222"/>
      <c r="AB207" s="222">
        <v>0</v>
      </c>
      <c r="AC207" s="222">
        <v>0</v>
      </c>
      <c r="AD207" s="222">
        <v>0</v>
      </c>
      <c r="AE207" s="222">
        <v>0</v>
      </c>
      <c r="AF207" s="222">
        <f t="shared" si="8"/>
        <v>0</v>
      </c>
      <c r="AG207" s="224"/>
      <c r="AH207" s="225"/>
      <c r="AI207" s="157"/>
      <c r="AJ207" s="180"/>
      <c r="AK207" s="840">
        <f t="shared" si="9"/>
        <v>0</v>
      </c>
      <c r="AL207" s="840">
        <f>AF207-[1]СВОД!X207</f>
        <v>0</v>
      </c>
      <c r="AM207" s="180"/>
      <c r="AN207" s="180"/>
      <c r="AO207" s="180"/>
      <c r="AP207" s="180"/>
      <c r="AQ207" s="180"/>
      <c r="AR207" s="180"/>
      <c r="AS207" s="180"/>
    </row>
    <row r="208" spans="1:45" s="181" customFormat="1" ht="18" customHeight="1" outlineLevel="1" x14ac:dyDescent="0.25">
      <c r="A208" s="220" t="s">
        <v>381</v>
      </c>
      <c r="B208" s="939" t="s">
        <v>303</v>
      </c>
      <c r="C208" s="940"/>
      <c r="D208" s="256" t="s">
        <v>138</v>
      </c>
      <c r="E208" s="222"/>
      <c r="F208" s="222">
        <v>0</v>
      </c>
      <c r="G208" s="222">
        <v>0</v>
      </c>
      <c r="H208" s="223">
        <v>0</v>
      </c>
      <c r="I208" s="157"/>
      <c r="J208" s="25"/>
      <c r="K208" s="222"/>
      <c r="L208" s="222"/>
      <c r="M208" s="222">
        <v>0</v>
      </c>
      <c r="N208" s="222">
        <v>0</v>
      </c>
      <c r="O208" s="222">
        <v>0</v>
      </c>
      <c r="P208" s="222">
        <v>0</v>
      </c>
      <c r="Q208" s="222">
        <v>0</v>
      </c>
      <c r="R208" s="222">
        <v>0</v>
      </c>
      <c r="S208" s="222">
        <v>0</v>
      </c>
      <c r="T208" s="222">
        <v>0</v>
      </c>
      <c r="U208" s="222"/>
      <c r="V208" s="222">
        <v>0</v>
      </c>
      <c r="W208" s="222">
        <v>0</v>
      </c>
      <c r="X208" s="222">
        <v>0</v>
      </c>
      <c r="Y208" s="222">
        <v>0</v>
      </c>
      <c r="Z208" s="222">
        <v>0</v>
      </c>
      <c r="AA208" s="222"/>
      <c r="AB208" s="222">
        <v>0</v>
      </c>
      <c r="AC208" s="222">
        <v>0</v>
      </c>
      <c r="AD208" s="222">
        <v>0</v>
      </c>
      <c r="AE208" s="222">
        <v>0</v>
      </c>
      <c r="AF208" s="222">
        <f t="shared" si="8"/>
        <v>0</v>
      </c>
      <c r="AG208" s="224"/>
      <c r="AH208" s="225"/>
      <c r="AI208" s="157"/>
      <c r="AJ208" s="180"/>
      <c r="AK208" s="840">
        <f t="shared" si="9"/>
        <v>0</v>
      </c>
      <c r="AL208" s="840">
        <f>AF208-[1]СВОД!X208</f>
        <v>0</v>
      </c>
      <c r="AM208" s="180"/>
      <c r="AN208" s="180"/>
      <c r="AO208" s="180"/>
      <c r="AP208" s="180"/>
      <c r="AQ208" s="180"/>
      <c r="AR208" s="180"/>
      <c r="AS208" s="180"/>
    </row>
    <row r="209" spans="1:45" s="181" customFormat="1" ht="18" customHeight="1" outlineLevel="1" x14ac:dyDescent="0.25">
      <c r="A209" s="220" t="s">
        <v>382</v>
      </c>
      <c r="B209" s="939" t="s">
        <v>305</v>
      </c>
      <c r="C209" s="940"/>
      <c r="D209" s="256" t="s">
        <v>138</v>
      </c>
      <c r="E209" s="222"/>
      <c r="F209" s="222">
        <v>0</v>
      </c>
      <c r="G209" s="222">
        <v>0</v>
      </c>
      <c r="H209" s="223">
        <v>0</v>
      </c>
      <c r="I209" s="157"/>
      <c r="J209" s="25"/>
      <c r="K209" s="222"/>
      <c r="L209" s="222"/>
      <c r="M209" s="222">
        <v>0</v>
      </c>
      <c r="N209" s="222">
        <v>0</v>
      </c>
      <c r="O209" s="222">
        <v>0</v>
      </c>
      <c r="P209" s="222">
        <v>0</v>
      </c>
      <c r="Q209" s="222">
        <v>0</v>
      </c>
      <c r="R209" s="222">
        <v>0</v>
      </c>
      <c r="S209" s="222">
        <v>0</v>
      </c>
      <c r="T209" s="222">
        <v>0</v>
      </c>
      <c r="U209" s="222"/>
      <c r="V209" s="222">
        <v>0</v>
      </c>
      <c r="W209" s="222">
        <v>0</v>
      </c>
      <c r="X209" s="222">
        <v>0</v>
      </c>
      <c r="Y209" s="222">
        <v>0</v>
      </c>
      <c r="Z209" s="222">
        <v>0</v>
      </c>
      <c r="AA209" s="222"/>
      <c r="AB209" s="222">
        <v>0</v>
      </c>
      <c r="AC209" s="222">
        <v>0</v>
      </c>
      <c r="AD209" s="222">
        <v>0</v>
      </c>
      <c r="AE209" s="222">
        <v>0</v>
      </c>
      <c r="AF209" s="222">
        <f t="shared" si="8"/>
        <v>0</v>
      </c>
      <c r="AG209" s="224"/>
      <c r="AH209" s="225"/>
      <c r="AI209" s="157"/>
      <c r="AJ209" s="180"/>
      <c r="AK209" s="840">
        <f t="shared" si="9"/>
        <v>0</v>
      </c>
      <c r="AL209" s="840">
        <f>AF209-[1]СВОД!X209</f>
        <v>0</v>
      </c>
      <c r="AM209" s="180"/>
      <c r="AN209" s="180"/>
      <c r="AO209" s="180"/>
      <c r="AP209" s="180"/>
      <c r="AQ209" s="180"/>
      <c r="AR209" s="180"/>
      <c r="AS209" s="180"/>
    </row>
    <row r="210" spans="1:45" s="181" customFormat="1" ht="18" customHeight="1" outlineLevel="1" x14ac:dyDescent="0.25">
      <c r="A210" s="220" t="s">
        <v>383</v>
      </c>
      <c r="B210" s="939" t="s">
        <v>307</v>
      </c>
      <c r="C210" s="940"/>
      <c r="D210" s="256" t="s">
        <v>138</v>
      </c>
      <c r="E210" s="222"/>
      <c r="F210" s="222">
        <v>3.847996615573015</v>
      </c>
      <c r="G210" s="222">
        <v>0</v>
      </c>
      <c r="H210" s="223">
        <v>3.847996615573015</v>
      </c>
      <c r="I210" s="157"/>
      <c r="J210" s="25"/>
      <c r="K210" s="222"/>
      <c r="L210" s="222"/>
      <c r="M210" s="222">
        <v>1.51696685771909</v>
      </c>
      <c r="N210" s="222">
        <v>0.4514638769832342</v>
      </c>
      <c r="O210" s="222">
        <v>0.2406804316830557</v>
      </c>
      <c r="P210" s="222">
        <v>0.20017110362493201</v>
      </c>
      <c r="Q210" s="222">
        <v>0.19977433364375635</v>
      </c>
      <c r="R210" s="222">
        <v>0.38148284545788735</v>
      </c>
      <c r="S210" s="222">
        <v>0.22271569030757454</v>
      </c>
      <c r="T210" s="222">
        <v>0.17930862523512145</v>
      </c>
      <c r="U210" s="222"/>
      <c r="V210" s="222">
        <v>0.12033052055899737</v>
      </c>
      <c r="W210" s="222">
        <v>9.5407353471502976E-2</v>
      </c>
      <c r="X210" s="222">
        <v>0.15417218847619327</v>
      </c>
      <c r="Y210" s="222">
        <v>8.5522788411669354E-2</v>
      </c>
      <c r="Z210" s="222">
        <v>0</v>
      </c>
      <c r="AA210" s="222"/>
      <c r="AB210" s="222">
        <v>0</v>
      </c>
      <c r="AC210" s="222">
        <v>0</v>
      </c>
      <c r="AD210" s="222">
        <v>0</v>
      </c>
      <c r="AE210" s="222">
        <v>0</v>
      </c>
      <c r="AF210" s="222">
        <f t="shared" si="8"/>
        <v>3.8479966155730141</v>
      </c>
      <c r="AG210" s="224"/>
      <c r="AH210" s="225"/>
      <c r="AI210" s="157"/>
      <c r="AJ210" s="180"/>
      <c r="AK210" s="840">
        <f t="shared" si="9"/>
        <v>0</v>
      </c>
      <c r="AL210" s="840">
        <f>AF210-[1]СВОД!X210</f>
        <v>0</v>
      </c>
      <c r="AM210" s="180"/>
      <c r="AN210" s="180"/>
      <c r="AO210" s="180"/>
      <c r="AP210" s="180"/>
      <c r="AQ210" s="180"/>
      <c r="AR210" s="180"/>
      <c r="AS210" s="180"/>
    </row>
    <row r="211" spans="1:45" s="181" customFormat="1" ht="18" customHeight="1" outlineLevel="1" x14ac:dyDescent="0.25">
      <c r="A211" s="220" t="s">
        <v>384</v>
      </c>
      <c r="B211" s="939" t="s">
        <v>309</v>
      </c>
      <c r="C211" s="940"/>
      <c r="D211" s="256" t="s">
        <v>138</v>
      </c>
      <c r="E211" s="222"/>
      <c r="F211" s="222">
        <v>178.26034569423726</v>
      </c>
      <c r="G211" s="222">
        <v>0</v>
      </c>
      <c r="H211" s="223">
        <v>178.26034569423726</v>
      </c>
      <c r="I211" s="157"/>
      <c r="J211" s="25"/>
      <c r="K211" s="222"/>
      <c r="L211" s="222"/>
      <c r="M211" s="222">
        <v>72.765433622198472</v>
      </c>
      <c r="N211" s="222">
        <v>21.655690502585269</v>
      </c>
      <c r="O211" s="222">
        <v>11.544890309685686</v>
      </c>
      <c r="P211" s="222">
        <v>9.6017504138507892</v>
      </c>
      <c r="Q211" s="222">
        <v>9.5827182645446847</v>
      </c>
      <c r="R211" s="222">
        <v>18.298860339580102</v>
      </c>
      <c r="S211" s="222">
        <v>10.683162718574657</v>
      </c>
      <c r="T211" s="222">
        <v>8.60102500001355</v>
      </c>
      <c r="U211" s="222"/>
      <c r="V211" s="222">
        <v>5.7719800942953228</v>
      </c>
      <c r="W211" s="222">
        <v>2.7773096517019433</v>
      </c>
      <c r="X211" s="222">
        <v>4.4879549793490083</v>
      </c>
      <c r="Y211" s="222">
        <v>2.4895697978577482</v>
      </c>
      <c r="Z211" s="222">
        <v>0</v>
      </c>
      <c r="AA211" s="222"/>
      <c r="AB211" s="222">
        <v>0</v>
      </c>
      <c r="AC211" s="222">
        <v>0</v>
      </c>
      <c r="AD211" s="222">
        <v>0</v>
      </c>
      <c r="AE211" s="222">
        <v>0</v>
      </c>
      <c r="AF211" s="222">
        <f t="shared" si="8"/>
        <v>178.26034569423726</v>
      </c>
      <c r="AG211" s="224"/>
      <c r="AH211" s="225"/>
      <c r="AI211" s="157"/>
      <c r="AJ211" s="180"/>
      <c r="AK211" s="840">
        <f t="shared" si="9"/>
        <v>0</v>
      </c>
      <c r="AL211" s="840">
        <f>AF211-[1]СВОД!X211</f>
        <v>0</v>
      </c>
      <c r="AM211" s="180"/>
      <c r="AN211" s="180"/>
      <c r="AO211" s="180"/>
      <c r="AP211" s="180"/>
      <c r="AQ211" s="180"/>
      <c r="AR211" s="180"/>
      <c r="AS211" s="180"/>
    </row>
    <row r="212" spans="1:45" s="181" customFormat="1" ht="18" customHeight="1" outlineLevel="1" x14ac:dyDescent="0.25">
      <c r="A212" s="220" t="s">
        <v>385</v>
      </c>
      <c r="B212" s="939" t="s">
        <v>386</v>
      </c>
      <c r="C212" s="940"/>
      <c r="D212" s="256" t="s">
        <v>138</v>
      </c>
      <c r="E212" s="222"/>
      <c r="F212" s="222">
        <v>0</v>
      </c>
      <c r="G212" s="222">
        <v>0</v>
      </c>
      <c r="H212" s="223">
        <v>0</v>
      </c>
      <c r="I212" s="157"/>
      <c r="J212" s="25"/>
      <c r="K212" s="222"/>
      <c r="L212" s="222"/>
      <c r="M212" s="222">
        <v>0</v>
      </c>
      <c r="N212" s="222">
        <v>0</v>
      </c>
      <c r="O212" s="222">
        <v>0</v>
      </c>
      <c r="P212" s="222">
        <v>0</v>
      </c>
      <c r="Q212" s="222">
        <v>0</v>
      </c>
      <c r="R212" s="222">
        <v>0</v>
      </c>
      <c r="S212" s="222">
        <v>0</v>
      </c>
      <c r="T212" s="222">
        <v>0</v>
      </c>
      <c r="U212" s="222"/>
      <c r="V212" s="222">
        <v>0</v>
      </c>
      <c r="W212" s="222">
        <v>0</v>
      </c>
      <c r="X212" s="222">
        <v>0</v>
      </c>
      <c r="Y212" s="222">
        <v>0</v>
      </c>
      <c r="Z212" s="222">
        <v>0</v>
      </c>
      <c r="AA212" s="222"/>
      <c r="AB212" s="222">
        <v>0</v>
      </c>
      <c r="AC212" s="222">
        <v>0</v>
      </c>
      <c r="AD212" s="222">
        <v>0</v>
      </c>
      <c r="AE212" s="222">
        <v>0</v>
      </c>
      <c r="AF212" s="222">
        <f t="shared" si="8"/>
        <v>0</v>
      </c>
      <c r="AG212" s="224"/>
      <c r="AH212" s="225"/>
      <c r="AI212" s="157"/>
      <c r="AJ212" s="180"/>
      <c r="AK212" s="840">
        <f t="shared" si="9"/>
        <v>0</v>
      </c>
      <c r="AL212" s="840">
        <f>AF212-[1]СВОД!X212</f>
        <v>0</v>
      </c>
      <c r="AM212" s="180"/>
      <c r="AN212" s="180"/>
      <c r="AO212" s="180"/>
      <c r="AP212" s="180"/>
      <c r="AQ212" s="180"/>
      <c r="AR212" s="180"/>
      <c r="AS212" s="180"/>
    </row>
    <row r="213" spans="1:45" s="181" customFormat="1" ht="18" customHeight="1" outlineLevel="1" x14ac:dyDescent="0.25">
      <c r="A213" s="220" t="s">
        <v>387</v>
      </c>
      <c r="B213" s="917" t="s">
        <v>388</v>
      </c>
      <c r="C213" s="918"/>
      <c r="D213" s="256" t="s">
        <v>138</v>
      </c>
      <c r="E213" s="222"/>
      <c r="F213" s="222"/>
      <c r="G213" s="222"/>
      <c r="H213" s="223"/>
      <c r="I213" s="157"/>
      <c r="J213" s="25"/>
      <c r="K213" s="222"/>
      <c r="L213" s="222"/>
      <c r="M213" s="222"/>
      <c r="N213" s="222"/>
      <c r="O213" s="222"/>
      <c r="P213" s="222"/>
      <c r="Q213" s="222"/>
      <c r="R213" s="222"/>
      <c r="S213" s="222"/>
      <c r="T213" s="222"/>
      <c r="U213" s="222"/>
      <c r="V213" s="222"/>
      <c r="W213" s="222"/>
      <c r="X213" s="222"/>
      <c r="Y213" s="222"/>
      <c r="Z213" s="222"/>
      <c r="AA213" s="222"/>
      <c r="AB213" s="222"/>
      <c r="AC213" s="222"/>
      <c r="AD213" s="222"/>
      <c r="AE213" s="222"/>
      <c r="AF213" s="222"/>
      <c r="AG213" s="224"/>
      <c r="AH213" s="225"/>
      <c r="AI213" s="157"/>
      <c r="AJ213" s="180"/>
      <c r="AK213" s="840">
        <f t="shared" si="9"/>
        <v>0</v>
      </c>
      <c r="AL213" s="840">
        <f>AF213-[1]СВОД!X213</f>
        <v>-37.529650017882943</v>
      </c>
      <c r="AM213" s="180"/>
      <c r="AN213" s="180"/>
      <c r="AO213" s="180"/>
      <c r="AP213" s="180"/>
      <c r="AQ213" s="180"/>
      <c r="AR213" s="180"/>
      <c r="AS213" s="180"/>
    </row>
    <row r="214" spans="1:45" s="181" customFormat="1" ht="18" customHeight="1" outlineLevel="1" x14ac:dyDescent="0.25">
      <c r="A214" s="220" t="s">
        <v>389</v>
      </c>
      <c r="B214" s="902" t="s">
        <v>287</v>
      </c>
      <c r="C214" s="903"/>
      <c r="D214" s="194" t="s">
        <v>138</v>
      </c>
      <c r="E214" s="230"/>
      <c r="F214" s="230">
        <v>447.89569252413787</v>
      </c>
      <c r="G214" s="230">
        <v>0</v>
      </c>
      <c r="H214" s="185">
        <v>447.89569252413787</v>
      </c>
      <c r="I214" s="157"/>
      <c r="J214" s="25"/>
      <c r="K214" s="230"/>
      <c r="L214" s="230">
        <v>0</v>
      </c>
      <c r="M214" s="230">
        <v>176.66124720218079</v>
      </c>
      <c r="N214" s="230">
        <v>52.576080465272256</v>
      </c>
      <c r="O214" s="230">
        <v>28.02889530640061</v>
      </c>
      <c r="P214" s="230">
        <v>23.311304818741032</v>
      </c>
      <c r="Q214" s="230">
        <v>23.265098219453638</v>
      </c>
      <c r="R214" s="230">
        <v>44.426306957133917</v>
      </c>
      <c r="S214" s="230">
        <v>25.93677734027111</v>
      </c>
      <c r="T214" s="230">
        <v>20.881725402870249</v>
      </c>
      <c r="U214" s="230"/>
      <c r="V214" s="230">
        <v>14.013318570718972</v>
      </c>
      <c r="W214" s="230">
        <v>11.045349585316192</v>
      </c>
      <c r="X214" s="230">
        <v>17.848579339971344</v>
      </c>
      <c r="Y214" s="230">
        <v>9.9010093158077783</v>
      </c>
      <c r="Z214" s="230">
        <v>0</v>
      </c>
      <c r="AA214" s="230"/>
      <c r="AB214" s="230">
        <v>0</v>
      </c>
      <c r="AC214" s="230">
        <v>0</v>
      </c>
      <c r="AD214" s="230">
        <v>0</v>
      </c>
      <c r="AE214" s="230">
        <v>0</v>
      </c>
      <c r="AF214" s="230">
        <f t="shared" si="8"/>
        <v>447.89569252413793</v>
      </c>
      <c r="AG214" s="186"/>
      <c r="AH214" s="187"/>
      <c r="AI214" s="157"/>
      <c r="AJ214" s="180"/>
      <c r="AK214" s="840">
        <f t="shared" si="9"/>
        <v>0</v>
      </c>
      <c r="AL214" s="840">
        <f>AF214-[1]СВОД!X214</f>
        <v>0</v>
      </c>
      <c r="AM214" s="180"/>
      <c r="AN214" s="180"/>
      <c r="AO214" s="180"/>
      <c r="AP214" s="180"/>
      <c r="AQ214" s="180"/>
      <c r="AR214" s="180"/>
      <c r="AS214" s="180"/>
    </row>
    <row r="215" spans="1:45" s="181" customFormat="1" ht="18" customHeight="1" outlineLevel="1" x14ac:dyDescent="0.25">
      <c r="A215" s="220" t="s">
        <v>390</v>
      </c>
      <c r="B215" s="939" t="s">
        <v>391</v>
      </c>
      <c r="C215" s="940"/>
      <c r="D215" s="256" t="s">
        <v>138</v>
      </c>
      <c r="E215" s="222"/>
      <c r="F215" s="222">
        <v>445.48419252413788</v>
      </c>
      <c r="G215" s="222">
        <v>0</v>
      </c>
      <c r="H215" s="223">
        <v>445.48419252413788</v>
      </c>
      <c r="I215" s="157"/>
      <c r="J215" s="25"/>
      <c r="K215" s="222"/>
      <c r="L215" s="222"/>
      <c r="M215" s="222">
        <v>175.61989346922405</v>
      </c>
      <c r="N215" s="222">
        <v>52.266163612969692</v>
      </c>
      <c r="O215" s="222">
        <v>27.863675173404665</v>
      </c>
      <c r="P215" s="222">
        <v>23.173893164076858</v>
      </c>
      <c r="Q215" s="222">
        <v>23.127958935869241</v>
      </c>
      <c r="R215" s="222">
        <v>44.164430052470458</v>
      </c>
      <c r="S215" s="222">
        <v>25.783889480981586</v>
      </c>
      <c r="T215" s="222">
        <v>20.758635234294854</v>
      </c>
      <c r="U215" s="222"/>
      <c r="V215" s="222">
        <v>13.930715159751148</v>
      </c>
      <c r="W215" s="222">
        <v>11.045349585316192</v>
      </c>
      <c r="X215" s="222">
        <v>17.848579339971344</v>
      </c>
      <c r="Y215" s="222">
        <v>9.9010093158077783</v>
      </c>
      <c r="Z215" s="222">
        <v>0</v>
      </c>
      <c r="AA215" s="222"/>
      <c r="AB215" s="222">
        <v>0</v>
      </c>
      <c r="AC215" s="222">
        <v>0</v>
      </c>
      <c r="AD215" s="222">
        <v>0</v>
      </c>
      <c r="AE215" s="222">
        <v>0</v>
      </c>
      <c r="AF215" s="222">
        <f t="shared" si="8"/>
        <v>445.48419252413788</v>
      </c>
      <c r="AG215" s="224"/>
      <c r="AH215" s="225"/>
      <c r="AI215" s="157"/>
      <c r="AJ215" s="180"/>
      <c r="AK215" s="840">
        <f t="shared" si="9"/>
        <v>0</v>
      </c>
      <c r="AL215" s="840">
        <f>AF215-[1]СВОД!X215</f>
        <v>0</v>
      </c>
      <c r="AM215" s="180"/>
      <c r="AN215" s="180"/>
      <c r="AO215" s="180"/>
      <c r="AP215" s="180"/>
      <c r="AQ215" s="180"/>
      <c r="AR215" s="180"/>
      <c r="AS215" s="180"/>
    </row>
    <row r="216" spans="1:45" s="181" customFormat="1" ht="18" customHeight="1" outlineLevel="1" x14ac:dyDescent="0.25">
      <c r="A216" s="220" t="s">
        <v>392</v>
      </c>
      <c r="B216" s="939" t="s">
        <v>393</v>
      </c>
      <c r="C216" s="940"/>
      <c r="D216" s="256" t="s">
        <v>138</v>
      </c>
      <c r="E216" s="222"/>
      <c r="F216" s="222">
        <v>2.4114999999999998</v>
      </c>
      <c r="G216" s="222">
        <v>0</v>
      </c>
      <c r="H216" s="223">
        <v>2.4114999999999998</v>
      </c>
      <c r="I216" s="157"/>
      <c r="J216" s="25"/>
      <c r="K216" s="222"/>
      <c r="L216" s="222"/>
      <c r="M216" s="222">
        <v>1.0413537329567264</v>
      </c>
      <c r="N216" s="222">
        <v>0.30991685230256111</v>
      </c>
      <c r="O216" s="222">
        <v>0.16522013299594346</v>
      </c>
      <c r="P216" s="222">
        <v>0.1374116546641726</v>
      </c>
      <c r="Q216" s="222">
        <v>0.13713928358439587</v>
      </c>
      <c r="R216" s="222">
        <v>0.26187690466345637</v>
      </c>
      <c r="S216" s="222">
        <v>0.15288785928952359</v>
      </c>
      <c r="T216" s="222">
        <v>0.12309016857539656</v>
      </c>
      <c r="U216" s="222"/>
      <c r="V216" s="222">
        <v>8.2603410967823657E-2</v>
      </c>
      <c r="W216" s="222">
        <v>0</v>
      </c>
      <c r="X216" s="222">
        <v>0</v>
      </c>
      <c r="Y216" s="222">
        <v>0</v>
      </c>
      <c r="Z216" s="222">
        <v>0</v>
      </c>
      <c r="AA216" s="222"/>
      <c r="AB216" s="222">
        <v>0</v>
      </c>
      <c r="AC216" s="222">
        <v>0</v>
      </c>
      <c r="AD216" s="222">
        <v>0</v>
      </c>
      <c r="AE216" s="222">
        <v>0</v>
      </c>
      <c r="AF216" s="222">
        <f t="shared" si="8"/>
        <v>2.4114999999999998</v>
      </c>
      <c r="AG216" s="224"/>
      <c r="AH216" s="225"/>
      <c r="AI216" s="157"/>
      <c r="AJ216" s="180"/>
      <c r="AK216" s="840">
        <f t="shared" si="9"/>
        <v>0</v>
      </c>
      <c r="AL216" s="840">
        <f>AF216-[1]СВОД!X216</f>
        <v>0</v>
      </c>
      <c r="AM216" s="180"/>
      <c r="AN216" s="180"/>
      <c r="AO216" s="180"/>
      <c r="AP216" s="180"/>
      <c r="AQ216" s="180"/>
      <c r="AR216" s="180"/>
      <c r="AS216" s="180"/>
    </row>
    <row r="217" spans="1:45" s="181" customFormat="1" ht="18" customHeight="1" outlineLevel="1" x14ac:dyDescent="0.25">
      <c r="A217" s="220" t="s">
        <v>394</v>
      </c>
      <c r="B217" s="939" t="s">
        <v>395</v>
      </c>
      <c r="C217" s="940"/>
      <c r="D217" s="256" t="s">
        <v>138</v>
      </c>
      <c r="E217" s="222"/>
      <c r="F217" s="222">
        <v>0</v>
      </c>
      <c r="G217" s="222">
        <v>0</v>
      </c>
      <c r="H217" s="223">
        <v>0</v>
      </c>
      <c r="I217" s="157"/>
      <c r="J217" s="25"/>
      <c r="K217" s="222"/>
      <c r="L217" s="222"/>
      <c r="M217" s="222">
        <v>0</v>
      </c>
      <c r="N217" s="222">
        <v>0</v>
      </c>
      <c r="O217" s="222">
        <v>0</v>
      </c>
      <c r="P217" s="222">
        <v>0</v>
      </c>
      <c r="Q217" s="222">
        <v>0</v>
      </c>
      <c r="R217" s="222">
        <v>0</v>
      </c>
      <c r="S217" s="222">
        <v>0</v>
      </c>
      <c r="T217" s="222">
        <v>0</v>
      </c>
      <c r="U217" s="222"/>
      <c r="V217" s="222">
        <v>0</v>
      </c>
      <c r="W217" s="222">
        <v>0</v>
      </c>
      <c r="X217" s="222">
        <v>0</v>
      </c>
      <c r="Y217" s="222">
        <v>0</v>
      </c>
      <c r="Z217" s="222">
        <v>0</v>
      </c>
      <c r="AA217" s="222"/>
      <c r="AB217" s="222">
        <v>0</v>
      </c>
      <c r="AC217" s="222">
        <v>0</v>
      </c>
      <c r="AD217" s="222">
        <v>0</v>
      </c>
      <c r="AE217" s="222">
        <v>0</v>
      </c>
      <c r="AF217" s="222">
        <f t="shared" si="8"/>
        <v>0</v>
      </c>
      <c r="AG217" s="224"/>
      <c r="AH217" s="225"/>
      <c r="AI217" s="157"/>
      <c r="AJ217" s="180"/>
      <c r="AK217" s="840">
        <f t="shared" si="9"/>
        <v>0</v>
      </c>
      <c r="AL217" s="840">
        <f>AF217-[1]СВОД!X217</f>
        <v>0</v>
      </c>
      <c r="AM217" s="180"/>
      <c r="AN217" s="180"/>
      <c r="AO217" s="180"/>
      <c r="AP217" s="180"/>
      <c r="AQ217" s="180"/>
      <c r="AR217" s="180"/>
      <c r="AS217" s="180"/>
    </row>
    <row r="218" spans="1:45" s="181" customFormat="1" ht="18" customHeight="1" outlineLevel="1" x14ac:dyDescent="0.25">
      <c r="A218" s="220" t="s">
        <v>396</v>
      </c>
      <c r="B218" s="917" t="s">
        <v>397</v>
      </c>
      <c r="C218" s="918"/>
      <c r="D218" s="256" t="s">
        <v>138</v>
      </c>
      <c r="E218" s="222"/>
      <c r="F218" s="222">
        <v>0</v>
      </c>
      <c r="G218" s="222">
        <v>0</v>
      </c>
      <c r="H218" s="223">
        <v>0</v>
      </c>
      <c r="I218" s="157"/>
      <c r="J218" s="25"/>
      <c r="K218" s="222"/>
      <c r="L218" s="222"/>
      <c r="M218" s="222">
        <v>0</v>
      </c>
      <c r="N218" s="222">
        <v>0</v>
      </c>
      <c r="O218" s="222">
        <v>0</v>
      </c>
      <c r="P218" s="222">
        <v>0</v>
      </c>
      <c r="Q218" s="222">
        <v>0</v>
      </c>
      <c r="R218" s="222">
        <v>0</v>
      </c>
      <c r="S218" s="222">
        <v>0</v>
      </c>
      <c r="T218" s="222">
        <v>0</v>
      </c>
      <c r="U218" s="222"/>
      <c r="V218" s="222">
        <v>0</v>
      </c>
      <c r="W218" s="222">
        <v>0</v>
      </c>
      <c r="X218" s="222">
        <v>0</v>
      </c>
      <c r="Y218" s="222">
        <v>0</v>
      </c>
      <c r="Z218" s="222">
        <v>0</v>
      </c>
      <c r="AA218" s="222"/>
      <c r="AB218" s="222">
        <v>0</v>
      </c>
      <c r="AC218" s="222">
        <v>0</v>
      </c>
      <c r="AD218" s="222">
        <v>0</v>
      </c>
      <c r="AE218" s="222">
        <v>0</v>
      </c>
      <c r="AF218" s="222">
        <f t="shared" si="8"/>
        <v>0</v>
      </c>
      <c r="AG218" s="224"/>
      <c r="AH218" s="225"/>
      <c r="AI218" s="157"/>
      <c r="AJ218" s="180"/>
      <c r="AK218" s="840">
        <f t="shared" si="9"/>
        <v>0</v>
      </c>
      <c r="AL218" s="840">
        <f>AF218-[1]СВОД!X218</f>
        <v>0</v>
      </c>
      <c r="AM218" s="180"/>
      <c r="AN218" s="180"/>
      <c r="AO218" s="180"/>
      <c r="AP218" s="180"/>
      <c r="AQ218" s="180"/>
      <c r="AR218" s="180"/>
      <c r="AS218" s="180"/>
    </row>
    <row r="219" spans="1:45" s="181" customFormat="1" ht="18" customHeight="1" outlineLevel="1" x14ac:dyDescent="0.25">
      <c r="A219" s="220" t="s">
        <v>398</v>
      </c>
      <c r="B219" s="917" t="s">
        <v>399</v>
      </c>
      <c r="C219" s="918"/>
      <c r="D219" s="256" t="s">
        <v>138</v>
      </c>
      <c r="E219" s="222"/>
      <c r="F219" s="222">
        <v>0</v>
      </c>
      <c r="G219" s="222">
        <v>0</v>
      </c>
      <c r="H219" s="223">
        <v>0</v>
      </c>
      <c r="I219" s="157"/>
      <c r="J219" s="25"/>
      <c r="K219" s="222"/>
      <c r="L219" s="222"/>
      <c r="M219" s="222">
        <v>0</v>
      </c>
      <c r="N219" s="222">
        <v>0</v>
      </c>
      <c r="O219" s="222">
        <v>0</v>
      </c>
      <c r="P219" s="222">
        <v>0</v>
      </c>
      <c r="Q219" s="222">
        <v>0</v>
      </c>
      <c r="R219" s="222">
        <v>0</v>
      </c>
      <c r="S219" s="222">
        <v>0</v>
      </c>
      <c r="T219" s="222">
        <v>0</v>
      </c>
      <c r="U219" s="222"/>
      <c r="V219" s="222">
        <v>0</v>
      </c>
      <c r="W219" s="222">
        <v>0</v>
      </c>
      <c r="X219" s="222">
        <v>0</v>
      </c>
      <c r="Y219" s="222">
        <v>0</v>
      </c>
      <c r="Z219" s="222">
        <v>0</v>
      </c>
      <c r="AA219" s="222"/>
      <c r="AB219" s="222">
        <v>0</v>
      </c>
      <c r="AC219" s="222">
        <v>0</v>
      </c>
      <c r="AD219" s="222">
        <v>0</v>
      </c>
      <c r="AE219" s="222">
        <v>0</v>
      </c>
      <c r="AF219" s="222">
        <f t="shared" si="8"/>
        <v>0</v>
      </c>
      <c r="AG219" s="224"/>
      <c r="AH219" s="225"/>
      <c r="AI219" s="157"/>
      <c r="AJ219" s="180"/>
      <c r="AK219" s="840">
        <f t="shared" si="9"/>
        <v>0</v>
      </c>
      <c r="AL219" s="840">
        <f>AF219-[1]СВОД!X219</f>
        <v>0</v>
      </c>
      <c r="AM219" s="180"/>
      <c r="AN219" s="180"/>
      <c r="AO219" s="180"/>
      <c r="AP219" s="180"/>
      <c r="AQ219" s="180"/>
      <c r="AR219" s="180"/>
      <c r="AS219" s="180"/>
    </row>
    <row r="220" spans="1:45" s="181" customFormat="1" ht="18" customHeight="1" outlineLevel="1" x14ac:dyDescent="0.25">
      <c r="A220" s="220" t="s">
        <v>400</v>
      </c>
      <c r="B220" s="917" t="s">
        <v>401</v>
      </c>
      <c r="C220" s="918"/>
      <c r="D220" s="256" t="s">
        <v>138</v>
      </c>
      <c r="E220" s="222"/>
      <c r="F220" s="222">
        <v>205.98690328462891</v>
      </c>
      <c r="G220" s="222">
        <v>0</v>
      </c>
      <c r="H220" s="223">
        <v>205.98690328462891</v>
      </c>
      <c r="I220" s="157"/>
      <c r="J220" s="25"/>
      <c r="K220" s="222"/>
      <c r="L220" s="222"/>
      <c r="M220" s="222">
        <v>81.204672619089109</v>
      </c>
      <c r="N220" s="222">
        <v>24.167288918158476</v>
      </c>
      <c r="O220" s="222">
        <v>12.883851457394716</v>
      </c>
      <c r="P220" s="222">
        <v>10.715348759896516</v>
      </c>
      <c r="Q220" s="222">
        <v>10.694109287021742</v>
      </c>
      <c r="R220" s="222">
        <v>20.421138021291441</v>
      </c>
      <c r="S220" s="222">
        <v>11.922181837086704</v>
      </c>
      <c r="T220" s="222">
        <v>9.5985605327531207</v>
      </c>
      <c r="U220" s="222"/>
      <c r="V220" s="222">
        <v>6.4414067310410594</v>
      </c>
      <c r="W220" s="222">
        <v>5.1072459920161224</v>
      </c>
      <c r="X220" s="222">
        <v>8.2529832662277727</v>
      </c>
      <c r="Y220" s="222">
        <v>4.5781158626520737</v>
      </c>
      <c r="Z220" s="222">
        <v>0</v>
      </c>
      <c r="AA220" s="222"/>
      <c r="AB220" s="222">
        <v>0</v>
      </c>
      <c r="AC220" s="222">
        <v>0</v>
      </c>
      <c r="AD220" s="222">
        <v>0</v>
      </c>
      <c r="AE220" s="222">
        <v>0</v>
      </c>
      <c r="AF220" s="222">
        <f t="shared" si="8"/>
        <v>205.98690328462885</v>
      </c>
      <c r="AG220" s="224"/>
      <c r="AH220" s="225"/>
      <c r="AI220" s="157"/>
      <c r="AJ220" s="180"/>
      <c r="AK220" s="840">
        <f t="shared" si="9"/>
        <v>0</v>
      </c>
      <c r="AL220" s="840">
        <f>AF220-[1]СВОД!X220</f>
        <v>0</v>
      </c>
      <c r="AM220" s="180"/>
      <c r="AN220" s="180"/>
      <c r="AO220" s="180"/>
      <c r="AP220" s="180"/>
      <c r="AQ220" s="180"/>
      <c r="AR220" s="180"/>
      <c r="AS220" s="180"/>
    </row>
    <row r="221" spans="1:45" s="181" customFormat="1" ht="18" customHeight="1" outlineLevel="1" x14ac:dyDescent="0.25">
      <c r="A221" s="220" t="s">
        <v>402</v>
      </c>
      <c r="B221" s="917" t="s">
        <v>403</v>
      </c>
      <c r="C221" s="918"/>
      <c r="D221" s="256" t="s">
        <v>138</v>
      </c>
      <c r="E221" s="222"/>
      <c r="F221" s="222">
        <v>293.65508999999997</v>
      </c>
      <c r="G221" s="222">
        <v>0</v>
      </c>
      <c r="H221" s="223">
        <v>293.65508999999997</v>
      </c>
      <c r="I221" s="157"/>
      <c r="J221" s="25"/>
      <c r="K221" s="222"/>
      <c r="L221" s="222"/>
      <c r="M221" s="222">
        <v>16.76938625</v>
      </c>
      <c r="N221" s="222">
        <v>0</v>
      </c>
      <c r="O221" s="222">
        <v>0</v>
      </c>
      <c r="P221" s="222">
        <v>16.76938625</v>
      </c>
      <c r="Q221" s="222">
        <v>16.76938625</v>
      </c>
      <c r="R221" s="222">
        <v>16.76938625</v>
      </c>
      <c r="S221" s="222">
        <v>33.5387725</v>
      </c>
      <c r="T221" s="222">
        <v>16.76938625</v>
      </c>
      <c r="U221" s="222"/>
      <c r="V221" s="222">
        <v>16.76938625</v>
      </c>
      <c r="W221" s="222">
        <v>53.166666666666664</v>
      </c>
      <c r="X221" s="222">
        <v>53.166666666666664</v>
      </c>
      <c r="Y221" s="222">
        <v>53.166666666666664</v>
      </c>
      <c r="Z221" s="222">
        <v>0</v>
      </c>
      <c r="AA221" s="222"/>
      <c r="AB221" s="222">
        <v>0</v>
      </c>
      <c r="AC221" s="222">
        <v>0</v>
      </c>
      <c r="AD221" s="222">
        <v>0</v>
      </c>
      <c r="AE221" s="222">
        <v>0</v>
      </c>
      <c r="AF221" s="222">
        <f t="shared" si="8"/>
        <v>293.65508999999997</v>
      </c>
      <c r="AG221" s="224"/>
      <c r="AH221" s="225"/>
      <c r="AI221" s="157"/>
      <c r="AJ221" s="180"/>
      <c r="AK221" s="840">
        <f t="shared" si="9"/>
        <v>0</v>
      </c>
      <c r="AL221" s="840">
        <f>AF221-[1]СВОД!X221</f>
        <v>0</v>
      </c>
      <c r="AM221" s="180"/>
      <c r="AN221" s="180"/>
      <c r="AO221" s="180"/>
      <c r="AP221" s="180"/>
      <c r="AQ221" s="180"/>
      <c r="AR221" s="180"/>
      <c r="AS221" s="180"/>
    </row>
    <row r="222" spans="1:45" s="181" customFormat="1" ht="18" customHeight="1" outlineLevel="1" x14ac:dyDescent="0.25">
      <c r="A222" s="220" t="s">
        <v>404</v>
      </c>
      <c r="B222" s="917" t="s">
        <v>405</v>
      </c>
      <c r="C222" s="918"/>
      <c r="D222" s="256" t="s">
        <v>138</v>
      </c>
      <c r="E222" s="222"/>
      <c r="F222" s="222">
        <v>0</v>
      </c>
      <c r="G222" s="222">
        <v>0</v>
      </c>
      <c r="H222" s="223">
        <v>0</v>
      </c>
      <c r="I222" s="157"/>
      <c r="J222" s="25"/>
      <c r="K222" s="222"/>
      <c r="L222" s="222"/>
      <c r="M222" s="222">
        <v>0</v>
      </c>
      <c r="N222" s="222">
        <v>0</v>
      </c>
      <c r="O222" s="222">
        <v>0</v>
      </c>
      <c r="P222" s="222">
        <v>0</v>
      </c>
      <c r="Q222" s="222">
        <v>0</v>
      </c>
      <c r="R222" s="222">
        <v>0</v>
      </c>
      <c r="S222" s="222">
        <v>0</v>
      </c>
      <c r="T222" s="222">
        <v>0</v>
      </c>
      <c r="U222" s="222"/>
      <c r="V222" s="222">
        <v>0</v>
      </c>
      <c r="W222" s="222">
        <v>0</v>
      </c>
      <c r="X222" s="222">
        <v>0</v>
      </c>
      <c r="Y222" s="222">
        <v>0</v>
      </c>
      <c r="Z222" s="222">
        <v>0</v>
      </c>
      <c r="AA222" s="222"/>
      <c r="AB222" s="222">
        <v>0</v>
      </c>
      <c r="AC222" s="222">
        <v>0</v>
      </c>
      <c r="AD222" s="222">
        <v>0</v>
      </c>
      <c r="AE222" s="222">
        <v>0</v>
      </c>
      <c r="AF222" s="222">
        <f t="shared" si="8"/>
        <v>0</v>
      </c>
      <c r="AG222" s="224"/>
      <c r="AH222" s="225"/>
      <c r="AI222" s="157"/>
      <c r="AJ222" s="180"/>
      <c r="AK222" s="840">
        <f t="shared" si="9"/>
        <v>0</v>
      </c>
      <c r="AL222" s="840">
        <f>AF222-[1]СВОД!X222</f>
        <v>0</v>
      </c>
      <c r="AM222" s="180"/>
      <c r="AN222" s="180"/>
      <c r="AO222" s="180"/>
      <c r="AP222" s="180"/>
      <c r="AQ222" s="180"/>
      <c r="AR222" s="180"/>
      <c r="AS222" s="180"/>
    </row>
    <row r="223" spans="1:45" s="181" customFormat="1" ht="18" customHeight="1" outlineLevel="1" x14ac:dyDescent="0.25">
      <c r="A223" s="220" t="s">
        <v>406</v>
      </c>
      <c r="B223" s="917" t="s">
        <v>407</v>
      </c>
      <c r="C223" s="918"/>
      <c r="D223" s="256" t="s">
        <v>138</v>
      </c>
      <c r="E223" s="222"/>
      <c r="F223" s="222">
        <v>0</v>
      </c>
      <c r="G223" s="222">
        <v>0</v>
      </c>
      <c r="H223" s="223">
        <v>0</v>
      </c>
      <c r="I223" s="157"/>
      <c r="J223" s="25"/>
      <c r="K223" s="222"/>
      <c r="L223" s="222"/>
      <c r="M223" s="222">
        <v>0</v>
      </c>
      <c r="N223" s="222">
        <v>0</v>
      </c>
      <c r="O223" s="222">
        <v>0</v>
      </c>
      <c r="P223" s="222">
        <v>0</v>
      </c>
      <c r="Q223" s="222">
        <v>0</v>
      </c>
      <c r="R223" s="222">
        <v>0</v>
      </c>
      <c r="S223" s="222">
        <v>0</v>
      </c>
      <c r="T223" s="222">
        <v>0</v>
      </c>
      <c r="U223" s="222"/>
      <c r="V223" s="222">
        <v>0</v>
      </c>
      <c r="W223" s="222">
        <v>0</v>
      </c>
      <c r="X223" s="222">
        <v>0</v>
      </c>
      <c r="Y223" s="222">
        <v>0</v>
      </c>
      <c r="Z223" s="222">
        <v>0</v>
      </c>
      <c r="AA223" s="222"/>
      <c r="AB223" s="222">
        <v>0</v>
      </c>
      <c r="AC223" s="222">
        <v>0</v>
      </c>
      <c r="AD223" s="222">
        <v>0</v>
      </c>
      <c r="AE223" s="222">
        <v>0</v>
      </c>
      <c r="AF223" s="222">
        <f t="shared" si="8"/>
        <v>0</v>
      </c>
      <c r="AG223" s="224"/>
      <c r="AH223" s="225"/>
      <c r="AI223" s="157"/>
      <c r="AJ223" s="180"/>
      <c r="AK223" s="840">
        <f t="shared" si="9"/>
        <v>0</v>
      </c>
      <c r="AL223" s="840">
        <f>AF223-[1]СВОД!X223</f>
        <v>0</v>
      </c>
      <c r="AM223" s="180"/>
      <c r="AN223" s="180"/>
      <c r="AO223" s="180"/>
      <c r="AP223" s="180"/>
      <c r="AQ223" s="180"/>
      <c r="AR223" s="180"/>
      <c r="AS223" s="180"/>
    </row>
    <row r="224" spans="1:45" s="181" customFormat="1" ht="18" customHeight="1" outlineLevel="1" x14ac:dyDescent="0.25">
      <c r="A224" s="220" t="s">
        <v>408</v>
      </c>
      <c r="B224" s="902" t="s">
        <v>409</v>
      </c>
      <c r="C224" s="903"/>
      <c r="D224" s="194" t="s">
        <v>138</v>
      </c>
      <c r="E224" s="230"/>
      <c r="F224" s="230">
        <v>81.044019543191098</v>
      </c>
      <c r="G224" s="230">
        <v>0</v>
      </c>
      <c r="H224" s="185">
        <v>81.044019543191098</v>
      </c>
      <c r="I224" s="157"/>
      <c r="J224" s="25"/>
      <c r="K224" s="230"/>
      <c r="L224" s="230">
        <v>0</v>
      </c>
      <c r="M224" s="230">
        <v>27.475815452443001</v>
      </c>
      <c r="N224" s="230">
        <v>8.1770660343146382</v>
      </c>
      <c r="O224" s="230">
        <v>4.359285168484889</v>
      </c>
      <c r="P224" s="230">
        <v>3.6255665534974622</v>
      </c>
      <c r="Q224" s="230">
        <v>3.618380121754158</v>
      </c>
      <c r="R224" s="230">
        <v>6.9095459843030467</v>
      </c>
      <c r="S224" s="230">
        <v>4.0339017125630114</v>
      </c>
      <c r="T224" s="230">
        <v>3.2476983072650438</v>
      </c>
      <c r="U224" s="230"/>
      <c r="V224" s="230">
        <v>2.179466980014698</v>
      </c>
      <c r="W224" s="230">
        <v>4.9588967339950702</v>
      </c>
      <c r="X224" s="230">
        <v>8.0132603419905273</v>
      </c>
      <c r="Y224" s="230">
        <v>4.4451361525655546</v>
      </c>
      <c r="Z224" s="230">
        <v>0</v>
      </c>
      <c r="AA224" s="230"/>
      <c r="AB224" s="230">
        <v>0</v>
      </c>
      <c r="AC224" s="230">
        <v>0</v>
      </c>
      <c r="AD224" s="230">
        <v>0</v>
      </c>
      <c r="AE224" s="230">
        <v>0</v>
      </c>
      <c r="AF224" s="230">
        <f t="shared" si="8"/>
        <v>81.044019543191098</v>
      </c>
      <c r="AG224" s="186"/>
      <c r="AH224" s="187"/>
      <c r="AI224" s="157"/>
      <c r="AJ224" s="180"/>
      <c r="AK224" s="840">
        <f t="shared" si="9"/>
        <v>0</v>
      </c>
      <c r="AL224" s="840">
        <f>AF224-[1]СВОД!X224</f>
        <v>0</v>
      </c>
      <c r="AM224" s="180"/>
      <c r="AN224" s="180"/>
      <c r="AO224" s="180"/>
      <c r="AP224" s="180"/>
      <c r="AQ224" s="180"/>
      <c r="AR224" s="180"/>
      <c r="AS224" s="180"/>
    </row>
    <row r="225" spans="1:45" s="181" customFormat="1" ht="18" customHeight="1" outlineLevel="1" x14ac:dyDescent="0.25">
      <c r="A225" s="220" t="s">
        <v>410</v>
      </c>
      <c r="B225" s="939" t="s">
        <v>411</v>
      </c>
      <c r="C225" s="940"/>
      <c r="D225" s="256" t="s">
        <v>138</v>
      </c>
      <c r="E225" s="222"/>
      <c r="F225" s="222">
        <v>81.044019543191098</v>
      </c>
      <c r="G225" s="222">
        <v>0</v>
      </c>
      <c r="H225" s="223">
        <v>81.044019543191098</v>
      </c>
      <c r="I225" s="157"/>
      <c r="J225" s="25"/>
      <c r="K225" s="222"/>
      <c r="L225" s="222"/>
      <c r="M225" s="222">
        <v>27.475815452443001</v>
      </c>
      <c r="N225" s="222">
        <v>8.1770660343146382</v>
      </c>
      <c r="O225" s="222">
        <v>4.359285168484889</v>
      </c>
      <c r="P225" s="222">
        <v>3.6255665534974622</v>
      </c>
      <c r="Q225" s="222">
        <v>3.618380121754158</v>
      </c>
      <c r="R225" s="222">
        <v>6.9095459843030467</v>
      </c>
      <c r="S225" s="222">
        <v>4.0339017125630114</v>
      </c>
      <c r="T225" s="222">
        <v>3.2476983072650438</v>
      </c>
      <c r="U225" s="222"/>
      <c r="V225" s="222">
        <v>2.179466980014698</v>
      </c>
      <c r="W225" s="222">
        <v>4.9588967339950702</v>
      </c>
      <c r="X225" s="222">
        <v>8.0132603419905273</v>
      </c>
      <c r="Y225" s="222">
        <v>4.4451361525655546</v>
      </c>
      <c r="Z225" s="222">
        <v>0</v>
      </c>
      <c r="AA225" s="222"/>
      <c r="AB225" s="222">
        <v>0</v>
      </c>
      <c r="AC225" s="222">
        <v>0</v>
      </c>
      <c r="AD225" s="222">
        <v>0</v>
      </c>
      <c r="AE225" s="222">
        <v>0</v>
      </c>
      <c r="AF225" s="222">
        <f t="shared" si="8"/>
        <v>81.044019543191098</v>
      </c>
      <c r="AG225" s="224"/>
      <c r="AH225" s="225"/>
      <c r="AI225" s="157"/>
      <c r="AJ225" s="180"/>
      <c r="AK225" s="840">
        <f t="shared" si="9"/>
        <v>0</v>
      </c>
      <c r="AL225" s="840">
        <f>AF225-[1]СВОД!X225</f>
        <v>0</v>
      </c>
      <c r="AM225" s="180"/>
      <c r="AN225" s="180"/>
      <c r="AO225" s="180"/>
      <c r="AP225" s="180"/>
      <c r="AQ225" s="180"/>
      <c r="AR225" s="180"/>
      <c r="AS225" s="180"/>
    </row>
    <row r="226" spans="1:45" s="181" customFormat="1" ht="18" customHeight="1" outlineLevel="1" x14ac:dyDescent="0.25">
      <c r="A226" s="220" t="s">
        <v>412</v>
      </c>
      <c r="B226" s="939" t="s">
        <v>413</v>
      </c>
      <c r="C226" s="940"/>
      <c r="D226" s="256" t="s">
        <v>138</v>
      </c>
      <c r="E226" s="222"/>
      <c r="F226" s="222">
        <v>0</v>
      </c>
      <c r="G226" s="222">
        <v>0</v>
      </c>
      <c r="H226" s="223">
        <v>0</v>
      </c>
      <c r="I226" s="157"/>
      <c r="J226" s="25"/>
      <c r="K226" s="222"/>
      <c r="L226" s="222"/>
      <c r="M226" s="222">
        <v>0</v>
      </c>
      <c r="N226" s="222">
        <v>0</v>
      </c>
      <c r="O226" s="222">
        <v>0</v>
      </c>
      <c r="P226" s="222">
        <v>0</v>
      </c>
      <c r="Q226" s="222">
        <v>0</v>
      </c>
      <c r="R226" s="222">
        <v>0</v>
      </c>
      <c r="S226" s="222">
        <v>0</v>
      </c>
      <c r="T226" s="222">
        <v>0</v>
      </c>
      <c r="U226" s="222"/>
      <c r="V226" s="222">
        <v>0</v>
      </c>
      <c r="W226" s="222">
        <v>0</v>
      </c>
      <c r="X226" s="222">
        <v>0</v>
      </c>
      <c r="Y226" s="222">
        <v>0</v>
      </c>
      <c r="Z226" s="222">
        <v>0</v>
      </c>
      <c r="AA226" s="222"/>
      <c r="AB226" s="222">
        <v>0</v>
      </c>
      <c r="AC226" s="222">
        <v>0</v>
      </c>
      <c r="AD226" s="222">
        <v>0</v>
      </c>
      <c r="AE226" s="222">
        <v>0</v>
      </c>
      <c r="AF226" s="222">
        <f t="shared" si="8"/>
        <v>0</v>
      </c>
      <c r="AG226" s="224"/>
      <c r="AH226" s="225"/>
      <c r="AI226" s="157"/>
      <c r="AJ226" s="180"/>
      <c r="AK226" s="840">
        <f t="shared" si="9"/>
        <v>0</v>
      </c>
      <c r="AL226" s="840">
        <f>AF226-[1]СВОД!X226</f>
        <v>0</v>
      </c>
      <c r="AM226" s="180"/>
      <c r="AN226" s="180"/>
      <c r="AO226" s="180"/>
      <c r="AP226" s="180"/>
      <c r="AQ226" s="180"/>
      <c r="AR226" s="180"/>
      <c r="AS226" s="180"/>
    </row>
    <row r="227" spans="1:45" s="181" customFormat="1" ht="18" customHeight="1" outlineLevel="1" x14ac:dyDescent="0.25">
      <c r="A227" s="220" t="s">
        <v>414</v>
      </c>
      <c r="B227" s="917" t="s">
        <v>415</v>
      </c>
      <c r="C227" s="918"/>
      <c r="D227" s="256" t="s">
        <v>138</v>
      </c>
      <c r="E227" s="222"/>
      <c r="F227" s="222">
        <v>0</v>
      </c>
      <c r="G227" s="222">
        <v>0</v>
      </c>
      <c r="H227" s="223">
        <v>0</v>
      </c>
      <c r="I227" s="157"/>
      <c r="J227" s="25"/>
      <c r="K227" s="222"/>
      <c r="L227" s="222"/>
      <c r="M227" s="222">
        <v>0</v>
      </c>
      <c r="N227" s="222">
        <v>0</v>
      </c>
      <c r="O227" s="222">
        <v>0</v>
      </c>
      <c r="P227" s="222">
        <v>0</v>
      </c>
      <c r="Q227" s="222">
        <v>0</v>
      </c>
      <c r="R227" s="222">
        <v>0</v>
      </c>
      <c r="S227" s="222">
        <v>0</v>
      </c>
      <c r="T227" s="222">
        <v>0</v>
      </c>
      <c r="U227" s="222"/>
      <c r="V227" s="222">
        <v>0</v>
      </c>
      <c r="W227" s="222">
        <v>0</v>
      </c>
      <c r="X227" s="222">
        <v>0</v>
      </c>
      <c r="Y227" s="222">
        <v>0</v>
      </c>
      <c r="Z227" s="222">
        <v>0</v>
      </c>
      <c r="AA227" s="222"/>
      <c r="AB227" s="222">
        <v>0</v>
      </c>
      <c r="AC227" s="222">
        <v>0</v>
      </c>
      <c r="AD227" s="222">
        <v>0</v>
      </c>
      <c r="AE227" s="222">
        <v>0</v>
      </c>
      <c r="AF227" s="222">
        <f t="shared" si="8"/>
        <v>0</v>
      </c>
      <c r="AG227" s="224"/>
      <c r="AH227" s="225"/>
      <c r="AI227" s="157"/>
      <c r="AJ227" s="180"/>
      <c r="AK227" s="840">
        <f t="shared" si="9"/>
        <v>0</v>
      </c>
      <c r="AL227" s="840">
        <f>AF227-[1]СВОД!X227</f>
        <v>0</v>
      </c>
      <c r="AM227" s="180"/>
      <c r="AN227" s="180"/>
      <c r="AO227" s="180"/>
      <c r="AP227" s="180"/>
      <c r="AQ227" s="180"/>
      <c r="AR227" s="180"/>
      <c r="AS227" s="180"/>
    </row>
    <row r="228" spans="1:45" s="181" customFormat="1" ht="18" customHeight="1" outlineLevel="1" x14ac:dyDescent="0.25">
      <c r="A228" s="220" t="s">
        <v>416</v>
      </c>
      <c r="B228" s="917" t="s">
        <v>333</v>
      </c>
      <c r="C228" s="918"/>
      <c r="D228" s="256" t="s">
        <v>138</v>
      </c>
      <c r="E228" s="222"/>
      <c r="F228" s="222">
        <v>0</v>
      </c>
      <c r="G228" s="222">
        <v>0</v>
      </c>
      <c r="H228" s="223">
        <v>0</v>
      </c>
      <c r="I228" s="157"/>
      <c r="J228" s="25"/>
      <c r="K228" s="222"/>
      <c r="L228" s="222"/>
      <c r="M228" s="222">
        <v>0</v>
      </c>
      <c r="N228" s="222">
        <v>0</v>
      </c>
      <c r="O228" s="222">
        <v>0</v>
      </c>
      <c r="P228" s="222">
        <v>0</v>
      </c>
      <c r="Q228" s="222">
        <v>0</v>
      </c>
      <c r="R228" s="222">
        <v>0</v>
      </c>
      <c r="S228" s="222">
        <v>0</v>
      </c>
      <c r="T228" s="222">
        <v>0</v>
      </c>
      <c r="U228" s="222"/>
      <c r="V228" s="222">
        <v>0</v>
      </c>
      <c r="W228" s="222">
        <v>0</v>
      </c>
      <c r="X228" s="222">
        <v>0</v>
      </c>
      <c r="Y228" s="222">
        <v>0</v>
      </c>
      <c r="Z228" s="222">
        <v>0</v>
      </c>
      <c r="AA228" s="222"/>
      <c r="AB228" s="222">
        <v>0</v>
      </c>
      <c r="AC228" s="222">
        <v>0</v>
      </c>
      <c r="AD228" s="222">
        <v>0</v>
      </c>
      <c r="AE228" s="222">
        <v>0</v>
      </c>
      <c r="AF228" s="222">
        <f t="shared" si="8"/>
        <v>0</v>
      </c>
      <c r="AG228" s="224"/>
      <c r="AH228" s="225"/>
      <c r="AI228" s="157"/>
      <c r="AJ228" s="180"/>
      <c r="AK228" s="840">
        <f t="shared" si="9"/>
        <v>0</v>
      </c>
      <c r="AL228" s="840">
        <f>AF228-[1]СВОД!X228</f>
        <v>0</v>
      </c>
      <c r="AM228" s="180"/>
      <c r="AN228" s="180"/>
      <c r="AO228" s="180"/>
      <c r="AP228" s="180"/>
      <c r="AQ228" s="180"/>
      <c r="AR228" s="180"/>
      <c r="AS228" s="180"/>
    </row>
    <row r="229" spans="1:45" s="181" customFormat="1" ht="18" customHeight="1" outlineLevel="1" x14ac:dyDescent="0.25">
      <c r="A229" s="220" t="s">
        <v>417</v>
      </c>
      <c r="B229" s="917" t="s">
        <v>418</v>
      </c>
      <c r="C229" s="918"/>
      <c r="D229" s="256" t="s">
        <v>138</v>
      </c>
      <c r="E229" s="222"/>
      <c r="F229" s="222">
        <v>0</v>
      </c>
      <c r="G229" s="222">
        <v>0</v>
      </c>
      <c r="H229" s="223">
        <v>0</v>
      </c>
      <c r="I229" s="157"/>
      <c r="J229" s="25"/>
      <c r="K229" s="222"/>
      <c r="L229" s="222"/>
      <c r="M229" s="222">
        <v>0</v>
      </c>
      <c r="N229" s="222">
        <v>0</v>
      </c>
      <c r="O229" s="222">
        <v>0</v>
      </c>
      <c r="P229" s="222">
        <v>0</v>
      </c>
      <c r="Q229" s="222">
        <v>0</v>
      </c>
      <c r="R229" s="222">
        <v>0</v>
      </c>
      <c r="S229" s="222">
        <v>0</v>
      </c>
      <c r="T229" s="222">
        <v>0</v>
      </c>
      <c r="U229" s="222"/>
      <c r="V229" s="222">
        <v>0</v>
      </c>
      <c r="W229" s="222">
        <v>0</v>
      </c>
      <c r="X229" s="222">
        <v>0</v>
      </c>
      <c r="Y229" s="222">
        <v>0</v>
      </c>
      <c r="Z229" s="222">
        <v>0</v>
      </c>
      <c r="AA229" s="222"/>
      <c r="AB229" s="222">
        <v>0</v>
      </c>
      <c r="AC229" s="222">
        <v>0</v>
      </c>
      <c r="AD229" s="222">
        <v>0</v>
      </c>
      <c r="AE229" s="222">
        <v>0</v>
      </c>
      <c r="AF229" s="222">
        <f t="shared" si="8"/>
        <v>0</v>
      </c>
      <c r="AG229" s="224"/>
      <c r="AH229" s="225"/>
      <c r="AI229" s="157"/>
      <c r="AJ229" s="180"/>
      <c r="AK229" s="840">
        <f t="shared" si="9"/>
        <v>0</v>
      </c>
      <c r="AL229" s="840">
        <f>AF229-[1]СВОД!X229</f>
        <v>0</v>
      </c>
      <c r="AM229" s="180"/>
      <c r="AN229" s="180"/>
      <c r="AO229" s="180"/>
      <c r="AP229" s="180"/>
      <c r="AQ229" s="180"/>
      <c r="AR229" s="180"/>
      <c r="AS229" s="180"/>
    </row>
    <row r="230" spans="1:45" s="181" customFormat="1" ht="18" customHeight="1" outlineLevel="1" x14ac:dyDescent="0.25">
      <c r="A230" s="220" t="s">
        <v>419</v>
      </c>
      <c r="B230" s="917" t="s">
        <v>420</v>
      </c>
      <c r="C230" s="918"/>
      <c r="D230" s="256" t="s">
        <v>138</v>
      </c>
      <c r="E230" s="222"/>
      <c r="F230" s="222">
        <v>0</v>
      </c>
      <c r="G230" s="222">
        <v>0</v>
      </c>
      <c r="H230" s="223">
        <v>0</v>
      </c>
      <c r="I230" s="157"/>
      <c r="J230" s="25"/>
      <c r="K230" s="222"/>
      <c r="L230" s="222"/>
      <c r="M230" s="222">
        <v>0</v>
      </c>
      <c r="N230" s="222">
        <v>0</v>
      </c>
      <c r="O230" s="222">
        <v>0</v>
      </c>
      <c r="P230" s="222">
        <v>0</v>
      </c>
      <c r="Q230" s="222">
        <v>0</v>
      </c>
      <c r="R230" s="222">
        <v>0</v>
      </c>
      <c r="S230" s="222">
        <v>0</v>
      </c>
      <c r="T230" s="222">
        <v>0</v>
      </c>
      <c r="U230" s="222"/>
      <c r="V230" s="222">
        <v>0</v>
      </c>
      <c r="W230" s="222">
        <v>0</v>
      </c>
      <c r="X230" s="222">
        <v>0</v>
      </c>
      <c r="Y230" s="222">
        <v>0</v>
      </c>
      <c r="Z230" s="222">
        <v>0</v>
      </c>
      <c r="AA230" s="222"/>
      <c r="AB230" s="222">
        <v>0</v>
      </c>
      <c r="AC230" s="222">
        <v>0</v>
      </c>
      <c r="AD230" s="222">
        <v>0</v>
      </c>
      <c r="AE230" s="222">
        <v>0</v>
      </c>
      <c r="AF230" s="222">
        <f t="shared" si="8"/>
        <v>0</v>
      </c>
      <c r="AG230" s="224"/>
      <c r="AH230" s="225"/>
      <c r="AI230" s="157"/>
      <c r="AJ230" s="180"/>
      <c r="AK230" s="840">
        <f t="shared" si="9"/>
        <v>0</v>
      </c>
      <c r="AL230" s="840">
        <f>AF230-[1]СВОД!X230</f>
        <v>0</v>
      </c>
      <c r="AM230" s="180"/>
      <c r="AN230" s="180"/>
      <c r="AO230" s="180"/>
      <c r="AP230" s="180"/>
      <c r="AQ230" s="180"/>
      <c r="AR230" s="180"/>
      <c r="AS230" s="180"/>
    </row>
    <row r="231" spans="1:45" s="181" customFormat="1" ht="21" customHeight="1" x14ac:dyDescent="0.25">
      <c r="A231" s="257" t="s">
        <v>421</v>
      </c>
      <c r="B231" s="943" t="s">
        <v>422</v>
      </c>
      <c r="C231" s="944"/>
      <c r="D231" s="258" t="s">
        <v>138</v>
      </c>
      <c r="E231" s="259"/>
      <c r="F231" s="259">
        <v>14485.888455614062</v>
      </c>
      <c r="G231" s="259">
        <v>0</v>
      </c>
      <c r="H231" s="223">
        <v>14485.888455614062</v>
      </c>
      <c r="I231" s="157"/>
      <c r="J231" s="25"/>
      <c r="K231" s="259"/>
      <c r="L231" s="259"/>
      <c r="M231" s="259">
        <v>6152.5561426410131</v>
      </c>
      <c r="N231" s="259">
        <v>1430.0280773003162</v>
      </c>
      <c r="O231" s="259">
        <v>919.94523341980107</v>
      </c>
      <c r="P231" s="259">
        <v>650.35201794077659</v>
      </c>
      <c r="Q231" s="259">
        <v>805.85402641308247</v>
      </c>
      <c r="R231" s="259">
        <v>1434.0487758192298</v>
      </c>
      <c r="S231" s="259">
        <v>925.34912374068756</v>
      </c>
      <c r="T231" s="259">
        <v>759.67570674219394</v>
      </c>
      <c r="U231" s="259"/>
      <c r="V231" s="259">
        <v>415.258348535148</v>
      </c>
      <c r="W231" s="259">
        <v>261.33306551888364</v>
      </c>
      <c r="X231" s="259">
        <v>474.69313522956725</v>
      </c>
      <c r="Y231" s="259">
        <v>256.79480231336288</v>
      </c>
      <c r="Z231" s="259">
        <v>0</v>
      </c>
      <c r="AA231" s="259"/>
      <c r="AB231" s="259">
        <v>0</v>
      </c>
      <c r="AC231" s="259">
        <v>0</v>
      </c>
      <c r="AD231" s="259">
        <v>0</v>
      </c>
      <c r="AE231" s="259">
        <v>0</v>
      </c>
      <c r="AF231" s="259">
        <f t="shared" si="8"/>
        <v>14485.888455614062</v>
      </c>
      <c r="AG231" s="224"/>
      <c r="AH231" s="225"/>
      <c r="AI231" s="157"/>
      <c r="AJ231" s="180"/>
      <c r="AK231" s="840">
        <f t="shared" si="9"/>
        <v>0</v>
      </c>
      <c r="AL231" s="840">
        <f>AF231-[1]СВОД!X231</f>
        <v>0</v>
      </c>
      <c r="AM231" s="180"/>
      <c r="AN231" s="180"/>
      <c r="AO231" s="180"/>
      <c r="AP231" s="180"/>
      <c r="AQ231" s="180"/>
      <c r="AR231" s="180"/>
      <c r="AS231" s="180"/>
    </row>
    <row r="232" spans="1:45" s="167" customFormat="1" ht="20.25" customHeight="1" x14ac:dyDescent="0.3">
      <c r="A232" s="260" t="s">
        <v>423</v>
      </c>
      <c r="B232" s="945" t="s">
        <v>424</v>
      </c>
      <c r="C232" s="946"/>
      <c r="D232" s="261" t="s">
        <v>138</v>
      </c>
      <c r="E232" s="170"/>
      <c r="F232" s="170">
        <v>-1968.6724869498653</v>
      </c>
      <c r="G232" s="170">
        <v>0</v>
      </c>
      <c r="H232" s="171">
        <v>-1968.6724869498653</v>
      </c>
      <c r="I232" s="157"/>
      <c r="J232" s="25"/>
      <c r="K232" s="170"/>
      <c r="L232" s="170">
        <v>0</v>
      </c>
      <c r="M232" s="170">
        <v>-1023.8365471775248</v>
      </c>
      <c r="N232" s="170">
        <v>-239.9842575638948</v>
      </c>
      <c r="O232" s="170">
        <v>-118.09247180848079</v>
      </c>
      <c r="P232" s="170">
        <v>-74.218477892965879</v>
      </c>
      <c r="Q232" s="170">
        <v>-91.166315826030228</v>
      </c>
      <c r="R232" s="170">
        <v>-218.26710982366251</v>
      </c>
      <c r="S232" s="170">
        <v>-83.487316545419688</v>
      </c>
      <c r="T232" s="170">
        <v>0</v>
      </c>
      <c r="U232" s="170"/>
      <c r="V232" s="170">
        <v>0</v>
      </c>
      <c r="W232" s="170">
        <v>-25.577063531626504</v>
      </c>
      <c r="X232" s="170">
        <v>-69.485288038279322</v>
      </c>
      <c r="Y232" s="170">
        <v>-24.557638741980938</v>
      </c>
      <c r="Z232" s="170">
        <v>0</v>
      </c>
      <c r="AA232" s="170"/>
      <c r="AB232" s="170">
        <v>0</v>
      </c>
      <c r="AC232" s="170">
        <v>0</v>
      </c>
      <c r="AD232" s="170">
        <v>0</v>
      </c>
      <c r="AE232" s="170">
        <v>0</v>
      </c>
      <c r="AF232" s="170">
        <f t="shared" si="8"/>
        <v>-1968.6724869498653</v>
      </c>
      <c r="AG232" s="262">
        <v>0.13976830712613525</v>
      </c>
      <c r="AH232" s="263">
        <v>0.42163478133144616</v>
      </c>
      <c r="AI232" s="157"/>
      <c r="AJ232" s="166"/>
      <c r="AK232" s="840">
        <f t="shared" si="9"/>
        <v>0</v>
      </c>
      <c r="AL232" s="840">
        <f>AF232-[1]СВОД!X232</f>
        <v>0</v>
      </c>
      <c r="AM232" s="166"/>
      <c r="AN232" s="166"/>
      <c r="AO232" s="166"/>
      <c r="AP232" s="166"/>
      <c r="AQ232" s="166"/>
      <c r="AR232" s="166"/>
      <c r="AS232" s="166"/>
    </row>
    <row r="233" spans="1:45" s="167" customFormat="1" ht="18.75" customHeight="1" outlineLevel="1" x14ac:dyDescent="0.3">
      <c r="A233" s="260" t="s">
        <v>425</v>
      </c>
      <c r="B233" s="941" t="s">
        <v>426</v>
      </c>
      <c r="C233" s="942"/>
      <c r="D233" s="261" t="s">
        <v>138</v>
      </c>
      <c r="E233" s="170"/>
      <c r="F233" s="170">
        <v>0</v>
      </c>
      <c r="G233" s="170">
        <v>0</v>
      </c>
      <c r="H233" s="264">
        <v>0</v>
      </c>
      <c r="I233" s="157"/>
      <c r="J233" s="25"/>
      <c r="K233" s="170"/>
      <c r="L233" s="170"/>
      <c r="M233" s="170">
        <v>0</v>
      </c>
      <c r="N233" s="170">
        <v>0</v>
      </c>
      <c r="O233" s="262">
        <v>0</v>
      </c>
      <c r="P233" s="170">
        <v>0</v>
      </c>
      <c r="Q233" s="170">
        <v>0</v>
      </c>
      <c r="R233" s="262">
        <v>0</v>
      </c>
      <c r="S233" s="170">
        <v>0</v>
      </c>
      <c r="T233" s="170">
        <v>0</v>
      </c>
      <c r="U233" s="170"/>
      <c r="V233" s="262">
        <v>0</v>
      </c>
      <c r="W233" s="170">
        <v>0</v>
      </c>
      <c r="X233" s="170">
        <v>0</v>
      </c>
      <c r="Y233" s="170">
        <v>0</v>
      </c>
      <c r="Z233" s="262">
        <v>0</v>
      </c>
      <c r="AA233" s="262"/>
      <c r="AB233" s="262">
        <v>0</v>
      </c>
      <c r="AC233" s="262">
        <v>0</v>
      </c>
      <c r="AD233" s="262">
        <v>0</v>
      </c>
      <c r="AE233" s="262">
        <v>0</v>
      </c>
      <c r="AF233" s="262">
        <f t="shared" si="8"/>
        <v>0</v>
      </c>
      <c r="AG233" s="262"/>
      <c r="AH233" s="265"/>
      <c r="AI233" s="157"/>
      <c r="AJ233" s="166"/>
      <c r="AK233" s="840">
        <f t="shared" si="9"/>
        <v>0</v>
      </c>
      <c r="AL233" s="840">
        <f>AF233-[1]СВОД!X233</f>
        <v>0</v>
      </c>
      <c r="AM233" s="166"/>
      <c r="AN233" s="166"/>
      <c r="AO233" s="166"/>
      <c r="AP233" s="166"/>
      <c r="AQ233" s="166"/>
      <c r="AR233" s="166"/>
      <c r="AS233" s="166"/>
    </row>
    <row r="234" spans="1:45" s="167" customFormat="1" ht="18.75" customHeight="1" outlineLevel="1" x14ac:dyDescent="0.3">
      <c r="A234" s="260" t="s">
        <v>427</v>
      </c>
      <c r="B234" s="941" t="s">
        <v>428</v>
      </c>
      <c r="C234" s="942"/>
      <c r="D234" s="261" t="s">
        <v>138</v>
      </c>
      <c r="E234" s="170"/>
      <c r="F234" s="170">
        <v>-1968.6724869498653</v>
      </c>
      <c r="G234" s="170">
        <v>0</v>
      </c>
      <c r="H234" s="264">
        <v>-1968.6724869498653</v>
      </c>
      <c r="I234" s="157"/>
      <c r="J234" s="25"/>
      <c r="K234" s="170"/>
      <c r="L234" s="170"/>
      <c r="M234" s="170">
        <v>-1023.8365471775248</v>
      </c>
      <c r="N234" s="170">
        <v>-239.9842575638948</v>
      </c>
      <c r="O234" s="262">
        <v>-118.09247180848079</v>
      </c>
      <c r="P234" s="170">
        <v>-74.218477892965879</v>
      </c>
      <c r="Q234" s="170">
        <v>-91.166315826030228</v>
      </c>
      <c r="R234" s="262">
        <v>-218.26710982366251</v>
      </c>
      <c r="S234" s="170">
        <v>-83.487316545419688</v>
      </c>
      <c r="T234" s="170">
        <v>0</v>
      </c>
      <c r="U234" s="170"/>
      <c r="V234" s="262">
        <v>0</v>
      </c>
      <c r="W234" s="170">
        <v>-25.577063531626504</v>
      </c>
      <c r="X234" s="170">
        <v>-69.485288038279322</v>
      </c>
      <c r="Y234" s="170">
        <v>-24.557638741980938</v>
      </c>
      <c r="Z234" s="262">
        <v>0</v>
      </c>
      <c r="AA234" s="262"/>
      <c r="AB234" s="262">
        <v>0</v>
      </c>
      <c r="AC234" s="262">
        <v>0</v>
      </c>
      <c r="AD234" s="262">
        <v>0</v>
      </c>
      <c r="AE234" s="262">
        <v>0</v>
      </c>
      <c r="AF234" s="262">
        <f t="shared" si="8"/>
        <v>-1968.6724869498653</v>
      </c>
      <c r="AG234" s="262"/>
      <c r="AH234" s="265"/>
      <c r="AI234" s="157"/>
      <c r="AJ234" s="166"/>
      <c r="AK234" s="840">
        <f t="shared" si="9"/>
        <v>0</v>
      </c>
      <c r="AL234" s="840">
        <f>AF234-[1]СВОД!X234</f>
        <v>0</v>
      </c>
      <c r="AM234" s="166"/>
      <c r="AN234" s="166"/>
      <c r="AO234" s="166"/>
      <c r="AP234" s="166"/>
      <c r="AQ234" s="166"/>
      <c r="AR234" s="166"/>
      <c r="AS234" s="166"/>
    </row>
    <row r="235" spans="1:45" s="167" customFormat="1" ht="18" customHeight="1" outlineLevel="1" x14ac:dyDescent="0.3">
      <c r="A235" s="260" t="s">
        <v>429</v>
      </c>
      <c r="B235" s="941" t="s">
        <v>430</v>
      </c>
      <c r="C235" s="942"/>
      <c r="D235" s="261" t="s">
        <v>138</v>
      </c>
      <c r="E235" s="170"/>
      <c r="F235" s="170"/>
      <c r="G235" s="170"/>
      <c r="H235" s="264">
        <v>0</v>
      </c>
      <c r="I235" s="157"/>
      <c r="J235" s="25"/>
      <c r="K235" s="170"/>
      <c r="L235" s="170"/>
      <c r="M235" s="170">
        <v>0</v>
      </c>
      <c r="N235" s="170">
        <v>0</v>
      </c>
      <c r="O235" s="170">
        <v>0</v>
      </c>
      <c r="P235" s="170">
        <v>0</v>
      </c>
      <c r="Q235" s="170">
        <v>0</v>
      </c>
      <c r="R235" s="170">
        <v>0</v>
      </c>
      <c r="S235" s="170">
        <v>0</v>
      </c>
      <c r="T235" s="170">
        <v>0</v>
      </c>
      <c r="U235" s="170"/>
      <c r="V235" s="170">
        <v>0</v>
      </c>
      <c r="W235" s="170">
        <v>0</v>
      </c>
      <c r="X235" s="170">
        <v>0</v>
      </c>
      <c r="Y235" s="170">
        <v>0</v>
      </c>
      <c r="Z235" s="170">
        <v>0</v>
      </c>
      <c r="AA235" s="170"/>
      <c r="AB235" s="170">
        <v>0</v>
      </c>
      <c r="AC235" s="170">
        <v>0</v>
      </c>
      <c r="AD235" s="170">
        <v>0</v>
      </c>
      <c r="AE235" s="170">
        <v>0</v>
      </c>
      <c r="AF235" s="170">
        <f t="shared" si="8"/>
        <v>0</v>
      </c>
      <c r="AG235" s="262"/>
      <c r="AH235" s="265"/>
      <c r="AI235" s="157"/>
      <c r="AJ235" s="166"/>
      <c r="AK235" s="840">
        <f t="shared" si="9"/>
        <v>0</v>
      </c>
      <c r="AL235" s="840">
        <f>AF235-[1]СВОД!X235</f>
        <v>0</v>
      </c>
      <c r="AM235" s="166"/>
      <c r="AN235" s="166"/>
      <c r="AO235" s="166"/>
      <c r="AP235" s="166"/>
      <c r="AQ235" s="166"/>
      <c r="AR235" s="166"/>
      <c r="AS235" s="166"/>
    </row>
    <row r="236" spans="1:45" s="167" customFormat="1" ht="18" customHeight="1" outlineLevel="1" x14ac:dyDescent="0.3">
      <c r="A236" s="260" t="s">
        <v>431</v>
      </c>
      <c r="B236" s="941" t="s">
        <v>432</v>
      </c>
      <c r="C236" s="942"/>
      <c r="D236" s="261" t="s">
        <v>138</v>
      </c>
      <c r="E236" s="170"/>
      <c r="F236" s="170">
        <v>0</v>
      </c>
      <c r="G236" s="170">
        <v>0</v>
      </c>
      <c r="H236" s="264">
        <v>0</v>
      </c>
      <c r="I236" s="157"/>
      <c r="J236" s="25"/>
      <c r="K236" s="170"/>
      <c r="L236" s="170"/>
      <c r="M236" s="170">
        <v>0</v>
      </c>
      <c r="N236" s="170">
        <v>0</v>
      </c>
      <c r="O236" s="170">
        <v>0</v>
      </c>
      <c r="P236" s="170">
        <v>0</v>
      </c>
      <c r="Q236" s="170">
        <v>0</v>
      </c>
      <c r="R236" s="170">
        <v>0</v>
      </c>
      <c r="S236" s="170">
        <v>0</v>
      </c>
      <c r="T236" s="170">
        <v>0</v>
      </c>
      <c r="U236" s="170"/>
      <c r="V236" s="170">
        <v>0</v>
      </c>
      <c r="W236" s="170">
        <v>0</v>
      </c>
      <c r="X236" s="170">
        <v>0</v>
      </c>
      <c r="Y236" s="170">
        <v>0</v>
      </c>
      <c r="Z236" s="170">
        <v>0</v>
      </c>
      <c r="AA236" s="170"/>
      <c r="AB236" s="170">
        <v>0</v>
      </c>
      <c r="AC236" s="170">
        <v>0</v>
      </c>
      <c r="AD236" s="170">
        <v>0</v>
      </c>
      <c r="AE236" s="170">
        <v>0</v>
      </c>
      <c r="AF236" s="170">
        <f t="shared" si="8"/>
        <v>0</v>
      </c>
      <c r="AG236" s="262"/>
      <c r="AH236" s="265"/>
      <c r="AI236" s="157"/>
      <c r="AJ236" s="166"/>
      <c r="AK236" s="840">
        <f t="shared" si="9"/>
        <v>0</v>
      </c>
      <c r="AL236" s="840">
        <f>AF236-[1]СВОД!X236</f>
        <v>0</v>
      </c>
      <c r="AM236" s="166"/>
      <c r="AN236" s="166"/>
      <c r="AO236" s="166"/>
      <c r="AP236" s="166"/>
      <c r="AQ236" s="166"/>
      <c r="AR236" s="166"/>
      <c r="AS236" s="166"/>
    </row>
    <row r="237" spans="1:45" s="167" customFormat="1" ht="18" customHeight="1" outlineLevel="1" x14ac:dyDescent="0.3">
      <c r="A237" s="260" t="s">
        <v>433</v>
      </c>
      <c r="B237" s="941" t="s">
        <v>434</v>
      </c>
      <c r="C237" s="942"/>
      <c r="D237" s="261" t="s">
        <v>138</v>
      </c>
      <c r="E237" s="170"/>
      <c r="F237" s="170">
        <v>0</v>
      </c>
      <c r="G237" s="170">
        <v>0</v>
      </c>
      <c r="H237" s="264">
        <v>0</v>
      </c>
      <c r="I237" s="157"/>
      <c r="J237" s="25"/>
      <c r="K237" s="170"/>
      <c r="L237" s="170"/>
      <c r="M237" s="170">
        <v>0</v>
      </c>
      <c r="N237" s="170">
        <v>0</v>
      </c>
      <c r="O237" s="262">
        <v>0</v>
      </c>
      <c r="P237" s="170">
        <v>0</v>
      </c>
      <c r="Q237" s="170">
        <v>0</v>
      </c>
      <c r="R237" s="262">
        <v>0</v>
      </c>
      <c r="S237" s="170">
        <v>0</v>
      </c>
      <c r="T237" s="170">
        <v>0</v>
      </c>
      <c r="U237" s="170"/>
      <c r="V237" s="262">
        <v>0</v>
      </c>
      <c r="W237" s="170">
        <v>0</v>
      </c>
      <c r="X237" s="170">
        <v>0</v>
      </c>
      <c r="Y237" s="170">
        <v>0</v>
      </c>
      <c r="Z237" s="262">
        <v>0</v>
      </c>
      <c r="AA237" s="262"/>
      <c r="AB237" s="262">
        <v>0</v>
      </c>
      <c r="AC237" s="262">
        <v>0</v>
      </c>
      <c r="AD237" s="262">
        <v>0</v>
      </c>
      <c r="AE237" s="262">
        <v>0</v>
      </c>
      <c r="AF237" s="262">
        <f t="shared" si="8"/>
        <v>0</v>
      </c>
      <c r="AG237" s="262"/>
      <c r="AH237" s="265"/>
      <c r="AI237" s="157"/>
      <c r="AJ237" s="166"/>
      <c r="AK237" s="840">
        <f t="shared" si="9"/>
        <v>0</v>
      </c>
      <c r="AL237" s="840">
        <f>AF237-[1]СВОД!X237</f>
        <v>0</v>
      </c>
      <c r="AM237" s="166"/>
      <c r="AN237" s="166"/>
      <c r="AO237" s="166"/>
      <c r="AP237" s="166"/>
      <c r="AQ237" s="166"/>
      <c r="AR237" s="166"/>
      <c r="AS237" s="166"/>
    </row>
    <row r="238" spans="1:45" s="167" customFormat="1" ht="18" customHeight="1" outlineLevel="1" x14ac:dyDescent="0.3">
      <c r="A238" s="260" t="s">
        <v>435</v>
      </c>
      <c r="B238" s="941" t="s">
        <v>436</v>
      </c>
      <c r="C238" s="942"/>
      <c r="D238" s="261" t="s">
        <v>138</v>
      </c>
      <c r="E238" s="170"/>
      <c r="F238" s="170">
        <v>0</v>
      </c>
      <c r="G238" s="170">
        <v>0</v>
      </c>
      <c r="H238" s="264">
        <v>0</v>
      </c>
      <c r="I238" s="157"/>
      <c r="J238" s="25"/>
      <c r="K238" s="170"/>
      <c r="L238" s="170"/>
      <c r="M238" s="170">
        <v>0</v>
      </c>
      <c r="N238" s="170">
        <v>0</v>
      </c>
      <c r="O238" s="262">
        <v>0</v>
      </c>
      <c r="P238" s="170">
        <v>0</v>
      </c>
      <c r="Q238" s="170">
        <v>0</v>
      </c>
      <c r="R238" s="262">
        <v>0</v>
      </c>
      <c r="S238" s="170">
        <v>0</v>
      </c>
      <c r="T238" s="170">
        <v>0</v>
      </c>
      <c r="U238" s="170"/>
      <c r="V238" s="262">
        <v>0</v>
      </c>
      <c r="W238" s="170">
        <v>0</v>
      </c>
      <c r="X238" s="170">
        <v>0</v>
      </c>
      <c r="Y238" s="170">
        <v>0</v>
      </c>
      <c r="Z238" s="262">
        <v>0</v>
      </c>
      <c r="AA238" s="262"/>
      <c r="AB238" s="262">
        <v>0</v>
      </c>
      <c r="AC238" s="262">
        <v>0</v>
      </c>
      <c r="AD238" s="262">
        <v>0</v>
      </c>
      <c r="AE238" s="262">
        <v>0</v>
      </c>
      <c r="AF238" s="262">
        <f t="shared" si="8"/>
        <v>0</v>
      </c>
      <c r="AG238" s="262"/>
      <c r="AH238" s="265"/>
      <c r="AI238" s="157"/>
      <c r="AJ238" s="166"/>
      <c r="AK238" s="840">
        <f t="shared" si="9"/>
        <v>0</v>
      </c>
      <c r="AL238" s="840">
        <f>AF238-[1]СВОД!X238</f>
        <v>0</v>
      </c>
      <c r="AM238" s="166"/>
      <c r="AN238" s="166"/>
      <c r="AO238" s="166"/>
      <c r="AP238" s="166"/>
      <c r="AQ238" s="166"/>
      <c r="AR238" s="166"/>
      <c r="AS238" s="166"/>
    </row>
    <row r="239" spans="1:45" s="167" customFormat="1" ht="18" customHeight="1" outlineLevel="1" x14ac:dyDescent="0.3">
      <c r="A239" s="260" t="s">
        <v>437</v>
      </c>
      <c r="B239" s="941" t="s">
        <v>438</v>
      </c>
      <c r="C239" s="942"/>
      <c r="D239" s="266" t="s">
        <v>138</v>
      </c>
      <c r="E239" s="170"/>
      <c r="F239" s="170">
        <v>0</v>
      </c>
      <c r="G239" s="170">
        <v>0</v>
      </c>
      <c r="H239" s="264">
        <v>0</v>
      </c>
      <c r="I239" s="157"/>
      <c r="J239" s="25"/>
      <c r="K239" s="170"/>
      <c r="L239" s="170"/>
      <c r="M239" s="170">
        <v>0</v>
      </c>
      <c r="N239" s="170">
        <v>0</v>
      </c>
      <c r="O239" s="170">
        <v>0</v>
      </c>
      <c r="P239" s="170">
        <v>0</v>
      </c>
      <c r="Q239" s="170">
        <v>0</v>
      </c>
      <c r="R239" s="170">
        <v>0</v>
      </c>
      <c r="S239" s="170">
        <v>0</v>
      </c>
      <c r="T239" s="170">
        <v>0</v>
      </c>
      <c r="U239" s="170"/>
      <c r="V239" s="170">
        <v>0</v>
      </c>
      <c r="W239" s="170">
        <v>0</v>
      </c>
      <c r="X239" s="170">
        <v>0</v>
      </c>
      <c r="Y239" s="170">
        <v>0</v>
      </c>
      <c r="Z239" s="170">
        <v>0</v>
      </c>
      <c r="AA239" s="170"/>
      <c r="AB239" s="170">
        <v>0</v>
      </c>
      <c r="AC239" s="170">
        <v>0</v>
      </c>
      <c r="AD239" s="170">
        <v>0</v>
      </c>
      <c r="AE239" s="170">
        <v>0</v>
      </c>
      <c r="AF239" s="170">
        <f t="shared" si="8"/>
        <v>0</v>
      </c>
      <c r="AG239" s="262"/>
      <c r="AH239" s="265"/>
      <c r="AI239" s="157"/>
      <c r="AJ239" s="166"/>
      <c r="AK239" s="840">
        <f t="shared" si="9"/>
        <v>0</v>
      </c>
      <c r="AL239" s="840">
        <f>AF239-[1]СВОД!X239</f>
        <v>0</v>
      </c>
      <c r="AM239" s="166"/>
      <c r="AN239" s="166"/>
      <c r="AO239" s="166"/>
      <c r="AP239" s="166"/>
      <c r="AQ239" s="166"/>
      <c r="AR239" s="166"/>
      <c r="AS239" s="166"/>
    </row>
    <row r="240" spans="1:45" s="167" customFormat="1" ht="18" customHeight="1" outlineLevel="1" x14ac:dyDescent="0.3">
      <c r="A240" s="260" t="s">
        <v>439</v>
      </c>
      <c r="B240" s="941" t="s">
        <v>440</v>
      </c>
      <c r="C240" s="942"/>
      <c r="D240" s="266" t="s">
        <v>138</v>
      </c>
      <c r="E240" s="170"/>
      <c r="F240" s="170">
        <v>0</v>
      </c>
      <c r="G240" s="170">
        <v>0</v>
      </c>
      <c r="H240" s="999"/>
      <c r="I240" s="157"/>
      <c r="J240" s="25"/>
      <c r="K240" s="170"/>
      <c r="L240" s="170"/>
      <c r="M240" s="170">
        <v>0</v>
      </c>
      <c r="N240" s="170">
        <v>0</v>
      </c>
      <c r="O240" s="170">
        <v>0</v>
      </c>
      <c r="P240" s="170">
        <v>0</v>
      </c>
      <c r="Q240" s="170">
        <v>0</v>
      </c>
      <c r="R240" s="170">
        <v>0</v>
      </c>
      <c r="S240" s="170">
        <v>0</v>
      </c>
      <c r="T240" s="170">
        <v>0</v>
      </c>
      <c r="U240" s="170"/>
      <c r="V240" s="170">
        <v>0</v>
      </c>
      <c r="W240" s="170">
        <v>0</v>
      </c>
      <c r="X240" s="170">
        <v>0</v>
      </c>
      <c r="Y240" s="170">
        <v>0</v>
      </c>
      <c r="Z240" s="170">
        <v>0</v>
      </c>
      <c r="AA240" s="170"/>
      <c r="AB240" s="170">
        <v>0</v>
      </c>
      <c r="AC240" s="170">
        <v>0</v>
      </c>
      <c r="AD240" s="170">
        <v>0</v>
      </c>
      <c r="AE240" s="170">
        <v>0</v>
      </c>
      <c r="AF240" s="170">
        <f t="shared" si="8"/>
        <v>0</v>
      </c>
      <c r="AG240" s="262"/>
      <c r="AH240" s="265"/>
      <c r="AI240" s="157"/>
      <c r="AJ240" s="166"/>
      <c r="AK240" s="840">
        <f t="shared" si="9"/>
        <v>0</v>
      </c>
      <c r="AL240" s="840">
        <f>AF240-[1]СВОД!X240</f>
        <v>0</v>
      </c>
      <c r="AM240" s="166"/>
      <c r="AN240" s="166"/>
      <c r="AO240" s="166"/>
      <c r="AP240" s="166"/>
      <c r="AQ240" s="166"/>
      <c r="AR240" s="166"/>
      <c r="AS240" s="166"/>
    </row>
    <row r="241" spans="1:45" s="167" customFormat="1" ht="19.5" customHeight="1" outlineLevel="1" x14ac:dyDescent="0.3">
      <c r="A241" s="267" t="s">
        <v>441</v>
      </c>
      <c r="B241" s="941" t="s">
        <v>442</v>
      </c>
      <c r="C241" s="942"/>
      <c r="D241" s="261" t="s">
        <v>138</v>
      </c>
      <c r="E241" s="170"/>
      <c r="F241" s="170">
        <v>0</v>
      </c>
      <c r="G241" s="170">
        <v>0</v>
      </c>
      <c r="H241" s="171"/>
      <c r="I241" s="157"/>
      <c r="J241" s="25"/>
      <c r="K241" s="170"/>
      <c r="L241" s="170"/>
      <c r="M241" s="170">
        <v>0</v>
      </c>
      <c r="N241" s="170">
        <v>0</v>
      </c>
      <c r="O241" s="170">
        <v>0</v>
      </c>
      <c r="P241" s="170">
        <v>0</v>
      </c>
      <c r="Q241" s="170">
        <v>0</v>
      </c>
      <c r="R241" s="170">
        <v>0</v>
      </c>
      <c r="S241" s="170">
        <v>0</v>
      </c>
      <c r="T241" s="170">
        <v>0</v>
      </c>
      <c r="U241" s="170"/>
      <c r="V241" s="170">
        <v>0</v>
      </c>
      <c r="W241" s="170">
        <v>0</v>
      </c>
      <c r="X241" s="170">
        <v>0</v>
      </c>
      <c r="Y241" s="170">
        <v>0</v>
      </c>
      <c r="Z241" s="170">
        <v>0</v>
      </c>
      <c r="AA241" s="170"/>
      <c r="AB241" s="170">
        <v>0</v>
      </c>
      <c r="AC241" s="170">
        <v>0</v>
      </c>
      <c r="AD241" s="170">
        <v>0</v>
      </c>
      <c r="AE241" s="170">
        <v>0</v>
      </c>
      <c r="AF241" s="170">
        <f t="shared" si="8"/>
        <v>0</v>
      </c>
      <c r="AG241" s="262"/>
      <c r="AH241" s="265"/>
      <c r="AI241" s="157"/>
      <c r="AJ241" s="166"/>
      <c r="AK241" s="840">
        <f t="shared" si="9"/>
        <v>0</v>
      </c>
      <c r="AL241" s="840">
        <f>AF241-[1]СВОД!X241</f>
        <v>0</v>
      </c>
      <c r="AM241" s="166"/>
      <c r="AN241" s="166"/>
      <c r="AO241" s="166"/>
      <c r="AP241" s="166"/>
      <c r="AQ241" s="166"/>
      <c r="AR241" s="166"/>
      <c r="AS241" s="166"/>
    </row>
    <row r="242" spans="1:45" s="167" customFormat="1" ht="12" customHeight="1" outlineLevel="1" x14ac:dyDescent="0.3">
      <c r="A242" s="268"/>
      <c r="B242" s="964"/>
      <c r="C242" s="965"/>
      <c r="D242" s="269"/>
      <c r="E242" s="212"/>
      <c r="F242" s="212"/>
      <c r="G242" s="212"/>
      <c r="H242" s="270"/>
      <c r="I242" s="157"/>
      <c r="J242" s="25"/>
      <c r="K242" s="212"/>
      <c r="L242" s="212"/>
      <c r="M242" s="212"/>
      <c r="N242" s="212"/>
      <c r="O242" s="212"/>
      <c r="P242" s="212"/>
      <c r="Q242" s="212"/>
      <c r="R242" s="212"/>
      <c r="S242" s="212"/>
      <c r="T242" s="212"/>
      <c r="U242" s="212"/>
      <c r="V242" s="212"/>
      <c r="W242" s="212"/>
      <c r="X242" s="212"/>
      <c r="Y242" s="212"/>
      <c r="Z242" s="212"/>
      <c r="AA242" s="212"/>
      <c r="AB242" s="212"/>
      <c r="AC242" s="212"/>
      <c r="AD242" s="212"/>
      <c r="AE242" s="212"/>
      <c r="AF242" s="212">
        <f t="shared" si="8"/>
        <v>0</v>
      </c>
      <c r="AG242" s="271"/>
      <c r="AH242" s="272"/>
      <c r="AI242" s="157"/>
      <c r="AJ242" s="166"/>
      <c r="AK242" s="840">
        <f t="shared" si="9"/>
        <v>0</v>
      </c>
      <c r="AL242" s="840">
        <f>AF242-[1]СВОД!X242</f>
        <v>0</v>
      </c>
      <c r="AM242" s="166"/>
      <c r="AN242" s="166"/>
      <c r="AO242" s="166"/>
      <c r="AP242" s="166"/>
      <c r="AQ242" s="166"/>
      <c r="AR242" s="166"/>
      <c r="AS242" s="166"/>
    </row>
    <row r="243" spans="1:45" ht="27" customHeight="1" x14ac:dyDescent="0.35">
      <c r="A243" s="273" t="s">
        <v>443</v>
      </c>
      <c r="B243" s="950" t="s">
        <v>444</v>
      </c>
      <c r="C243" s="951"/>
      <c r="D243" s="274" t="s">
        <v>138</v>
      </c>
      <c r="E243" s="275"/>
      <c r="F243" s="275">
        <f>SUM(F65,F71,F96,F99,F102,F103,F112,F116,F120,F121,F124,F141,F178,F184)-F232</f>
        <v>406071.05332715937</v>
      </c>
      <c r="G243" s="275">
        <f>SUM(G65,G71,G96,G99,G102,G103,G112,G116,G120,G121,G124,G141,G178,G184)-G232</f>
        <v>28067.38063361849</v>
      </c>
      <c r="H243" s="276">
        <f>SUM(H65,H71,H96,H99,H102,H103,H112,H116,H120,H121,H124,H141,H178,H184)-H232</f>
        <v>434138.43396077782</v>
      </c>
      <c r="I243" s="157"/>
      <c r="J243" s="25"/>
      <c r="K243" s="275">
        <f>SUM(K65,K71,K96,K99,K102,K103,K112,K116,K120,K121,K124,K141,K178,K184)-K232</f>
        <v>0</v>
      </c>
      <c r="L243" s="275">
        <f>SUM(L65,L71,L96,L99,L102,L103,L112,L116,L120,L121,L124,L141,L178,L184)-L232</f>
        <v>0</v>
      </c>
      <c r="M243" s="275">
        <f>SUM(M65,M71,M96,M99,M102,M103,M112,M116,M120,M121,M124,M141,M178,M184)-M232</f>
        <v>179042.61905951303</v>
      </c>
      <c r="N243" s="275">
        <f>SUM(N65,N71,N96,N99,N102,N103,N112,N116,N120,N121,N124,N141,N178,N184)-N232</f>
        <v>40198.240570689944</v>
      </c>
      <c r="O243" s="275">
        <f>SUM(O65,O71,O96,O99,O102,O103,O112,O116,O120,O121,O124,O141,O178,O184)-O232</f>
        <v>24619.037398507353</v>
      </c>
      <c r="P243" s="275">
        <f>SUM(P65,P71,P96,P99,P102,P103,P112,P116,P120,P121,P124,P141,P178,P184)-P232</f>
        <v>17434.102007885289</v>
      </c>
      <c r="Q243" s="275">
        <f>SUM(Q65,Q71,Q96,Q99,Q102,Q103,Q112,Q116,Q120,Q121,Q124,Q141,Q178,Q184)-Q232</f>
        <v>21403.07551041455</v>
      </c>
      <c r="R243" s="275">
        <f>SUM(R65,R71,R96,R99,R102,R103,R112,R116,R120,R121,R124,R141,R178,R184)-R232</f>
        <v>42141.103857739035</v>
      </c>
      <c r="S243" s="275">
        <f>SUM(S65,S71,S96,S99,S102,S103,S112,S116,S120,S121,S124,S141,S178,S184)-S232</f>
        <v>24699.250152156859</v>
      </c>
      <c r="T243" s="275">
        <f>SUM(T65,T71,T96,T99,T102,T103,T112,T116,T120,T121,T124,T141,T178,T184)-T232</f>
        <v>19690.795222085348</v>
      </c>
      <c r="U243" s="275">
        <f>SUM(U65,U71,U96,U99,U102,U103,U112,U116,U120,U121,U124,U141,U178,U184)-U232</f>
        <v>0</v>
      </c>
      <c r="V243" s="275">
        <f>SUM(V65,V71,V96,V99,V102,V103,V112,V116,V120,V121,V124,V141,V178,V184)-V232</f>
        <v>10485.737521887497</v>
      </c>
      <c r="W243" s="275">
        <f>SUM(W65,W71,W96,W99,W102,W103,W112,W116,W120,W121,W124,W141,W178,W184)-W232</f>
        <v>6702.6377416207597</v>
      </c>
      <c r="X243" s="275">
        <f>SUM(X65,X71,X96,X99,X102,X103,X112,X116,X120,X121,X124,X141,X178,X184)-X232</f>
        <v>13138.463685167006</v>
      </c>
      <c r="Y243" s="275">
        <f>SUM(Y65,Y71,Y96,Y99,Y102,Y103,Y112,Y116,Y120,Y121,Y124,Y141,Y178,Y184)-Y232</f>
        <v>6515.9905994926194</v>
      </c>
      <c r="Z243" s="275">
        <f>SUM(Z65,Z71,Z96,Z99,Z102,Z103,Z112,Z116,Z120,Z121,Z124,Z141,Z178,Z184)-Z232</f>
        <v>4205.5361162845074</v>
      </c>
      <c r="AA243" s="275">
        <f>SUM(AA65,AA71,AA96,AA99,AA102,AA103,AA112,AA116,AA120,AA121,AA124,AA141,AA178,AA184)-AA232</f>
        <v>0</v>
      </c>
      <c r="AB243" s="275">
        <f>SUM(AB65,AB71,AB96,AB99,AB102,AB103,AB112,AB116,AB120,AB121,AB124,AB141,AB178,AB184)-AB232</f>
        <v>4193.1637620956171</v>
      </c>
      <c r="AC243" s="275">
        <f>SUM(AC65,AC71,AC96,AC99,AC102,AC103,AC112,AC116,AC120,AC121,AC124,AC141,AC178,AC184)-AC232</f>
        <v>4271.5664561359381</v>
      </c>
      <c r="AD243" s="275">
        <f>SUM(AD65,AD71,AD96,AD99,AD102,AD103,AD112,AD116,AD120,AD121,AD124,AD141,AD178,AD184)-AD232</f>
        <v>8984.1117981421394</v>
      </c>
      <c r="AE243" s="275">
        <f>SUM(AE65,AE71,AE96,AE99,AE102,AE103,AE112,AE116,AE120,AE121,AE124,AE141,AE178,AE184)-AE232</f>
        <v>6413.0025009602914</v>
      </c>
      <c r="AF243" s="275">
        <f t="shared" si="8"/>
        <v>434138.43396077782</v>
      </c>
      <c r="AG243" s="277">
        <v>33.149140752755805</v>
      </c>
      <c r="AH243" s="278">
        <v>100</v>
      </c>
      <c r="AI243" s="157"/>
      <c r="AJ243" s="279">
        <v>0</v>
      </c>
      <c r="AK243" s="840">
        <f t="shared" si="9"/>
        <v>0</v>
      </c>
      <c r="AL243" s="840">
        <f>AF243-[1]СВОД!X243</f>
        <v>-32775.723531911673</v>
      </c>
      <c r="AM243" s="91" t="s">
        <v>549</v>
      </c>
      <c r="AN243" s="91"/>
      <c r="AO243" s="91"/>
      <c r="AP243" s="91"/>
      <c r="AQ243" s="91"/>
      <c r="AR243" s="91"/>
      <c r="AS243" s="91"/>
    </row>
    <row r="244" spans="1:45" ht="34.5" customHeight="1" x14ac:dyDescent="0.25">
      <c r="A244" s="280" t="s">
        <v>445</v>
      </c>
      <c r="B244" s="954" t="s">
        <v>446</v>
      </c>
      <c r="C244" s="955"/>
      <c r="D244" s="281" t="s">
        <v>109</v>
      </c>
      <c r="E244" s="282"/>
      <c r="F244" s="282">
        <v>32.156952677663128</v>
      </c>
      <c r="G244" s="282">
        <v>57.828105768055401</v>
      </c>
      <c r="H244" s="283">
        <v>33.149140752755805</v>
      </c>
      <c r="I244" s="5"/>
      <c r="J244" s="25"/>
      <c r="K244" s="282"/>
      <c r="L244" s="282">
        <v>0</v>
      </c>
      <c r="M244" s="282">
        <v>25.818555416474428</v>
      </c>
      <c r="N244" s="282">
        <v>27.320097376972221</v>
      </c>
      <c r="O244" s="282">
        <v>35.298551828242005</v>
      </c>
      <c r="P244" s="282">
        <v>54.371114701723641</v>
      </c>
      <c r="Q244" s="282">
        <v>43.154198671707825</v>
      </c>
      <c r="R244" s="282">
        <v>30.242495492514621</v>
      </c>
      <c r="S244" s="282">
        <v>68.161169698910854</v>
      </c>
      <c r="T244" s="282">
        <v>67.103880222924047</v>
      </c>
      <c r="U244" s="282"/>
      <c r="V244" s="282">
        <v>58.420512430448056</v>
      </c>
      <c r="W244" s="282">
        <v>59.51523397981471</v>
      </c>
      <c r="X244" s="282">
        <v>40.742112116649217</v>
      </c>
      <c r="Y244" s="282">
        <v>59.090409846482402</v>
      </c>
      <c r="Z244" s="282">
        <v>74.893924422357202</v>
      </c>
      <c r="AA244" s="282"/>
      <c r="AB244" s="282">
        <v>76.896164086425216</v>
      </c>
      <c r="AC244" s="282">
        <v>72.722589303824932</v>
      </c>
      <c r="AD244" s="282">
        <v>45.608249337957467</v>
      </c>
      <c r="AE244" s="282">
        <v>52.514848544396614</v>
      </c>
      <c r="AF244" s="282">
        <v>33.149140752755805</v>
      </c>
      <c r="AG244" s="284"/>
      <c r="AH244" s="285"/>
      <c r="AJ244" s="91"/>
      <c r="AK244" s="840">
        <f t="shared" si="9"/>
        <v>0</v>
      </c>
      <c r="AL244" s="840">
        <f>AF244-[1]СВОД!X244</f>
        <v>0</v>
      </c>
      <c r="AM244" s="91"/>
      <c r="AN244" s="91"/>
      <c r="AO244" s="91"/>
      <c r="AP244" s="91"/>
      <c r="AQ244" s="91"/>
      <c r="AR244" s="91"/>
      <c r="AS244" s="91"/>
    </row>
    <row r="245" spans="1:45" ht="34.5" customHeight="1" x14ac:dyDescent="0.25">
      <c r="A245" s="280"/>
      <c r="B245" s="954"/>
      <c r="C245" s="955"/>
      <c r="D245" s="281"/>
      <c r="E245" s="286"/>
      <c r="F245" s="286"/>
      <c r="G245" s="286"/>
      <c r="H245" s="287"/>
      <c r="I245" s="5"/>
      <c r="J245" s="25"/>
      <c r="K245" s="286"/>
      <c r="L245" s="286"/>
      <c r="M245" s="286"/>
      <c r="N245" s="286"/>
      <c r="O245" s="286"/>
      <c r="P245" s="286"/>
      <c r="Q245" s="286"/>
      <c r="R245" s="286"/>
      <c r="S245" s="286"/>
      <c r="T245" s="286"/>
      <c r="U245" s="286"/>
      <c r="V245" s="286"/>
      <c r="W245" s="286"/>
      <c r="X245" s="286"/>
      <c r="Y245" s="286"/>
      <c r="Z245" s="286"/>
      <c r="AA245" s="286"/>
      <c r="AB245" s="286"/>
      <c r="AC245" s="286"/>
      <c r="AD245" s="286"/>
      <c r="AE245" s="286"/>
      <c r="AF245" s="286"/>
      <c r="AG245" s="284"/>
      <c r="AH245" s="285"/>
      <c r="AJ245" s="91"/>
      <c r="AK245" s="840">
        <f t="shared" si="9"/>
        <v>0</v>
      </c>
      <c r="AL245" s="840">
        <f>AF245-[1]СВОД!X245</f>
        <v>0</v>
      </c>
      <c r="AM245" s="91"/>
      <c r="AN245" s="91"/>
      <c r="AO245" s="91"/>
      <c r="AP245" s="91"/>
      <c r="AQ245" s="91"/>
      <c r="AR245" s="91"/>
      <c r="AS245" s="91"/>
    </row>
    <row r="246" spans="1:45" ht="38.25" customHeight="1" thickBot="1" x14ac:dyDescent="0.3">
      <c r="A246" s="288"/>
      <c r="B246" s="958"/>
      <c r="C246" s="959"/>
      <c r="D246" s="289"/>
      <c r="E246" s="290"/>
      <c r="F246" s="290"/>
      <c r="G246" s="290"/>
      <c r="H246" s="291"/>
      <c r="I246" s="5"/>
      <c r="J246" s="25"/>
      <c r="K246" s="290"/>
      <c r="L246" s="290"/>
      <c r="M246" s="290"/>
      <c r="N246" s="290"/>
      <c r="O246" s="290"/>
      <c r="P246" s="290"/>
      <c r="Q246" s="290"/>
      <c r="R246" s="290"/>
      <c r="S246" s="290"/>
      <c r="T246" s="290"/>
      <c r="U246" s="290"/>
      <c r="V246" s="290"/>
      <c r="W246" s="290"/>
      <c r="X246" s="290"/>
      <c r="Y246" s="290"/>
      <c r="Z246" s="290"/>
      <c r="AA246" s="290"/>
      <c r="AB246" s="290"/>
      <c r="AC246" s="290"/>
      <c r="AD246" s="290"/>
      <c r="AE246" s="290"/>
      <c r="AF246" s="290"/>
      <c r="AG246" s="292"/>
      <c r="AH246" s="293"/>
      <c r="AJ246" s="91"/>
      <c r="AK246" s="840">
        <f t="shared" si="9"/>
        <v>0</v>
      </c>
      <c r="AL246" s="840">
        <f>AF246-[1]СВОД!X246</f>
        <v>0</v>
      </c>
      <c r="AM246" s="91"/>
      <c r="AN246" s="91"/>
      <c r="AO246" s="91"/>
      <c r="AP246" s="91"/>
      <c r="AQ246" s="91"/>
      <c r="AR246" s="91"/>
      <c r="AS246" s="91"/>
    </row>
    <row r="247" spans="1:45" s="91" customFormat="1" ht="22.5" customHeight="1" x14ac:dyDescent="0.25">
      <c r="A247" s="294"/>
      <c r="B247" s="295"/>
      <c r="C247" s="295"/>
      <c r="D247" s="294"/>
      <c r="E247" s="296"/>
      <c r="F247" s="296"/>
      <c r="G247" s="296"/>
      <c r="H247" s="296"/>
      <c r="I247" s="297"/>
      <c r="J247" s="25"/>
      <c r="K247" s="296"/>
      <c r="L247" s="296"/>
      <c r="M247" s="296"/>
      <c r="N247" s="296"/>
      <c r="O247" s="296"/>
      <c r="P247" s="296"/>
      <c r="Q247" s="296"/>
      <c r="R247" s="296"/>
      <c r="S247" s="296"/>
      <c r="T247" s="296"/>
      <c r="U247" s="296"/>
      <c r="V247" s="296"/>
      <c r="W247" s="296"/>
      <c r="X247" s="296"/>
      <c r="Y247" s="296"/>
      <c r="Z247" s="296"/>
      <c r="AA247" s="296"/>
      <c r="AB247" s="296"/>
      <c r="AC247" s="296"/>
      <c r="AD247" s="296"/>
      <c r="AE247" s="296"/>
      <c r="AF247" s="296"/>
      <c r="AG247" s="298"/>
      <c r="AH247" s="298"/>
      <c r="AI247" s="297"/>
      <c r="AK247" s="840">
        <f t="shared" si="9"/>
        <v>0</v>
      </c>
      <c r="AL247" s="840">
        <f>AF247-[1]СВОД!X247</f>
        <v>0</v>
      </c>
    </row>
    <row r="248" spans="1:45" s="181" customFormat="1" ht="18.75" customHeight="1" x14ac:dyDescent="0.3">
      <c r="A248" s="299" t="s">
        <v>447</v>
      </c>
      <c r="B248" s="960" t="s">
        <v>448</v>
      </c>
      <c r="C248" s="961"/>
      <c r="D248" s="269" t="s">
        <v>138</v>
      </c>
      <c r="E248" s="212"/>
      <c r="F248" s="212">
        <f>[1]сводФИЛ!$E$248</f>
        <v>2463.0612421800024</v>
      </c>
      <c r="G248" s="178"/>
      <c r="H248" s="178">
        <f>G248+F248</f>
        <v>2463.0612421800024</v>
      </c>
      <c r="I248" s="300"/>
      <c r="J248" s="25"/>
      <c r="K248" s="212"/>
      <c r="L248" s="212"/>
      <c r="M248" s="212">
        <v>2338.722185110269</v>
      </c>
      <c r="N248" s="212">
        <v>4.5611462161313003</v>
      </c>
      <c r="O248" s="212">
        <v>2.4315979555298619</v>
      </c>
      <c r="P248" s="212">
        <v>2.0223316159392102</v>
      </c>
      <c r="Q248" s="212">
        <v>2.0183230429601116</v>
      </c>
      <c r="R248" s="212">
        <v>3.8541268211894213</v>
      </c>
      <c r="S248" s="212">
        <v>106.42427270312012</v>
      </c>
      <c r="T248" s="212">
        <v>1.8115576886813727</v>
      </c>
      <c r="U248" s="212"/>
      <c r="V248" s="212">
        <v>1.2157010261823509</v>
      </c>
      <c r="W248" s="212">
        <v>0</v>
      </c>
      <c r="X248" s="212">
        <v>0</v>
      </c>
      <c r="Y248" s="212">
        <v>0</v>
      </c>
      <c r="Z248" s="212">
        <v>0</v>
      </c>
      <c r="AA248" s="212"/>
      <c r="AB248" s="212">
        <v>0</v>
      </c>
      <c r="AC248" s="212">
        <v>0</v>
      </c>
      <c r="AD248" s="212">
        <v>0</v>
      </c>
      <c r="AE248" s="212">
        <v>0</v>
      </c>
      <c r="AF248" s="212">
        <f t="shared" ref="AF248:AF253" si="10">SUM(M248:AE248)</f>
        <v>2463.0612421800024</v>
      </c>
      <c r="AG248" s="271">
        <v>0.17486804049406199</v>
      </c>
      <c r="AH248" s="272"/>
      <c r="AI248" s="300"/>
      <c r="AJ248" s="180"/>
      <c r="AK248" s="840">
        <f t="shared" si="9"/>
        <v>0</v>
      </c>
      <c r="AL248" s="840">
        <f>AF248-[1]СВОД!X248</f>
        <v>0</v>
      </c>
      <c r="AM248" s="180"/>
      <c r="AN248" s="180"/>
      <c r="AO248" s="180"/>
      <c r="AP248" s="180"/>
      <c r="AQ248" s="180"/>
      <c r="AR248" s="180"/>
      <c r="AS248" s="180"/>
    </row>
    <row r="249" spans="1:45" s="181" customFormat="1" ht="18.75" customHeight="1" x14ac:dyDescent="0.3">
      <c r="A249" s="299" t="s">
        <v>449</v>
      </c>
      <c r="B249" s="947" t="s">
        <v>546</v>
      </c>
      <c r="C249" s="948"/>
      <c r="D249" s="269"/>
      <c r="E249" s="212"/>
      <c r="F249" s="212"/>
      <c r="G249" s="178"/>
      <c r="H249" s="178">
        <f>G249+F249</f>
        <v>0</v>
      </c>
      <c r="I249" s="300"/>
      <c r="J249" s="25"/>
      <c r="K249" s="212"/>
      <c r="L249" s="212"/>
      <c r="M249" s="212"/>
      <c r="N249" s="212"/>
      <c r="O249" s="212"/>
      <c r="P249" s="212"/>
      <c r="Q249" s="212"/>
      <c r="R249" s="212"/>
      <c r="S249" s="212"/>
      <c r="T249" s="212"/>
      <c r="U249" s="212"/>
      <c r="V249" s="212"/>
      <c r="W249" s="212"/>
      <c r="X249" s="212"/>
      <c r="Y249" s="212"/>
      <c r="Z249" s="212"/>
      <c r="AA249" s="212"/>
      <c r="AB249" s="212"/>
      <c r="AC249" s="212"/>
      <c r="AD249" s="212"/>
      <c r="AE249" s="212"/>
      <c r="AF249" s="212">
        <f t="shared" si="10"/>
        <v>0</v>
      </c>
      <c r="AG249" s="271"/>
      <c r="AH249" s="272"/>
      <c r="AI249" s="300"/>
      <c r="AJ249" s="180"/>
      <c r="AK249" s="840">
        <f t="shared" si="9"/>
        <v>0</v>
      </c>
      <c r="AL249" s="840"/>
      <c r="AM249" s="180"/>
      <c r="AN249" s="180"/>
      <c r="AO249" s="180"/>
      <c r="AP249" s="180"/>
      <c r="AQ249" s="180"/>
      <c r="AR249" s="180"/>
      <c r="AS249" s="180"/>
    </row>
    <row r="250" spans="1:45" s="181" customFormat="1" ht="18" customHeight="1" x14ac:dyDescent="0.3">
      <c r="A250" s="299" t="s">
        <v>451</v>
      </c>
      <c r="B250" s="960" t="s">
        <v>450</v>
      </c>
      <c r="C250" s="961"/>
      <c r="D250" s="269" t="s">
        <v>138</v>
      </c>
      <c r="E250" s="212"/>
      <c r="F250" s="212">
        <f>[1]сводФИЛ!$E$249</f>
        <v>216</v>
      </c>
      <c r="G250" s="178">
        <f>[1]сводФИЛ!$G$249</f>
        <v>37</v>
      </c>
      <c r="H250" s="178">
        <f t="shared" ref="H250:H253" si="11">G250+F250</f>
        <v>253</v>
      </c>
      <c r="I250" s="300"/>
      <c r="J250" s="25"/>
      <c r="K250" s="212"/>
      <c r="L250" s="212"/>
      <c r="M250" s="212">
        <v>118</v>
      </c>
      <c r="N250" s="212">
        <v>8</v>
      </c>
      <c r="O250" s="212">
        <v>10</v>
      </c>
      <c r="P250" s="212">
        <v>10</v>
      </c>
      <c r="Q250" s="212">
        <v>35</v>
      </c>
      <c r="R250" s="212">
        <v>14</v>
      </c>
      <c r="S250" s="212">
        <v>10</v>
      </c>
      <c r="T250" s="212">
        <v>7</v>
      </c>
      <c r="U250" s="212"/>
      <c r="V250" s="212">
        <v>0</v>
      </c>
      <c r="W250" s="212">
        <v>0</v>
      </c>
      <c r="X250" s="212">
        <v>4</v>
      </c>
      <c r="Y250" s="212">
        <v>0</v>
      </c>
      <c r="Z250" s="212">
        <v>10</v>
      </c>
      <c r="AA250" s="212"/>
      <c r="AB250" s="212">
        <v>10</v>
      </c>
      <c r="AC250" s="212">
        <v>10</v>
      </c>
      <c r="AD250" s="212">
        <v>0</v>
      </c>
      <c r="AE250" s="212">
        <v>7</v>
      </c>
      <c r="AF250" s="212">
        <f t="shared" si="10"/>
        <v>253</v>
      </c>
      <c r="AG250" s="271">
        <v>1.7962043934336112E-2</v>
      </c>
      <c r="AH250" s="272"/>
      <c r="AI250" s="300"/>
      <c r="AJ250" s="180"/>
      <c r="AK250" s="840">
        <f t="shared" si="9"/>
        <v>0</v>
      </c>
      <c r="AL250" s="840">
        <f>AF250-[1]сводПОС!X249</f>
        <v>0</v>
      </c>
      <c r="AM250" s="180"/>
      <c r="AN250" s="180"/>
      <c r="AO250" s="180"/>
      <c r="AP250" s="180"/>
      <c r="AQ250" s="180"/>
      <c r="AR250" s="180"/>
      <c r="AS250" s="180"/>
    </row>
    <row r="251" spans="1:45" s="181" customFormat="1" ht="18" hidden="1" customHeight="1" x14ac:dyDescent="0.3">
      <c r="A251" s="299" t="s">
        <v>451</v>
      </c>
      <c r="B251" s="962" t="s">
        <v>452</v>
      </c>
      <c r="C251" s="963"/>
      <c r="D251" s="269" t="s">
        <v>138</v>
      </c>
      <c r="E251" s="212"/>
      <c r="F251" s="212"/>
      <c r="G251" s="212"/>
      <c r="H251" s="212">
        <f t="shared" si="11"/>
        <v>0</v>
      </c>
      <c r="I251" s="300"/>
      <c r="J251" s="25"/>
      <c r="K251" s="212"/>
      <c r="L251" s="212"/>
      <c r="M251" s="212"/>
      <c r="N251" s="212"/>
      <c r="O251" s="212"/>
      <c r="P251" s="212"/>
      <c r="Q251" s="212"/>
      <c r="R251" s="212"/>
      <c r="S251" s="212"/>
      <c r="T251" s="212"/>
      <c r="U251" s="212"/>
      <c r="V251" s="212"/>
      <c r="W251" s="212"/>
      <c r="X251" s="212"/>
      <c r="Y251" s="212"/>
      <c r="Z251" s="212"/>
      <c r="AA251" s="212"/>
      <c r="AB251" s="212"/>
      <c r="AC251" s="212"/>
      <c r="AD251" s="212"/>
      <c r="AE251" s="212"/>
      <c r="AF251" s="212">
        <f t="shared" si="10"/>
        <v>0</v>
      </c>
      <c r="AG251" s="271">
        <v>0</v>
      </c>
      <c r="AH251" s="272"/>
      <c r="AI251" s="300"/>
      <c r="AJ251" s="180"/>
      <c r="AK251" s="840">
        <f t="shared" si="9"/>
        <v>0</v>
      </c>
      <c r="AL251" s="840">
        <f>AF251-[1]сводПОС!X250</f>
        <v>0</v>
      </c>
      <c r="AM251" s="180"/>
      <c r="AN251" s="180"/>
      <c r="AO251" s="180"/>
      <c r="AP251" s="180"/>
      <c r="AQ251" s="180"/>
      <c r="AR251" s="180"/>
      <c r="AS251" s="180"/>
    </row>
    <row r="252" spans="1:45" s="181" customFormat="1" ht="18" hidden="1" customHeight="1" x14ac:dyDescent="0.3">
      <c r="A252" s="299" t="s">
        <v>453</v>
      </c>
      <c r="B252" s="962" t="s">
        <v>454</v>
      </c>
      <c r="C252" s="963"/>
      <c r="D252" s="269" t="s">
        <v>138</v>
      </c>
      <c r="E252" s="212"/>
      <c r="F252" s="212"/>
      <c r="G252" s="212"/>
      <c r="H252" s="212">
        <f t="shared" si="11"/>
        <v>0</v>
      </c>
      <c r="I252" s="300"/>
      <c r="J252" s="25"/>
      <c r="K252" s="212"/>
      <c r="L252" s="212"/>
      <c r="M252" s="212"/>
      <c r="N252" s="212"/>
      <c r="O252" s="212"/>
      <c r="P252" s="212"/>
      <c r="Q252" s="212"/>
      <c r="R252" s="212"/>
      <c r="S252" s="212"/>
      <c r="T252" s="212"/>
      <c r="U252" s="212"/>
      <c r="V252" s="212"/>
      <c r="W252" s="212"/>
      <c r="X252" s="212"/>
      <c r="Y252" s="212"/>
      <c r="Z252" s="212"/>
      <c r="AA252" s="212"/>
      <c r="AB252" s="212"/>
      <c r="AC252" s="212"/>
      <c r="AD252" s="212"/>
      <c r="AE252" s="212"/>
      <c r="AF252" s="212">
        <f t="shared" si="10"/>
        <v>0</v>
      </c>
      <c r="AG252" s="271">
        <v>0</v>
      </c>
      <c r="AH252" s="272"/>
      <c r="AI252" s="300"/>
      <c r="AJ252" s="180"/>
      <c r="AK252" s="840">
        <f t="shared" si="9"/>
        <v>0</v>
      </c>
      <c r="AL252" s="840">
        <f>AF252-[1]сводПОС!X251</f>
        <v>0</v>
      </c>
      <c r="AM252" s="180"/>
      <c r="AN252" s="180"/>
      <c r="AO252" s="180"/>
      <c r="AP252" s="180"/>
      <c r="AQ252" s="180"/>
      <c r="AR252" s="180"/>
      <c r="AS252" s="180"/>
    </row>
    <row r="253" spans="1:45" ht="31.5" customHeight="1" x14ac:dyDescent="0.25">
      <c r="A253" s="273"/>
      <c r="B253" s="950" t="s">
        <v>455</v>
      </c>
      <c r="C253" s="951"/>
      <c r="D253" s="274" t="s">
        <v>138</v>
      </c>
      <c r="E253" s="275"/>
      <c r="F253" s="275">
        <f>F250+F249+F248+F243</f>
        <v>408750.11456933938</v>
      </c>
      <c r="G253" s="275">
        <f>G250+G243</f>
        <v>28104.38063361849</v>
      </c>
      <c r="H253" s="275">
        <f t="shared" si="11"/>
        <v>436854.49520295789</v>
      </c>
      <c r="I253" s="5"/>
      <c r="J253" s="25"/>
      <c r="K253" s="275"/>
      <c r="L253" s="275">
        <v>0</v>
      </c>
      <c r="M253" s="275">
        <f>M243+M248+M249+M250</f>
        <v>181499.3412446233</v>
      </c>
      <c r="N253" s="275">
        <f t="shared" ref="N253:AH253" si="12">N243+N248+N249+N250</f>
        <v>40210.801716906077</v>
      </c>
      <c r="O253" s="275">
        <f t="shared" si="12"/>
        <v>24631.468996462881</v>
      </c>
      <c r="P253" s="275">
        <f t="shared" si="12"/>
        <v>17446.124339501228</v>
      </c>
      <c r="Q253" s="275">
        <f t="shared" si="12"/>
        <v>21440.093833457511</v>
      </c>
      <c r="R253" s="275">
        <f t="shared" si="12"/>
        <v>42158.957984560227</v>
      </c>
      <c r="S253" s="275">
        <f t="shared" si="12"/>
        <v>24815.674424859979</v>
      </c>
      <c r="T253" s="275">
        <f t="shared" si="12"/>
        <v>19699.606779774029</v>
      </c>
      <c r="U253" s="275">
        <f t="shared" si="12"/>
        <v>0</v>
      </c>
      <c r="V253" s="275">
        <f t="shared" si="12"/>
        <v>10486.953222913678</v>
      </c>
      <c r="W253" s="275">
        <f t="shared" si="12"/>
        <v>6702.6377416207597</v>
      </c>
      <c r="X253" s="275">
        <f t="shared" si="12"/>
        <v>13142.463685167006</v>
      </c>
      <c r="Y253" s="275">
        <f t="shared" si="12"/>
        <v>6515.9905994926194</v>
      </c>
      <c r="Z253" s="275">
        <f t="shared" si="12"/>
        <v>4215.5361162845074</v>
      </c>
      <c r="AA253" s="275">
        <f t="shared" si="12"/>
        <v>0</v>
      </c>
      <c r="AB253" s="275">
        <f t="shared" si="12"/>
        <v>4203.1637620956171</v>
      </c>
      <c r="AC253" s="275">
        <f t="shared" si="12"/>
        <v>4281.5664561359381</v>
      </c>
      <c r="AD253" s="275">
        <f t="shared" si="12"/>
        <v>8984.1117981421394</v>
      </c>
      <c r="AE253" s="275">
        <f t="shared" si="12"/>
        <v>6420.0025009602914</v>
      </c>
      <c r="AF253" s="275">
        <f t="shared" si="10"/>
        <v>436854.49520295777</v>
      </c>
      <c r="AG253" s="275">
        <f t="shared" si="12"/>
        <v>33.341970837184206</v>
      </c>
      <c r="AH253" s="275">
        <f t="shared" si="12"/>
        <v>100</v>
      </c>
      <c r="AJ253" s="91"/>
      <c r="AK253" s="840">
        <f t="shared" si="9"/>
        <v>0</v>
      </c>
      <c r="AL253" s="840">
        <f>AF253-[1]сводПОС!X252</f>
        <v>-32775.723531911673</v>
      </c>
      <c r="AM253" s="91"/>
      <c r="AN253" s="91"/>
      <c r="AO253" s="91"/>
      <c r="AP253" s="91"/>
      <c r="AQ253" s="91"/>
      <c r="AR253" s="91"/>
      <c r="AS253" s="91"/>
    </row>
    <row r="254" spans="1:45" ht="35.25" hidden="1" customHeight="1" x14ac:dyDescent="0.25">
      <c r="A254" s="301"/>
      <c r="B254" s="952"/>
      <c r="C254" s="953"/>
      <c r="D254" s="302"/>
      <c r="E254" s="303"/>
      <c r="F254" s="303"/>
      <c r="G254" s="303"/>
      <c r="H254" s="303"/>
      <c r="I254" s="5"/>
      <c r="J254" s="25"/>
      <c r="K254" s="303"/>
      <c r="L254" s="303"/>
      <c r="M254" s="303"/>
      <c r="N254" s="303"/>
      <c r="O254" s="303"/>
      <c r="P254" s="303"/>
      <c r="Q254" s="303"/>
      <c r="R254" s="303"/>
      <c r="S254" s="303"/>
      <c r="T254" s="303"/>
      <c r="U254" s="303"/>
      <c r="V254" s="303"/>
      <c r="W254" s="303"/>
      <c r="X254" s="303"/>
      <c r="Y254" s="303"/>
      <c r="Z254" s="303"/>
      <c r="AA254" s="303"/>
      <c r="AB254" s="303"/>
      <c r="AC254" s="303"/>
      <c r="AD254" s="303"/>
      <c r="AE254" s="303"/>
      <c r="AF254" s="303"/>
      <c r="AG254" s="304"/>
      <c r="AH254" s="34"/>
      <c r="AJ254" s="91"/>
      <c r="AK254" s="840">
        <f>AF254-H254</f>
        <v>0</v>
      </c>
      <c r="AL254" s="840">
        <f>AF254-[1]сводПОС!X253</f>
        <v>0</v>
      </c>
      <c r="AM254" s="91"/>
      <c r="AN254" s="91"/>
      <c r="AO254" s="91"/>
      <c r="AP254" s="91"/>
      <c r="AQ254" s="91"/>
      <c r="AR254" s="91"/>
      <c r="AS254" s="91"/>
    </row>
    <row r="255" spans="1:45" ht="30.75" customHeight="1" x14ac:dyDescent="0.25">
      <c r="A255" s="280" t="s">
        <v>456</v>
      </c>
      <c r="B255" s="954" t="s">
        <v>457</v>
      </c>
      <c r="C255" s="955"/>
      <c r="D255" s="281" t="s">
        <v>109</v>
      </c>
      <c r="E255" s="282"/>
      <c r="F255" s="282">
        <v>32.354802793538596</v>
      </c>
      <c r="G255" s="282">
        <f t="shared" ref="G255:H255" si="13">IF(G$19=0,,G253/G$19)</f>
        <v>51.625066663499446</v>
      </c>
      <c r="H255" s="282">
        <v>33.341970837184206</v>
      </c>
      <c r="I255" s="5"/>
      <c r="J255" s="25"/>
      <c r="K255" s="282"/>
      <c r="L255" s="282">
        <v>0</v>
      </c>
      <c r="M255" s="282">
        <v>26.153544259178457</v>
      </c>
      <c r="N255" s="282">
        <v>27.328139490996605</v>
      </c>
      <c r="O255" s="282">
        <v>35.314835857134739</v>
      </c>
      <c r="P255" s="282">
        <v>54.405225638985137</v>
      </c>
      <c r="Q255" s="282">
        <v>43.223308955683052</v>
      </c>
      <c r="R255" s="282">
        <v>30.254676169504794</v>
      </c>
      <c r="S255" s="282">
        <v>68.457980496245426</v>
      </c>
      <c r="T255" s="282">
        <v>67.131012750291831</v>
      </c>
      <c r="U255" s="282"/>
      <c r="V255" s="282">
        <v>58.426558392583175</v>
      </c>
      <c r="W255" s="282">
        <v>59.51523397981471</v>
      </c>
      <c r="X255" s="282">
        <v>40.753393419182544</v>
      </c>
      <c r="Y255" s="282">
        <v>59.090409846482402</v>
      </c>
      <c r="Z255" s="282">
        <v>75.050706000041913</v>
      </c>
      <c r="AA255" s="282"/>
      <c r="AB255" s="282">
        <v>77.053233608313178</v>
      </c>
      <c r="AC255" s="282">
        <v>72.868792409178894</v>
      </c>
      <c r="AD255" s="282">
        <v>45.608249337957467</v>
      </c>
      <c r="AE255" s="282">
        <v>52.566393417890765</v>
      </c>
      <c r="AF255" s="282">
        <v>33.341970837184199</v>
      </c>
      <c r="AG255" s="284"/>
      <c r="AH255" s="285"/>
      <c r="AJ255" s="91"/>
      <c r="AK255" s="840">
        <f t="shared" si="9"/>
        <v>0</v>
      </c>
      <c r="AL255" s="840">
        <f>AF255-[1]сводПОС!X254</f>
        <v>0</v>
      </c>
      <c r="AM255" s="91"/>
      <c r="AN255" s="91"/>
      <c r="AO255" s="91"/>
      <c r="AP255" s="91"/>
      <c r="AQ255" s="91"/>
      <c r="AR255" s="91"/>
      <c r="AS255" s="91"/>
    </row>
    <row r="256" spans="1:45" ht="36.75" customHeight="1" x14ac:dyDescent="0.25">
      <c r="A256" s="280"/>
      <c r="B256" s="954"/>
      <c r="C256" s="955"/>
      <c r="D256" s="281"/>
      <c r="E256" s="282"/>
      <c r="F256" s="282"/>
      <c r="G256" s="282"/>
      <c r="H256" s="282"/>
      <c r="I256" s="5"/>
      <c r="J256" s="25"/>
      <c r="K256" s="282"/>
      <c r="L256" s="282"/>
      <c r="M256" s="282"/>
      <c r="N256" s="282"/>
      <c r="O256" s="282"/>
      <c r="P256" s="282"/>
      <c r="Q256" s="282"/>
      <c r="R256" s="282"/>
      <c r="S256" s="282"/>
      <c r="T256" s="282"/>
      <c r="U256" s="282"/>
      <c r="V256" s="282"/>
      <c r="W256" s="282"/>
      <c r="X256" s="282"/>
      <c r="Y256" s="282"/>
      <c r="Z256" s="282"/>
      <c r="AA256" s="282"/>
      <c r="AB256" s="282"/>
      <c r="AC256" s="282"/>
      <c r="AD256" s="282"/>
      <c r="AE256" s="282"/>
      <c r="AF256" s="282"/>
      <c r="AG256" s="284"/>
      <c r="AH256" s="285"/>
      <c r="AJ256" s="91"/>
      <c r="AK256" s="840">
        <f t="shared" si="9"/>
        <v>0</v>
      </c>
      <c r="AL256" s="840">
        <f>AF256-[1]сводПОС!X255</f>
        <v>0</v>
      </c>
      <c r="AM256" s="91"/>
      <c r="AN256" s="91"/>
      <c r="AO256" s="91"/>
      <c r="AP256" s="91"/>
      <c r="AQ256" s="91"/>
      <c r="AR256" s="91"/>
      <c r="AS256" s="91"/>
    </row>
    <row r="257" spans="1:45" ht="18" customHeight="1" x14ac:dyDescent="0.25">
      <c r="A257" s="294"/>
      <c r="B257" s="295"/>
      <c r="C257" s="295"/>
      <c r="D257" s="294"/>
      <c r="E257" s="296"/>
      <c r="F257" s="296"/>
      <c r="G257" s="296"/>
      <c r="H257" s="296"/>
      <c r="I257" s="5"/>
      <c r="J257" s="25"/>
      <c r="K257" s="296"/>
      <c r="L257" s="296"/>
      <c r="M257" s="296"/>
      <c r="N257" s="296"/>
      <c r="O257" s="296"/>
      <c r="P257" s="296"/>
      <c r="Q257" s="296"/>
      <c r="R257" s="296"/>
      <c r="S257" s="296"/>
      <c r="T257" s="296"/>
      <c r="U257" s="296"/>
      <c r="V257" s="296"/>
      <c r="W257" s="296"/>
      <c r="X257" s="296"/>
      <c r="Y257" s="296"/>
      <c r="Z257" s="296"/>
      <c r="AA257" s="296"/>
      <c r="AB257" s="296"/>
      <c r="AC257" s="296"/>
      <c r="AD257" s="296"/>
      <c r="AE257" s="296"/>
      <c r="AF257" s="296"/>
      <c r="AG257" s="298"/>
      <c r="AH257" s="298"/>
      <c r="AJ257" s="91"/>
      <c r="AK257" s="840">
        <f t="shared" si="9"/>
        <v>0</v>
      </c>
      <c r="AL257" s="840">
        <f>AF257-[1]сводПОС!X256</f>
        <v>0</v>
      </c>
      <c r="AM257" s="91"/>
      <c r="AN257" s="91"/>
      <c r="AO257" s="91"/>
      <c r="AP257" s="91"/>
      <c r="AQ257" s="91"/>
      <c r="AR257" s="91"/>
      <c r="AS257" s="91"/>
    </row>
    <row r="258" spans="1:45" s="181" customFormat="1" ht="27" customHeight="1" x14ac:dyDescent="0.25">
      <c r="A258" s="305" t="s">
        <v>458</v>
      </c>
      <c r="B258" s="956" t="s">
        <v>459</v>
      </c>
      <c r="C258" s="957"/>
      <c r="D258" s="306" t="s">
        <v>138</v>
      </c>
      <c r="E258" s="307"/>
      <c r="F258" s="307">
        <v>405328.99689559906</v>
      </c>
      <c r="G258" s="307">
        <f t="shared" ref="G258" si="14">G66+G72+G97+G100+G103+G104+G113+G117+G121+G122+G125+G179</f>
        <v>25582.144002740246</v>
      </c>
      <c r="H258" s="307">
        <v>436301.63747479703</v>
      </c>
      <c r="I258" s="157"/>
      <c r="J258" s="25"/>
      <c r="K258" s="307"/>
      <c r="L258" s="307">
        <v>0</v>
      </c>
      <c r="M258" s="307">
        <v>176680.17968365317</v>
      </c>
      <c r="N258" s="307">
        <v>39788.674661126272</v>
      </c>
      <c r="O258" s="307">
        <v>25169.748717735092</v>
      </c>
      <c r="P258" s="307">
        <v>17633.158130376185</v>
      </c>
      <c r="Q258" s="307">
        <v>21548.649269157133</v>
      </c>
      <c r="R258" s="307">
        <v>41543.663539482084</v>
      </c>
      <c r="S258" s="307">
        <v>24949.66115768547</v>
      </c>
      <c r="T258" s="307">
        <v>20421.534948832141</v>
      </c>
      <c r="U258" s="307"/>
      <c r="V258" s="307">
        <v>10917.876740063846</v>
      </c>
      <c r="W258" s="307">
        <v>6866.9963246671996</v>
      </c>
      <c r="X258" s="307">
        <v>13101.10750089835</v>
      </c>
      <c r="Y258" s="307">
        <v>6707.7462219220988</v>
      </c>
      <c r="Z258" s="307">
        <v>4705.0412718071566</v>
      </c>
      <c r="AA258" s="307"/>
      <c r="AB258" s="307">
        <v>4783.0912364060432</v>
      </c>
      <c r="AC258" s="307">
        <v>4870.5918534541088</v>
      </c>
      <c r="AD258" s="307">
        <v>9589.5181451255921</v>
      </c>
      <c r="AE258" s="307">
        <v>7024.3980724050489</v>
      </c>
      <c r="AF258" s="307">
        <f>SUM(M258:AE258)</f>
        <v>436301.63747479697</v>
      </c>
      <c r="AG258" s="308"/>
      <c r="AH258" s="309"/>
      <c r="AI258" s="157"/>
      <c r="AJ258" s="180"/>
      <c r="AK258" s="840">
        <f t="shared" si="9"/>
        <v>0</v>
      </c>
      <c r="AL258" s="840">
        <f>AF258-[1]сводПОС!X257</f>
        <v>57648.490626685612</v>
      </c>
      <c r="AM258" s="180"/>
      <c r="AN258" s="180"/>
      <c r="AO258" s="180"/>
      <c r="AP258" s="180"/>
      <c r="AQ258" s="180"/>
      <c r="AR258" s="180"/>
      <c r="AS258" s="180"/>
    </row>
    <row r="259" spans="1:45" s="314" customFormat="1" ht="16.5" customHeight="1" thickBot="1" x14ac:dyDescent="0.35">
      <c r="A259" s="310"/>
      <c r="B259" s="311"/>
      <c r="C259" s="311"/>
      <c r="D259" s="312"/>
      <c r="E259" s="312"/>
      <c r="F259" s="312"/>
      <c r="G259" s="312"/>
      <c r="H259" s="312"/>
      <c r="I259" s="312"/>
      <c r="J259" s="25"/>
      <c r="K259" s="312"/>
      <c r="L259" s="312"/>
      <c r="M259" s="312"/>
      <c r="N259" s="312"/>
      <c r="O259" s="312"/>
      <c r="P259" s="312"/>
      <c r="Q259" s="312"/>
      <c r="R259" s="312"/>
      <c r="S259" s="313"/>
      <c r="V259" s="313"/>
      <c r="W259" s="312"/>
      <c r="X259" s="312"/>
      <c r="Y259" s="312"/>
      <c r="Z259" s="313"/>
      <c r="AA259" s="313"/>
      <c r="AB259" s="313"/>
      <c r="AC259" s="313"/>
      <c r="AD259" s="313"/>
      <c r="AE259" s="313"/>
      <c r="AF259" s="313"/>
      <c r="AG259" s="313"/>
      <c r="AH259" s="313"/>
      <c r="AI259" s="5"/>
      <c r="AJ259" s="315"/>
      <c r="AK259" s="315"/>
      <c r="AL259" s="315"/>
      <c r="AM259" s="315"/>
      <c r="AN259" s="315"/>
      <c r="AO259" s="315"/>
      <c r="AP259" s="315"/>
      <c r="AQ259" s="315"/>
      <c r="AR259" s="315"/>
      <c r="AS259" s="315"/>
    </row>
    <row r="260" spans="1:45" s="314" customFormat="1" ht="13.5" customHeight="1" x14ac:dyDescent="0.25">
      <c r="A260" s="316"/>
      <c r="B260" s="317"/>
      <c r="C260" s="317"/>
      <c r="D260" s="317"/>
      <c r="E260" s="317"/>
      <c r="F260" s="317"/>
      <c r="G260" s="317"/>
      <c r="H260" s="317"/>
      <c r="I260" s="317"/>
      <c r="J260" s="25"/>
      <c r="K260" s="317"/>
      <c r="L260" s="317"/>
      <c r="M260" s="317"/>
      <c r="N260" s="317"/>
      <c r="O260" s="317"/>
      <c r="P260" s="317"/>
      <c r="Q260" s="317"/>
      <c r="R260" s="317"/>
      <c r="S260" s="318"/>
      <c r="T260" s="318"/>
      <c r="U260" s="318"/>
      <c r="V260" s="318"/>
      <c r="W260" s="317"/>
      <c r="X260" s="317"/>
      <c r="Y260" s="317"/>
      <c r="Z260" s="318"/>
      <c r="AA260" s="318"/>
      <c r="AB260" s="318"/>
      <c r="AC260" s="318"/>
      <c r="AD260" s="318"/>
      <c r="AE260" s="318"/>
      <c r="AF260" s="318"/>
      <c r="AG260" s="318"/>
      <c r="AI260" s="5"/>
      <c r="AJ260" s="315"/>
      <c r="AK260" s="315"/>
      <c r="AL260" s="315"/>
      <c r="AM260" s="315"/>
      <c r="AN260" s="315"/>
      <c r="AO260" s="315"/>
      <c r="AP260" s="315"/>
      <c r="AQ260" s="315"/>
      <c r="AR260" s="315"/>
      <c r="AS260" s="315"/>
    </row>
    <row r="261" spans="1:45" x14ac:dyDescent="0.25">
      <c r="J261" s="25"/>
    </row>
    <row r="262" spans="1:45" x14ac:dyDescent="0.25">
      <c r="H262" s="839">
        <f>H243-[1]сводФИЛ!$N$243</f>
        <v>-32775.723531911732</v>
      </c>
      <c r="J262" s="25"/>
      <c r="M262" s="843"/>
      <c r="N262" s="839"/>
      <c r="O262" s="839"/>
      <c r="P262" s="839"/>
      <c r="Q262" s="839"/>
      <c r="R262" s="839"/>
      <c r="S262" s="839"/>
      <c r="T262" s="839"/>
      <c r="U262" s="839"/>
      <c r="V262" s="839"/>
      <c r="W262" s="839"/>
      <c r="X262" s="839"/>
      <c r="Y262" s="839"/>
      <c r="Z262" s="839"/>
      <c r="AA262" s="839"/>
      <c r="AB262" s="839"/>
      <c r="AC262" s="839"/>
      <c r="AD262" s="839"/>
      <c r="AE262" s="839"/>
      <c r="AF262" s="839"/>
    </row>
    <row r="263" spans="1:45" x14ac:dyDescent="0.25">
      <c r="J263" s="25"/>
      <c r="M263" s="5"/>
    </row>
    <row r="264" spans="1:45" x14ac:dyDescent="0.25">
      <c r="H264" s="3">
        <f>[1]сводФИЛ!$N$119+[1]сводФИЛ!$N$115</f>
        <v>32775.723531911644</v>
      </c>
      <c r="J264" s="25"/>
    </row>
    <row r="265" spans="1:45" x14ac:dyDescent="0.25">
      <c r="J265" s="25"/>
    </row>
    <row r="266" spans="1:45" x14ac:dyDescent="0.25">
      <c r="H266" s="839">
        <f>H264+H262</f>
        <v>-8.7311491370201111E-11</v>
      </c>
      <c r="J266" s="25"/>
    </row>
  </sheetData>
  <mergeCells count="247">
    <mergeCell ref="B249:C249"/>
    <mergeCell ref="AD3:AE3"/>
    <mergeCell ref="B253:C253"/>
    <mergeCell ref="B254:C254"/>
    <mergeCell ref="B255:C255"/>
    <mergeCell ref="B256:C256"/>
    <mergeCell ref="B258:C258"/>
    <mergeCell ref="B245:C245"/>
    <mergeCell ref="B246:C246"/>
    <mergeCell ref="B248:C248"/>
    <mergeCell ref="B250:C250"/>
    <mergeCell ref="B251:C251"/>
    <mergeCell ref="B252:C252"/>
    <mergeCell ref="B239:C239"/>
    <mergeCell ref="B240:C240"/>
    <mergeCell ref="B241:C241"/>
    <mergeCell ref="B242:C242"/>
    <mergeCell ref="B243:C243"/>
    <mergeCell ref="B244:C244"/>
    <mergeCell ref="B233:C233"/>
    <mergeCell ref="B234:C234"/>
    <mergeCell ref="B235:C235"/>
    <mergeCell ref="B236:C236"/>
    <mergeCell ref="B237:C237"/>
    <mergeCell ref="B238:C238"/>
    <mergeCell ref="B227:C227"/>
    <mergeCell ref="B228:C228"/>
    <mergeCell ref="B229:C229"/>
    <mergeCell ref="B230:C230"/>
    <mergeCell ref="B231:C231"/>
    <mergeCell ref="B232:C232"/>
    <mergeCell ref="B221:C221"/>
    <mergeCell ref="B222:C222"/>
    <mergeCell ref="B223:C223"/>
    <mergeCell ref="B224:C224"/>
    <mergeCell ref="B225:C225"/>
    <mergeCell ref="B226:C226"/>
    <mergeCell ref="B215:C215"/>
    <mergeCell ref="B216:C216"/>
    <mergeCell ref="B217:C217"/>
    <mergeCell ref="B218:C218"/>
    <mergeCell ref="B219:C219"/>
    <mergeCell ref="B220:C220"/>
    <mergeCell ref="B209:C209"/>
    <mergeCell ref="B210:C210"/>
    <mergeCell ref="B211:C211"/>
    <mergeCell ref="B212:C212"/>
    <mergeCell ref="B213:C213"/>
    <mergeCell ref="B214:C214"/>
    <mergeCell ref="B203:C203"/>
    <mergeCell ref="B204:C204"/>
    <mergeCell ref="B205:C205"/>
    <mergeCell ref="B206:C206"/>
    <mergeCell ref="B207:C207"/>
    <mergeCell ref="B208:C208"/>
    <mergeCell ref="B197:C197"/>
    <mergeCell ref="B198:C198"/>
    <mergeCell ref="B199:C199"/>
    <mergeCell ref="B200:C200"/>
    <mergeCell ref="B201:C201"/>
    <mergeCell ref="B202:C202"/>
    <mergeCell ref="B191:C191"/>
    <mergeCell ref="B192:C192"/>
    <mergeCell ref="B193:C193"/>
    <mergeCell ref="B194:C194"/>
    <mergeCell ref="B195:C195"/>
    <mergeCell ref="B196:C196"/>
    <mergeCell ref="B185:C185"/>
    <mergeCell ref="B186:C186"/>
    <mergeCell ref="B187:C187"/>
    <mergeCell ref="B188:C188"/>
    <mergeCell ref="B189:C189"/>
    <mergeCell ref="B190:C190"/>
    <mergeCell ref="B178:C178"/>
    <mergeCell ref="B179:C179"/>
    <mergeCell ref="B180:C180"/>
    <mergeCell ref="B182:C182"/>
    <mergeCell ref="B183:C183"/>
    <mergeCell ref="B184:C184"/>
    <mergeCell ref="B172:C172"/>
    <mergeCell ref="B173:C173"/>
    <mergeCell ref="B174:C174"/>
    <mergeCell ref="B175:C175"/>
    <mergeCell ref="B176:C176"/>
    <mergeCell ref="B177:C177"/>
    <mergeCell ref="B166:C166"/>
    <mergeCell ref="B167:C167"/>
    <mergeCell ref="B168:C168"/>
    <mergeCell ref="B169:C169"/>
    <mergeCell ref="B170:C170"/>
    <mergeCell ref="B171:C171"/>
    <mergeCell ref="B160:C160"/>
    <mergeCell ref="B161:C161"/>
    <mergeCell ref="B162:C162"/>
    <mergeCell ref="B163:C163"/>
    <mergeCell ref="B164:C164"/>
    <mergeCell ref="B165:C165"/>
    <mergeCell ref="B154:C154"/>
    <mergeCell ref="B155:C155"/>
    <mergeCell ref="B156:C156"/>
    <mergeCell ref="B157:C157"/>
    <mergeCell ref="B158:C158"/>
    <mergeCell ref="B159:C159"/>
    <mergeCell ref="B148:C148"/>
    <mergeCell ref="B149:C149"/>
    <mergeCell ref="B150:C150"/>
    <mergeCell ref="B151:C151"/>
    <mergeCell ref="B152:C152"/>
    <mergeCell ref="B153:C153"/>
    <mergeCell ref="B142:C142"/>
    <mergeCell ref="B143:C143"/>
    <mergeCell ref="B144:C144"/>
    <mergeCell ref="B145:C145"/>
    <mergeCell ref="B146:C146"/>
    <mergeCell ref="B147:C147"/>
    <mergeCell ref="B136:C136"/>
    <mergeCell ref="B137:C137"/>
    <mergeCell ref="B138:C138"/>
    <mergeCell ref="B139:C139"/>
    <mergeCell ref="B140:C140"/>
    <mergeCell ref="B141:C141"/>
    <mergeCell ref="B130:C130"/>
    <mergeCell ref="B131:C131"/>
    <mergeCell ref="B132:C132"/>
    <mergeCell ref="B133:C133"/>
    <mergeCell ref="B134:C134"/>
    <mergeCell ref="B135:C135"/>
    <mergeCell ref="B124:C124"/>
    <mergeCell ref="B125:C125"/>
    <mergeCell ref="B126:C126"/>
    <mergeCell ref="B127:C127"/>
    <mergeCell ref="B128:C128"/>
    <mergeCell ref="B129:C129"/>
    <mergeCell ref="B118:C118"/>
    <mergeCell ref="B119:C119"/>
    <mergeCell ref="B120:C120"/>
    <mergeCell ref="B121:C121"/>
    <mergeCell ref="B122:C122"/>
    <mergeCell ref="B123:C123"/>
    <mergeCell ref="B112:C112"/>
    <mergeCell ref="B113:C113"/>
    <mergeCell ref="B114:C114"/>
    <mergeCell ref="B115:C115"/>
    <mergeCell ref="B116:C116"/>
    <mergeCell ref="B117:C117"/>
    <mergeCell ref="B106:C106"/>
    <mergeCell ref="B107:C107"/>
    <mergeCell ref="B108:C108"/>
    <mergeCell ref="B109:C109"/>
    <mergeCell ref="B110:C110"/>
    <mergeCell ref="B111:C111"/>
    <mergeCell ref="B100:C100"/>
    <mergeCell ref="B101:C101"/>
    <mergeCell ref="B102:C102"/>
    <mergeCell ref="B103:C103"/>
    <mergeCell ref="B104:C104"/>
    <mergeCell ref="B105:C105"/>
    <mergeCell ref="B94:C94"/>
    <mergeCell ref="B95:C95"/>
    <mergeCell ref="B96:C96"/>
    <mergeCell ref="B97:C97"/>
    <mergeCell ref="B98:C98"/>
    <mergeCell ref="B99:C99"/>
    <mergeCell ref="B88:C88"/>
    <mergeCell ref="B89:C89"/>
    <mergeCell ref="B90:C90"/>
    <mergeCell ref="B91:C91"/>
    <mergeCell ref="B92:C92"/>
    <mergeCell ref="B93:C93"/>
    <mergeCell ref="B82:C82"/>
    <mergeCell ref="B83:C83"/>
    <mergeCell ref="B84:C84"/>
    <mergeCell ref="B85:C85"/>
    <mergeCell ref="B86:C86"/>
    <mergeCell ref="B87:C87"/>
    <mergeCell ref="B76:C76"/>
    <mergeCell ref="B77:C77"/>
    <mergeCell ref="B78:C78"/>
    <mergeCell ref="B79:C79"/>
    <mergeCell ref="B80:C80"/>
    <mergeCell ref="B81:C81"/>
    <mergeCell ref="B68:C68"/>
    <mergeCell ref="B71:C71"/>
    <mergeCell ref="B72:C72"/>
    <mergeCell ref="B73:C73"/>
    <mergeCell ref="B74:C74"/>
    <mergeCell ref="B75:C75"/>
    <mergeCell ref="B52:B55"/>
    <mergeCell ref="B56:B59"/>
    <mergeCell ref="B60:B63"/>
    <mergeCell ref="B65:C65"/>
    <mergeCell ref="B66:C66"/>
    <mergeCell ref="B67:C67"/>
    <mergeCell ref="B26:B29"/>
    <mergeCell ref="B30:B33"/>
    <mergeCell ref="B34:B37"/>
    <mergeCell ref="B38:B41"/>
    <mergeCell ref="B42:B45"/>
    <mergeCell ref="B46:B51"/>
    <mergeCell ref="B20:C20"/>
    <mergeCell ref="B21:C21"/>
    <mergeCell ref="B22:C22"/>
    <mergeCell ref="B23:C23"/>
    <mergeCell ref="B24:C24"/>
    <mergeCell ref="B25:C25"/>
    <mergeCell ref="B14:C14"/>
    <mergeCell ref="B15:C15"/>
    <mergeCell ref="B16:C16"/>
    <mergeCell ref="B17:C17"/>
    <mergeCell ref="B18:C18"/>
    <mergeCell ref="B19:C19"/>
    <mergeCell ref="AH5:AH7"/>
    <mergeCell ref="B9:C9"/>
    <mergeCell ref="B10:C10"/>
    <mergeCell ref="B11:C11"/>
    <mergeCell ref="B12:C12"/>
    <mergeCell ref="B13:C13"/>
    <mergeCell ref="AB5:AB7"/>
    <mergeCell ref="AC5:AC7"/>
    <mergeCell ref="AD5:AD7"/>
    <mergeCell ref="AE5:AE7"/>
    <mergeCell ref="AF5:AF7"/>
    <mergeCell ref="AG5:AG7"/>
    <mergeCell ref="V5:V7"/>
    <mergeCell ref="W5:W7"/>
    <mergeCell ref="X5:X7"/>
    <mergeCell ref="Y5:Y7"/>
    <mergeCell ref="Z5:Z7"/>
    <mergeCell ref="AA5:AA7"/>
    <mergeCell ref="S5:S7"/>
    <mergeCell ref="T5:T7"/>
    <mergeCell ref="U5:U7"/>
    <mergeCell ref="H5:H7"/>
    <mergeCell ref="K5:K7"/>
    <mergeCell ref="L5:L7"/>
    <mergeCell ref="M5:M7"/>
    <mergeCell ref="N5:N7"/>
    <mergeCell ref="O5:O7"/>
    <mergeCell ref="A5:A7"/>
    <mergeCell ref="B5:C7"/>
    <mergeCell ref="D5:D7"/>
    <mergeCell ref="E5:E7"/>
    <mergeCell ref="F5:F7"/>
    <mergeCell ref="G5:G7"/>
    <mergeCell ref="P5:P7"/>
    <mergeCell ref="Q5:Q7"/>
    <mergeCell ref="R5:R7"/>
  </mergeCells>
  <pageMargins left="1.37" right="0" top="0.11811023622047245" bottom="0" header="0" footer="0"/>
  <pageSetup paperSize="9" scale="1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YH367"/>
  <sheetViews>
    <sheetView tabSelected="1" topLeftCell="A5" zoomScale="50" zoomScaleNormal="50" zoomScaleSheetLayoutView="50" workbookViewId="0">
      <pane xSplit="3" ySplit="6" topLeftCell="Z152" activePane="bottomRight" state="frozen"/>
      <selection activeCell="C267" sqref="C267"/>
      <selection pane="topRight" activeCell="C267" sqref="C267"/>
      <selection pane="bottomLeft" activeCell="C267" sqref="C267"/>
      <selection pane="bottomRight" activeCell="B157" sqref="B157"/>
    </sheetView>
  </sheetViews>
  <sheetFormatPr defaultRowHeight="20.25" outlineLevelRow="1" x14ac:dyDescent="0.3"/>
  <cols>
    <col min="1" max="1" width="7.5703125" style="319" customWidth="1"/>
    <col min="2" max="2" width="63" style="320" customWidth="1"/>
    <col min="3" max="3" width="15.85546875" style="326" customWidth="1"/>
    <col min="4" max="9" width="15.85546875" style="326" hidden="1" customWidth="1"/>
    <col min="10" max="10" width="2.140625" style="322" customWidth="1"/>
    <col min="11" max="11" width="24.85546875" style="324" customWidth="1"/>
    <col min="12" max="12" width="18.28515625" style="324" customWidth="1"/>
    <col min="13" max="13" width="18.5703125" style="324" customWidth="1"/>
    <col min="14" max="15" width="20.5703125" style="324" customWidth="1"/>
    <col min="16" max="16" width="18.5703125" style="324" customWidth="1"/>
    <col min="17" max="17" width="16.85546875" style="324" customWidth="1"/>
    <col min="18" max="18" width="18.85546875" style="324" customWidth="1"/>
    <col min="19" max="19" width="17.42578125" style="324" customWidth="1"/>
    <col min="20" max="25" width="18.5703125" style="324" customWidth="1"/>
    <col min="26" max="27" width="18" style="324" customWidth="1"/>
    <col min="28" max="28" width="20" style="324" customWidth="1"/>
    <col min="29" max="29" width="18.5703125" style="324" customWidth="1"/>
    <col min="30" max="30" width="16.85546875" style="324" customWidth="1"/>
    <col min="31" max="31" width="19.140625" style="324" customWidth="1"/>
    <col min="32" max="32" width="8.5703125" style="324" customWidth="1"/>
    <col min="33" max="33" width="16.85546875" style="324" customWidth="1"/>
    <col min="34" max="34" width="20.85546875" style="324" customWidth="1"/>
    <col min="35" max="36" width="9.140625" style="324"/>
    <col min="37" max="37" width="20.85546875" style="324" customWidth="1"/>
    <col min="38" max="16384" width="9.140625" style="324"/>
  </cols>
  <sheetData>
    <row r="1" spans="1:37" ht="3" customHeight="1" x14ac:dyDescent="0.3">
      <c r="C1" s="321"/>
      <c r="D1" s="321"/>
      <c r="E1" s="321"/>
      <c r="F1" s="321"/>
      <c r="G1" s="321"/>
      <c r="H1" s="321"/>
      <c r="I1" s="321"/>
      <c r="K1" s="323"/>
    </row>
    <row r="2" spans="1:37" ht="4.5" customHeight="1" x14ac:dyDescent="0.3">
      <c r="B2" s="325"/>
    </row>
    <row r="3" spans="1:37" ht="9" customHeight="1" x14ac:dyDescent="0.3">
      <c r="B3" s="325"/>
    </row>
    <row r="4" spans="1:37" ht="16.5" customHeight="1" x14ac:dyDescent="0.3">
      <c r="B4" s="327"/>
    </row>
    <row r="5" spans="1:37" ht="21" customHeight="1" x14ac:dyDescent="0.35">
      <c r="A5" s="328" t="s">
        <v>550</v>
      </c>
      <c r="K5" s="329"/>
      <c r="N5" s="330"/>
      <c r="R5" s="330"/>
      <c r="Z5" s="330"/>
      <c r="AA5" s="330"/>
      <c r="AE5" s="330"/>
    </row>
    <row r="6" spans="1:37" ht="21.75" customHeight="1" x14ac:dyDescent="0.35">
      <c r="A6" s="328" t="s">
        <v>542</v>
      </c>
      <c r="B6" s="331"/>
      <c r="C6" s="332"/>
      <c r="D6" s="332"/>
      <c r="E6" s="332"/>
      <c r="F6" s="332"/>
      <c r="G6" s="332"/>
      <c r="H6" s="332"/>
      <c r="I6" s="332"/>
      <c r="J6" s="333"/>
      <c r="K6" s="334"/>
      <c r="L6" s="334"/>
      <c r="M6" s="334"/>
      <c r="N6" s="334"/>
      <c r="O6" s="334"/>
      <c r="P6" s="334"/>
      <c r="Q6" s="335"/>
      <c r="R6" s="334"/>
      <c r="S6" s="334"/>
      <c r="T6" s="334"/>
      <c r="U6" s="334"/>
      <c r="V6" s="334"/>
      <c r="W6" s="334"/>
      <c r="X6" s="334"/>
      <c r="Y6" s="334"/>
      <c r="Z6" s="334"/>
      <c r="AA6" s="334"/>
      <c r="AB6" s="334"/>
      <c r="AC6" s="334"/>
      <c r="AD6" s="335"/>
      <c r="AE6" s="334"/>
      <c r="AF6" s="331"/>
      <c r="AG6" s="331"/>
      <c r="AH6" s="331"/>
    </row>
    <row r="7" spans="1:37" s="339" customFormat="1" ht="20.25" customHeight="1" thickBot="1" x14ac:dyDescent="0.4">
      <c r="A7" s="328" t="s">
        <v>460</v>
      </c>
      <c r="B7" s="336" t="s">
        <v>461</v>
      </c>
      <c r="C7" s="337"/>
      <c r="D7" s="337"/>
      <c r="E7" s="337"/>
      <c r="F7" s="337"/>
      <c r="G7" s="337"/>
      <c r="H7" s="337"/>
      <c r="I7" s="337"/>
      <c r="J7" s="338"/>
      <c r="K7" s="331"/>
      <c r="L7" s="331"/>
      <c r="M7" s="331"/>
      <c r="N7" s="331"/>
      <c r="O7" s="331"/>
      <c r="P7" s="331"/>
      <c r="Q7" s="331"/>
      <c r="R7" s="331"/>
      <c r="S7" s="331"/>
      <c r="T7" s="331"/>
      <c r="U7" s="331"/>
      <c r="V7" s="331"/>
      <c r="W7" s="331"/>
      <c r="X7" s="331"/>
      <c r="Y7" s="331"/>
      <c r="Z7" s="968" t="s">
        <v>462</v>
      </c>
      <c r="AA7" s="969"/>
      <c r="AB7" s="969"/>
      <c r="AC7" s="970"/>
      <c r="AD7" s="971" t="s">
        <v>463</v>
      </c>
      <c r="AE7" s="972"/>
      <c r="AF7" s="331"/>
      <c r="AG7" s="331"/>
      <c r="AH7" s="331"/>
    </row>
    <row r="8" spans="1:37" ht="11.25" customHeight="1" x14ac:dyDescent="0.2">
      <c r="A8" s="973" t="s">
        <v>464</v>
      </c>
      <c r="B8" s="975" t="s">
        <v>465</v>
      </c>
      <c r="C8" s="975" t="s">
        <v>466</v>
      </c>
      <c r="D8" s="343"/>
      <c r="E8" s="343"/>
      <c r="F8" s="343"/>
      <c r="G8" s="343"/>
      <c r="H8" s="343"/>
      <c r="I8" s="343"/>
      <c r="K8" s="977" t="s">
        <v>3</v>
      </c>
      <c r="L8" s="979" t="s">
        <v>4</v>
      </c>
      <c r="M8" s="981" t="s">
        <v>6</v>
      </c>
      <c r="N8" s="983" t="s">
        <v>7</v>
      </c>
      <c r="O8" s="983" t="s">
        <v>467</v>
      </c>
      <c r="P8" s="983" t="s">
        <v>9</v>
      </c>
      <c r="Q8" s="966" t="s">
        <v>10</v>
      </c>
      <c r="R8" s="983" t="s">
        <v>11</v>
      </c>
      <c r="S8" s="983" t="s">
        <v>12</v>
      </c>
      <c r="T8" s="983" t="s">
        <v>13</v>
      </c>
      <c r="U8" s="966" t="s">
        <v>14</v>
      </c>
      <c r="V8" s="966" t="s">
        <v>15</v>
      </c>
      <c r="W8" s="966" t="s">
        <v>16</v>
      </c>
      <c r="X8" s="966" t="s">
        <v>17</v>
      </c>
      <c r="Y8" s="985" t="s">
        <v>18</v>
      </c>
      <c r="Z8" s="987" t="s">
        <v>19</v>
      </c>
      <c r="AA8" s="831"/>
      <c r="AB8" s="989" t="s">
        <v>468</v>
      </c>
      <c r="AC8" s="991" t="s">
        <v>469</v>
      </c>
      <c r="AD8" s="992" t="s">
        <v>470</v>
      </c>
      <c r="AE8" s="992"/>
      <c r="AF8" s="994"/>
      <c r="AG8" s="994" t="s">
        <v>471</v>
      </c>
      <c r="AH8" s="975" t="s">
        <v>5</v>
      </c>
    </row>
    <row r="9" spans="1:37" s="341" customFormat="1" ht="30" customHeight="1" thickBot="1" x14ac:dyDescent="0.25">
      <c r="A9" s="974"/>
      <c r="B9" s="976"/>
      <c r="C9" s="976"/>
      <c r="D9" s="343"/>
      <c r="E9" s="343"/>
      <c r="F9" s="343"/>
      <c r="G9" s="343"/>
      <c r="H9" s="343"/>
      <c r="I9" s="343"/>
      <c r="J9" s="340"/>
      <c r="K9" s="978"/>
      <c r="L9" s="980"/>
      <c r="M9" s="982"/>
      <c r="N9" s="967"/>
      <c r="O9" s="967"/>
      <c r="P9" s="967"/>
      <c r="Q9" s="967"/>
      <c r="R9" s="967"/>
      <c r="S9" s="967"/>
      <c r="T9" s="967"/>
      <c r="U9" s="967"/>
      <c r="V9" s="967"/>
      <c r="W9" s="984"/>
      <c r="X9" s="984"/>
      <c r="Y9" s="986"/>
      <c r="Z9" s="988"/>
      <c r="AA9" s="832"/>
      <c r="AB9" s="990"/>
      <c r="AC9" s="990"/>
      <c r="AD9" s="993"/>
      <c r="AE9" s="993"/>
      <c r="AF9" s="995"/>
      <c r="AG9" s="995"/>
      <c r="AH9" s="976"/>
    </row>
    <row r="10" spans="1:37" s="341" customFormat="1" ht="8.25" customHeight="1" x14ac:dyDescent="0.2">
      <c r="A10" s="342"/>
      <c r="B10" s="343"/>
      <c r="C10" s="343"/>
      <c r="D10" s="343"/>
      <c r="E10" s="343"/>
      <c r="F10" s="343"/>
      <c r="G10" s="343"/>
      <c r="H10" s="343"/>
      <c r="I10" s="343"/>
      <c r="J10" s="340"/>
      <c r="K10" s="343"/>
      <c r="L10" s="343"/>
      <c r="M10" s="343"/>
      <c r="N10" s="343"/>
      <c r="O10" s="343"/>
      <c r="P10" s="343"/>
      <c r="Q10" s="343"/>
      <c r="R10" s="343"/>
      <c r="S10" s="343"/>
      <c r="T10" s="343"/>
      <c r="U10" s="343"/>
      <c r="V10" s="343"/>
      <c r="W10" s="343"/>
      <c r="X10" s="343"/>
      <c r="Y10" s="343"/>
      <c r="Z10" s="343"/>
      <c r="AA10" s="343"/>
      <c r="AB10" s="343"/>
      <c r="AC10" s="343"/>
      <c r="AD10" s="343"/>
      <c r="AE10" s="343"/>
      <c r="AF10" s="343"/>
      <c r="AG10" s="343"/>
      <c r="AH10" s="343"/>
    </row>
    <row r="11" spans="1:37" s="341" customFormat="1" ht="17.25" customHeight="1" x14ac:dyDescent="0.3">
      <c r="A11" s="319"/>
      <c r="B11" s="344" t="s">
        <v>472</v>
      </c>
      <c r="C11" s="326"/>
      <c r="D11" s="326"/>
      <c r="E11" s="326"/>
      <c r="F11" s="326"/>
      <c r="G11" s="326"/>
      <c r="H11" s="326"/>
      <c r="I11" s="326"/>
      <c r="J11" s="345"/>
      <c r="K11" s="346"/>
      <c r="L11" s="346"/>
      <c r="M11" s="346"/>
      <c r="N11" s="346"/>
      <c r="O11" s="346"/>
      <c r="P11" s="346"/>
      <c r="Q11" s="346"/>
      <c r="R11" s="346"/>
      <c r="S11" s="346"/>
      <c r="T11" s="346"/>
      <c r="U11" s="346"/>
      <c r="V11" s="346"/>
      <c r="W11" s="346"/>
      <c r="X11" s="346"/>
      <c r="Y11" s="346"/>
      <c r="Z11" s="346"/>
      <c r="AA11" s="346"/>
      <c r="AB11" s="346"/>
      <c r="AC11" s="346"/>
      <c r="AD11" s="346"/>
      <c r="AE11" s="346"/>
      <c r="AF11" s="346"/>
      <c r="AG11" s="346"/>
      <c r="AH11" s="346"/>
    </row>
    <row r="12" spans="1:37" s="348" customFormat="1" ht="12" customHeight="1" thickBot="1" x14ac:dyDescent="0.35">
      <c r="A12" s="319"/>
      <c r="B12" s="344"/>
      <c r="C12" s="326"/>
      <c r="D12" s="326"/>
      <c r="E12" s="326"/>
      <c r="F12" s="326"/>
      <c r="G12" s="326"/>
      <c r="H12" s="326"/>
      <c r="I12" s="326"/>
      <c r="J12" s="322"/>
      <c r="K12" s="347"/>
      <c r="L12" s="347"/>
      <c r="M12" s="347"/>
      <c r="N12" s="347"/>
      <c r="O12" s="347"/>
      <c r="P12" s="347"/>
      <c r="Q12" s="347"/>
      <c r="R12" s="347"/>
      <c r="S12" s="347"/>
      <c r="T12" s="347"/>
      <c r="U12" s="347"/>
      <c r="V12" s="347"/>
      <c r="W12" s="347"/>
      <c r="X12" s="347"/>
      <c r="Y12" s="347"/>
      <c r="Z12" s="347"/>
      <c r="AA12" s="347"/>
      <c r="AB12" s="347"/>
      <c r="AC12" s="347"/>
      <c r="AD12" s="347"/>
      <c r="AE12" s="347"/>
      <c r="AF12" s="347"/>
      <c r="AG12" s="347"/>
      <c r="AH12" s="347"/>
    </row>
    <row r="13" spans="1:37" s="358" customFormat="1" ht="22.5" customHeight="1" x14ac:dyDescent="0.3">
      <c r="A13" s="349" t="s">
        <v>31</v>
      </c>
      <c r="B13" s="350" t="s">
        <v>473</v>
      </c>
      <c r="C13" s="351"/>
      <c r="D13" s="790"/>
      <c r="E13" s="790"/>
      <c r="F13" s="790"/>
      <c r="G13" s="790"/>
      <c r="H13" s="790"/>
      <c r="I13" s="790"/>
      <c r="J13" s="352"/>
      <c r="K13" s="353"/>
      <c r="L13" s="354"/>
      <c r="M13" s="353"/>
      <c r="N13" s="353"/>
      <c r="O13" s="353"/>
      <c r="P13" s="353"/>
      <c r="Q13" s="355"/>
      <c r="R13" s="353"/>
      <c r="S13" s="353"/>
      <c r="T13" s="353"/>
      <c r="U13" s="353"/>
      <c r="V13" s="353"/>
      <c r="W13" s="353"/>
      <c r="X13" s="353"/>
      <c r="Y13" s="353"/>
      <c r="Z13" s="356"/>
      <c r="AA13" s="353"/>
      <c r="AB13" s="353"/>
      <c r="AC13" s="353"/>
      <c r="AD13" s="355"/>
      <c r="AE13" s="353"/>
      <c r="AF13" s="355"/>
      <c r="AG13" s="355"/>
      <c r="AH13" s="357"/>
    </row>
    <row r="14" spans="1:37" s="367" customFormat="1" ht="18.95" customHeight="1" x14ac:dyDescent="0.3">
      <c r="A14" s="359"/>
      <c r="B14" s="360" t="s">
        <v>474</v>
      </c>
      <c r="C14" s="361" t="s">
        <v>475</v>
      </c>
      <c r="D14" s="791"/>
      <c r="E14" s="791"/>
      <c r="F14" s="791"/>
      <c r="G14" s="791"/>
      <c r="H14" s="791"/>
      <c r="I14" s="791"/>
      <c r="J14" s="362"/>
      <c r="K14" s="363">
        <v>11200693.279999999</v>
      </c>
      <c r="L14" s="364">
        <v>450882</v>
      </c>
      <c r="M14" s="363">
        <v>6030481.1900000004</v>
      </c>
      <c r="N14" s="1000">
        <v>1392784.08</v>
      </c>
      <c r="O14" s="363">
        <v>581993.49</v>
      </c>
      <c r="P14" s="1000">
        <v>293825</v>
      </c>
      <c r="Q14" s="363">
        <v>502806.31</v>
      </c>
      <c r="R14" s="363">
        <v>1009089.06</v>
      </c>
      <c r="S14" s="363">
        <v>356094</v>
      </c>
      <c r="T14" s="363">
        <v>307751.64</v>
      </c>
      <c r="U14" s="363">
        <v>0</v>
      </c>
      <c r="V14" s="363">
        <v>187291.52000000002</v>
      </c>
      <c r="W14" s="363">
        <v>111600</v>
      </c>
      <c r="X14" s="363">
        <v>317776.99</v>
      </c>
      <c r="Y14" s="363">
        <v>109200</v>
      </c>
      <c r="Z14" s="365">
        <v>50744</v>
      </c>
      <c r="AA14" s="363"/>
      <c r="AB14" s="363">
        <v>62721</v>
      </c>
      <c r="AC14" s="363">
        <v>65501</v>
      </c>
      <c r="AD14" s="363">
        <v>271916</v>
      </c>
      <c r="AE14" s="363">
        <v>0</v>
      </c>
      <c r="AF14" s="363">
        <v>0</v>
      </c>
      <c r="AG14" s="363">
        <v>0</v>
      </c>
      <c r="AH14" s="366">
        <f>SUM(M14:AG14)</f>
        <v>11651575.280000001</v>
      </c>
      <c r="AK14" s="841">
        <f>AH14-[2]СВОД!X14</f>
        <v>0</v>
      </c>
    </row>
    <row r="15" spans="1:37" s="367" customFormat="1" ht="18.75" customHeight="1" x14ac:dyDescent="0.3">
      <c r="A15" s="368"/>
      <c r="B15" s="369" t="s">
        <v>476</v>
      </c>
      <c r="C15" s="370" t="s">
        <v>475</v>
      </c>
      <c r="D15" s="792"/>
      <c r="E15" s="792"/>
      <c r="F15" s="792"/>
      <c r="G15" s="792"/>
      <c r="H15" s="792"/>
      <c r="I15" s="792"/>
      <c r="J15" s="362"/>
      <c r="K15" s="371">
        <v>11200693.279999999</v>
      </c>
      <c r="L15" s="372">
        <v>450882</v>
      </c>
      <c r="M15" s="371">
        <v>6030481.1900000004</v>
      </c>
      <c r="N15" s="1001">
        <v>1392784.08</v>
      </c>
      <c r="O15" s="371">
        <v>581993.49</v>
      </c>
      <c r="P15" s="1001">
        <v>293825</v>
      </c>
      <c r="Q15" s="371">
        <v>502806.31</v>
      </c>
      <c r="R15" s="371">
        <v>1009089.06</v>
      </c>
      <c r="S15" s="371">
        <v>356094</v>
      </c>
      <c r="T15" s="371">
        <v>307751.64</v>
      </c>
      <c r="U15" s="371">
        <v>0</v>
      </c>
      <c r="V15" s="371">
        <v>187291.52000000002</v>
      </c>
      <c r="W15" s="371">
        <v>111600</v>
      </c>
      <c r="X15" s="371">
        <v>317776.99</v>
      </c>
      <c r="Y15" s="371">
        <v>109200</v>
      </c>
      <c r="Z15" s="373">
        <v>50744</v>
      </c>
      <c r="AA15" s="371"/>
      <c r="AB15" s="371">
        <v>62721</v>
      </c>
      <c r="AC15" s="371">
        <v>65501</v>
      </c>
      <c r="AD15" s="371">
        <v>271916</v>
      </c>
      <c r="AE15" s="371">
        <v>0</v>
      </c>
      <c r="AF15" s="371">
        <v>0</v>
      </c>
      <c r="AG15" s="371">
        <v>0</v>
      </c>
      <c r="AH15" s="374">
        <f>SUM(M15:AG15)</f>
        <v>11651575.280000001</v>
      </c>
      <c r="AK15" s="841">
        <f>AH15-[2]СВОД!X15</f>
        <v>0</v>
      </c>
    </row>
    <row r="16" spans="1:37" s="367" customFormat="1" ht="18.95" customHeight="1" x14ac:dyDescent="0.3">
      <c r="A16" s="368"/>
      <c r="B16" s="375" t="s">
        <v>477</v>
      </c>
      <c r="C16" s="376" t="s">
        <v>109</v>
      </c>
      <c r="D16" s="793"/>
      <c r="E16" s="793"/>
      <c r="F16" s="793"/>
      <c r="G16" s="793"/>
      <c r="H16" s="793"/>
      <c r="I16" s="793"/>
      <c r="J16" s="362"/>
      <c r="K16" s="377">
        <v>2.5768637984523042</v>
      </c>
      <c r="L16" s="378">
        <v>2.3684558265799032</v>
      </c>
      <c r="M16" s="377">
        <v>2.7008772542908797</v>
      </c>
      <c r="N16" s="1002">
        <v>2.3660017506087518</v>
      </c>
      <c r="O16" s="377">
        <v>2.3682929257507674</v>
      </c>
      <c r="P16" s="1002">
        <v>2.368061363056241</v>
      </c>
      <c r="Q16" s="377">
        <v>2.3667179697884064</v>
      </c>
      <c r="R16" s="377">
        <v>2.6993132191919709</v>
      </c>
      <c r="S16" s="377">
        <v>2.371681494212202</v>
      </c>
      <c r="T16" s="377">
        <v>2.3718543459264745</v>
      </c>
      <c r="U16" s="377">
        <v>0</v>
      </c>
      <c r="V16" s="377">
        <v>2.3712470612657741</v>
      </c>
      <c r="W16" s="377">
        <v>2.3650000000000002</v>
      </c>
      <c r="X16" s="377">
        <v>2.3632203080531418</v>
      </c>
      <c r="Y16" s="377">
        <v>2.3650000000000002</v>
      </c>
      <c r="Z16" s="379">
        <v>2.3686323506227338</v>
      </c>
      <c r="AA16" s="377"/>
      <c r="AB16" s="377">
        <v>2.3681102023245804</v>
      </c>
      <c r="AC16" s="377">
        <v>2.3692780262896749</v>
      </c>
      <c r="AD16" s="377">
        <v>2.368304549934539</v>
      </c>
      <c r="AE16" s="377">
        <v>0</v>
      </c>
      <c r="AF16" s="377">
        <v>0</v>
      </c>
      <c r="AG16" s="377">
        <v>0</v>
      </c>
      <c r="AH16" s="380">
        <f>[2]СВОД!$X$16</f>
        <v>2.568799017432088</v>
      </c>
      <c r="AK16" s="841">
        <f>AH16-[2]СВОД!X16</f>
        <v>0</v>
      </c>
    </row>
    <row r="17" spans="1:37" s="367" customFormat="1" ht="20.25" customHeight="1" x14ac:dyDescent="0.3">
      <c r="A17" s="368"/>
      <c r="B17" s="381" t="s">
        <v>478</v>
      </c>
      <c r="C17" s="382" t="s">
        <v>479</v>
      </c>
      <c r="D17" s="794"/>
      <c r="E17" s="794"/>
      <c r="F17" s="794"/>
      <c r="G17" s="794"/>
      <c r="H17" s="794"/>
      <c r="I17" s="794"/>
      <c r="J17" s="362"/>
      <c r="K17" s="383">
        <v>28862.661030799998</v>
      </c>
      <c r="L17" s="384">
        <v>1067.8941</v>
      </c>
      <c r="M17" s="383">
        <v>16287.589478499998</v>
      </c>
      <c r="N17" s="1003">
        <v>3295.3295714999999</v>
      </c>
      <c r="O17" s="383">
        <v>1378.3310652</v>
      </c>
      <c r="P17" s="1003">
        <v>695.79563000000007</v>
      </c>
      <c r="Q17" s="383">
        <v>1190.0007292</v>
      </c>
      <c r="R17" s="383">
        <v>2723.8474390000001</v>
      </c>
      <c r="S17" s="383">
        <v>844.54154999999992</v>
      </c>
      <c r="T17" s="383">
        <v>729.94206479999991</v>
      </c>
      <c r="U17" s="383">
        <v>0</v>
      </c>
      <c r="V17" s="383">
        <v>444.11446640000003</v>
      </c>
      <c r="W17" s="383">
        <v>263.93400000000003</v>
      </c>
      <c r="X17" s="383">
        <v>750.97703620000004</v>
      </c>
      <c r="Y17" s="383">
        <v>258.25800000000004</v>
      </c>
      <c r="Z17" s="385">
        <v>120.19388000000001</v>
      </c>
      <c r="AA17" s="383"/>
      <c r="AB17" s="383">
        <v>148.53023999999999</v>
      </c>
      <c r="AC17" s="383">
        <v>155.19007999999999</v>
      </c>
      <c r="AD17" s="383">
        <v>643.97990000000004</v>
      </c>
      <c r="AE17" s="383">
        <v>0</v>
      </c>
      <c r="AF17" s="383">
        <v>0</v>
      </c>
      <c r="AG17" s="383">
        <v>0</v>
      </c>
      <c r="AH17" s="386">
        <f t="shared" ref="AH17:AH22" si="0">SUM(M17:AG17)</f>
        <v>29930.555130799999</v>
      </c>
      <c r="AK17" s="841">
        <f>AH17-[2]СВОД!X17</f>
        <v>0</v>
      </c>
    </row>
    <row r="18" spans="1:37" s="392" customFormat="1" ht="21.95" customHeight="1" x14ac:dyDescent="0.3">
      <c r="A18" s="387"/>
      <c r="B18" s="388" t="s">
        <v>480</v>
      </c>
      <c r="C18" s="370" t="s">
        <v>479</v>
      </c>
      <c r="D18" s="792"/>
      <c r="E18" s="792"/>
      <c r="F18" s="792"/>
      <c r="G18" s="792"/>
      <c r="H18" s="792"/>
      <c r="I18" s="792"/>
      <c r="J18" s="362"/>
      <c r="K18" s="389">
        <v>0</v>
      </c>
      <c r="L18" s="390">
        <v>0</v>
      </c>
      <c r="M18" s="389">
        <v>0</v>
      </c>
      <c r="N18" s="1001">
        <v>0</v>
      </c>
      <c r="O18" s="389">
        <v>0</v>
      </c>
      <c r="P18" s="1001">
        <v>0</v>
      </c>
      <c r="Q18" s="389">
        <v>0</v>
      </c>
      <c r="R18" s="389">
        <v>0</v>
      </c>
      <c r="S18" s="389">
        <v>0</v>
      </c>
      <c r="T18" s="389">
        <v>0</v>
      </c>
      <c r="U18" s="389">
        <v>0</v>
      </c>
      <c r="V18" s="389">
        <v>0</v>
      </c>
      <c r="W18" s="389">
        <v>0</v>
      </c>
      <c r="X18" s="389">
        <v>0</v>
      </c>
      <c r="Y18" s="389">
        <v>0</v>
      </c>
      <c r="Z18" s="391">
        <v>0</v>
      </c>
      <c r="AA18" s="389"/>
      <c r="AB18" s="389">
        <v>0</v>
      </c>
      <c r="AC18" s="389">
        <v>0</v>
      </c>
      <c r="AD18" s="389">
        <v>0</v>
      </c>
      <c r="AE18" s="389">
        <v>0</v>
      </c>
      <c r="AF18" s="389">
        <v>0</v>
      </c>
      <c r="AG18" s="389">
        <v>0</v>
      </c>
      <c r="AH18" s="386">
        <f t="shared" si="0"/>
        <v>0</v>
      </c>
      <c r="AK18" s="841">
        <f>AH18-[2]СВОД!X18</f>
        <v>0</v>
      </c>
    </row>
    <row r="19" spans="1:37" s="392" customFormat="1" ht="21.95" customHeight="1" thickBot="1" x14ac:dyDescent="0.35">
      <c r="A19" s="393"/>
      <c r="B19" s="394" t="s">
        <v>481</v>
      </c>
      <c r="C19" s="395" t="s">
        <v>479</v>
      </c>
      <c r="D19" s="795"/>
      <c r="E19" s="795"/>
      <c r="F19" s="795"/>
      <c r="G19" s="795"/>
      <c r="H19" s="795"/>
      <c r="I19" s="795"/>
      <c r="J19" s="362"/>
      <c r="K19" s="371">
        <v>28862.661030799998</v>
      </c>
      <c r="L19" s="372">
        <v>1067.8941</v>
      </c>
      <c r="M19" s="371">
        <v>16287.589478499998</v>
      </c>
      <c r="N19" s="457">
        <v>3295.3295714999999</v>
      </c>
      <c r="O19" s="371">
        <v>1378.3310652</v>
      </c>
      <c r="P19" s="457">
        <v>695.79563000000007</v>
      </c>
      <c r="Q19" s="371">
        <v>1190.0007292</v>
      </c>
      <c r="R19" s="371">
        <v>2723.8474390000001</v>
      </c>
      <c r="S19" s="371">
        <v>844.54154999999992</v>
      </c>
      <c r="T19" s="371">
        <v>729.94206479999991</v>
      </c>
      <c r="U19" s="371">
        <v>0</v>
      </c>
      <c r="V19" s="371">
        <v>444.11446640000003</v>
      </c>
      <c r="W19" s="371">
        <v>263.93400000000003</v>
      </c>
      <c r="X19" s="371">
        <v>750.97703620000004</v>
      </c>
      <c r="Y19" s="371">
        <v>258.25800000000004</v>
      </c>
      <c r="Z19" s="373">
        <v>120.19388000000001</v>
      </c>
      <c r="AA19" s="371"/>
      <c r="AB19" s="371">
        <v>148.53023999999999</v>
      </c>
      <c r="AC19" s="371">
        <v>155.19007999999999</v>
      </c>
      <c r="AD19" s="371">
        <v>643.97990000000004</v>
      </c>
      <c r="AE19" s="371">
        <v>0</v>
      </c>
      <c r="AF19" s="371">
        <v>0</v>
      </c>
      <c r="AG19" s="371">
        <v>0</v>
      </c>
      <c r="AH19" s="386">
        <f t="shared" si="0"/>
        <v>29930.555130799999</v>
      </c>
      <c r="AK19" s="841">
        <f>AH19-[2]СВОД!X19</f>
        <v>0</v>
      </c>
    </row>
    <row r="20" spans="1:37" s="367" customFormat="1" ht="22.5" customHeight="1" x14ac:dyDescent="0.3">
      <c r="A20" s="396" t="s">
        <v>34</v>
      </c>
      <c r="B20" s="397" t="s">
        <v>482</v>
      </c>
      <c r="C20" s="398"/>
      <c r="D20" s="796"/>
      <c r="E20" s="796"/>
      <c r="F20" s="796"/>
      <c r="G20" s="796"/>
      <c r="H20" s="796"/>
      <c r="I20" s="796"/>
      <c r="J20" s="362"/>
      <c r="K20" s="353"/>
      <c r="L20" s="354"/>
      <c r="M20" s="353">
        <v>0</v>
      </c>
      <c r="N20" s="1004">
        <v>0</v>
      </c>
      <c r="O20" s="353">
        <v>0</v>
      </c>
      <c r="P20" s="1004">
        <v>0</v>
      </c>
      <c r="Q20" s="353">
        <v>0</v>
      </c>
      <c r="R20" s="353">
        <v>0</v>
      </c>
      <c r="S20" s="353">
        <v>0</v>
      </c>
      <c r="T20" s="353">
        <v>0</v>
      </c>
      <c r="U20" s="353"/>
      <c r="V20" s="353">
        <v>0</v>
      </c>
      <c r="W20" s="353">
        <v>0</v>
      </c>
      <c r="X20" s="353">
        <v>0</v>
      </c>
      <c r="Y20" s="353">
        <v>0</v>
      </c>
      <c r="Z20" s="356">
        <v>0</v>
      </c>
      <c r="AA20" s="353"/>
      <c r="AB20" s="353">
        <v>0</v>
      </c>
      <c r="AC20" s="353">
        <v>0</v>
      </c>
      <c r="AD20" s="353">
        <v>0</v>
      </c>
      <c r="AE20" s="353"/>
      <c r="AF20" s="399"/>
      <c r="AG20" s="399"/>
      <c r="AH20" s="357">
        <f t="shared" si="0"/>
        <v>0</v>
      </c>
      <c r="AK20" s="841">
        <f>AH20-[2]СВОД!X20</f>
        <v>0</v>
      </c>
    </row>
    <row r="21" spans="1:37" s="367" customFormat="1" ht="18.95" customHeight="1" x14ac:dyDescent="0.3">
      <c r="A21" s="400"/>
      <c r="B21" s="360" t="s">
        <v>474</v>
      </c>
      <c r="C21" s="361" t="s">
        <v>475</v>
      </c>
      <c r="D21" s="791"/>
      <c r="E21" s="791"/>
      <c r="F21" s="791"/>
      <c r="G21" s="791"/>
      <c r="H21" s="791"/>
      <c r="I21" s="791"/>
      <c r="J21" s="362"/>
      <c r="K21" s="363">
        <v>809040.84600000014</v>
      </c>
      <c r="L21" s="364">
        <v>16353</v>
      </c>
      <c r="M21" s="363">
        <v>466257.4</v>
      </c>
      <c r="N21" s="1000">
        <v>49948.92</v>
      </c>
      <c r="O21" s="363">
        <v>106710.25</v>
      </c>
      <c r="P21" s="1000">
        <v>40979</v>
      </c>
      <c r="Q21" s="363">
        <v>4005</v>
      </c>
      <c r="R21" s="363">
        <v>106524.76</v>
      </c>
      <c r="S21" s="363">
        <v>4534</v>
      </c>
      <c r="T21" s="363">
        <v>5744</v>
      </c>
      <c r="U21" s="363">
        <v>0</v>
      </c>
      <c r="V21" s="363">
        <v>7585</v>
      </c>
      <c r="W21" s="363">
        <v>7848.52</v>
      </c>
      <c r="X21" s="363">
        <v>4529.9959999999992</v>
      </c>
      <c r="Y21" s="363">
        <v>4374</v>
      </c>
      <c r="Z21" s="365">
        <v>698</v>
      </c>
      <c r="AA21" s="363"/>
      <c r="AB21" s="363">
        <v>345</v>
      </c>
      <c r="AC21" s="363">
        <v>786</v>
      </c>
      <c r="AD21" s="363">
        <v>14524</v>
      </c>
      <c r="AE21" s="363">
        <v>0</v>
      </c>
      <c r="AF21" s="363">
        <v>0</v>
      </c>
      <c r="AG21" s="363">
        <v>0</v>
      </c>
      <c r="AH21" s="366">
        <f t="shared" si="0"/>
        <v>825393.84600000014</v>
      </c>
      <c r="AK21" s="841">
        <f>AH21-[2]СВОД!X21</f>
        <v>0</v>
      </c>
    </row>
    <row r="22" spans="1:37" s="367" customFormat="1" ht="18.95" customHeight="1" x14ac:dyDescent="0.3">
      <c r="A22" s="401"/>
      <c r="B22" s="369" t="s">
        <v>476</v>
      </c>
      <c r="C22" s="370" t="s">
        <v>475</v>
      </c>
      <c r="D22" s="792"/>
      <c r="E22" s="792"/>
      <c r="F22" s="792"/>
      <c r="G22" s="792"/>
      <c r="H22" s="792"/>
      <c r="I22" s="792"/>
      <c r="J22" s="362"/>
      <c r="K22" s="371">
        <v>809040.84600000014</v>
      </c>
      <c r="L22" s="372">
        <v>16353</v>
      </c>
      <c r="M22" s="371">
        <v>466257.4</v>
      </c>
      <c r="N22" s="1001">
        <v>49948.92</v>
      </c>
      <c r="O22" s="371">
        <v>106710.25</v>
      </c>
      <c r="P22" s="1001">
        <v>40979</v>
      </c>
      <c r="Q22" s="371">
        <v>4005</v>
      </c>
      <c r="R22" s="371">
        <v>106524.76</v>
      </c>
      <c r="S22" s="371">
        <v>4534</v>
      </c>
      <c r="T22" s="371">
        <v>5744</v>
      </c>
      <c r="U22" s="371">
        <v>0</v>
      </c>
      <c r="V22" s="371">
        <v>7585</v>
      </c>
      <c r="W22" s="371">
        <v>7848.52</v>
      </c>
      <c r="X22" s="371">
        <v>4529.9960000000001</v>
      </c>
      <c r="Y22" s="371">
        <v>4374</v>
      </c>
      <c r="Z22" s="373">
        <v>698</v>
      </c>
      <c r="AA22" s="371"/>
      <c r="AB22" s="371">
        <v>345</v>
      </c>
      <c r="AC22" s="371">
        <v>786</v>
      </c>
      <c r="AD22" s="371">
        <v>14524</v>
      </c>
      <c r="AE22" s="371">
        <v>0</v>
      </c>
      <c r="AF22" s="371">
        <v>0</v>
      </c>
      <c r="AG22" s="371">
        <v>0</v>
      </c>
      <c r="AH22" s="374">
        <f t="shared" si="0"/>
        <v>825393.84600000014</v>
      </c>
      <c r="AK22" s="841">
        <f>AH22-[2]СВОД!X22</f>
        <v>0</v>
      </c>
    </row>
    <row r="23" spans="1:37" s="367" customFormat="1" ht="18.95" customHeight="1" x14ac:dyDescent="0.3">
      <c r="A23" s="401"/>
      <c r="B23" s="375" t="s">
        <v>477</v>
      </c>
      <c r="C23" s="376" t="s">
        <v>109</v>
      </c>
      <c r="D23" s="793"/>
      <c r="E23" s="793"/>
      <c r="F23" s="793"/>
      <c r="G23" s="793"/>
      <c r="H23" s="793"/>
      <c r="I23" s="793"/>
      <c r="J23" s="362"/>
      <c r="K23" s="402">
        <v>24.251167569257678</v>
      </c>
      <c r="L23" s="403">
        <v>33.096927169326733</v>
      </c>
      <c r="M23" s="402">
        <v>21.95431380499269</v>
      </c>
      <c r="N23" s="1002">
        <v>21.865157873283348</v>
      </c>
      <c r="O23" s="402">
        <v>25.380452345486958</v>
      </c>
      <c r="P23" s="1002">
        <v>39.592242368042164</v>
      </c>
      <c r="Q23" s="402">
        <v>35.370805393258422</v>
      </c>
      <c r="R23" s="402">
        <v>22.068612112338954</v>
      </c>
      <c r="S23" s="402">
        <v>45.368418614909565</v>
      </c>
      <c r="T23" s="402">
        <v>57.157595752089129</v>
      </c>
      <c r="U23" s="402">
        <v>0</v>
      </c>
      <c r="V23" s="402">
        <v>50.354370468029003</v>
      </c>
      <c r="W23" s="402">
        <v>32.11788969130486</v>
      </c>
      <c r="X23" s="402">
        <v>29.43228270400239</v>
      </c>
      <c r="Y23" s="402">
        <v>38.181680384087791</v>
      </c>
      <c r="Z23" s="404">
        <v>33.539627507163324</v>
      </c>
      <c r="AA23" s="402"/>
      <c r="AB23" s="402">
        <v>28.74608695652174</v>
      </c>
      <c r="AC23" s="402">
        <v>32.003816793893129</v>
      </c>
      <c r="AD23" s="402">
        <v>33.238156843844671</v>
      </c>
      <c r="AE23" s="402">
        <v>0</v>
      </c>
      <c r="AF23" s="402">
        <v>0</v>
      </c>
      <c r="AG23" s="402">
        <v>0</v>
      </c>
      <c r="AH23" s="380">
        <f>[2]СВОД!$X23</f>
        <v>24.426422942726909</v>
      </c>
      <c r="AK23" s="841">
        <f>AH23-[2]СВОД!X23</f>
        <v>0</v>
      </c>
    </row>
    <row r="24" spans="1:37" s="367" customFormat="1" ht="18.95" customHeight="1" thickBot="1" x14ac:dyDescent="0.35">
      <c r="A24" s="405"/>
      <c r="B24" s="369" t="s">
        <v>483</v>
      </c>
      <c r="C24" s="370" t="s">
        <v>479</v>
      </c>
      <c r="D24" s="792"/>
      <c r="E24" s="792"/>
      <c r="F24" s="792"/>
      <c r="G24" s="792"/>
      <c r="H24" s="792"/>
      <c r="I24" s="792"/>
      <c r="J24" s="362"/>
      <c r="K24" s="406">
        <v>19620.18512672</v>
      </c>
      <c r="L24" s="407">
        <v>541.23405000000002</v>
      </c>
      <c r="M24" s="406">
        <v>10236.361273499999</v>
      </c>
      <c r="N24" s="457">
        <v>1092.1410214</v>
      </c>
      <c r="O24" s="406">
        <v>2708.3544148999999</v>
      </c>
      <c r="P24" s="457">
        <v>1622.4504999999999</v>
      </c>
      <c r="Q24" s="406">
        <v>141.6600756</v>
      </c>
      <c r="R24" s="406">
        <v>2350.8536088000001</v>
      </c>
      <c r="S24" s="406">
        <v>205.70040999999998</v>
      </c>
      <c r="T24" s="406">
        <v>328.31322999999998</v>
      </c>
      <c r="U24" s="406">
        <v>0</v>
      </c>
      <c r="V24" s="406">
        <v>381.93790000000001</v>
      </c>
      <c r="W24" s="406">
        <v>252.07789960000002</v>
      </c>
      <c r="X24" s="406">
        <v>133.32812292</v>
      </c>
      <c r="Y24" s="406">
        <v>167.00667000000001</v>
      </c>
      <c r="Z24" s="408">
        <v>23.410659999999996</v>
      </c>
      <c r="AA24" s="406"/>
      <c r="AB24" s="406">
        <v>9.9174000000000007</v>
      </c>
      <c r="AC24" s="406">
        <v>25.155000000000001</v>
      </c>
      <c r="AD24" s="406">
        <v>482.75099</v>
      </c>
      <c r="AE24" s="406">
        <v>0</v>
      </c>
      <c r="AF24" s="406">
        <v>0</v>
      </c>
      <c r="AG24" s="406">
        <v>0</v>
      </c>
      <c r="AH24" s="374">
        <f t="shared" ref="AH24:AH42" si="1">SUM(M24:AG24)</f>
        <v>20161.419176719999</v>
      </c>
      <c r="AK24" s="841">
        <f>AH24-[2]СВОД!X24</f>
        <v>0</v>
      </c>
    </row>
    <row r="25" spans="1:37" s="367" customFormat="1" ht="22.5" customHeight="1" outlineLevel="1" x14ac:dyDescent="0.3">
      <c r="A25" s="349" t="s">
        <v>151</v>
      </c>
      <c r="B25" s="409" t="s">
        <v>484</v>
      </c>
      <c r="C25" s="410"/>
      <c r="D25" s="792"/>
      <c r="E25" s="792"/>
      <c r="F25" s="792"/>
      <c r="G25" s="792"/>
      <c r="H25" s="792"/>
      <c r="I25" s="792"/>
      <c r="J25" s="362"/>
      <c r="K25" s="411"/>
      <c r="L25" s="412"/>
      <c r="M25" s="411">
        <v>0</v>
      </c>
      <c r="N25" s="1004">
        <v>0</v>
      </c>
      <c r="O25" s="411">
        <v>0</v>
      </c>
      <c r="P25" s="1004">
        <v>0</v>
      </c>
      <c r="Q25" s="411">
        <v>0</v>
      </c>
      <c r="R25" s="411">
        <v>0</v>
      </c>
      <c r="S25" s="411">
        <v>0</v>
      </c>
      <c r="T25" s="411">
        <v>0</v>
      </c>
      <c r="U25" s="411"/>
      <c r="V25" s="411">
        <v>0</v>
      </c>
      <c r="W25" s="411">
        <v>0</v>
      </c>
      <c r="X25" s="411">
        <v>0</v>
      </c>
      <c r="Y25" s="411">
        <v>0</v>
      </c>
      <c r="Z25" s="413">
        <v>0</v>
      </c>
      <c r="AA25" s="411"/>
      <c r="AB25" s="411">
        <v>0</v>
      </c>
      <c r="AC25" s="411">
        <v>3</v>
      </c>
      <c r="AD25" s="411">
        <v>0</v>
      </c>
      <c r="AE25" s="411"/>
      <c r="AF25" s="399"/>
      <c r="AG25" s="399"/>
      <c r="AH25" s="414">
        <f t="shared" si="1"/>
        <v>3</v>
      </c>
      <c r="AK25" s="841">
        <f>AH25-[2]СВОД!X25</f>
        <v>0</v>
      </c>
    </row>
    <row r="26" spans="1:37" s="367" customFormat="1" ht="18.95" customHeight="1" outlineLevel="1" x14ac:dyDescent="0.3">
      <c r="A26" s="415"/>
      <c r="B26" s="360" t="s">
        <v>474</v>
      </c>
      <c r="C26" s="361" t="s">
        <v>475</v>
      </c>
      <c r="D26" s="791"/>
      <c r="E26" s="791"/>
      <c r="F26" s="791"/>
      <c r="G26" s="791"/>
      <c r="H26" s="791"/>
      <c r="I26" s="791"/>
      <c r="J26" s="362"/>
      <c r="K26" s="363">
        <v>301104.28999999998</v>
      </c>
      <c r="L26" s="364">
        <v>15426</v>
      </c>
      <c r="M26" s="363">
        <v>182118</v>
      </c>
      <c r="N26" s="1000">
        <v>38177.25</v>
      </c>
      <c r="O26" s="363">
        <v>14633.25</v>
      </c>
      <c r="P26" s="1000">
        <v>2484</v>
      </c>
      <c r="Q26" s="363">
        <v>3802</v>
      </c>
      <c r="R26" s="363">
        <v>30106.79</v>
      </c>
      <c r="S26" s="363">
        <v>3983</v>
      </c>
      <c r="T26" s="363">
        <v>5356</v>
      </c>
      <c r="U26" s="363">
        <v>0</v>
      </c>
      <c r="V26" s="363">
        <v>5045</v>
      </c>
      <c r="W26" s="363">
        <v>7237</v>
      </c>
      <c r="X26" s="363">
        <v>3788</v>
      </c>
      <c r="Y26" s="363">
        <v>4374</v>
      </c>
      <c r="Z26" s="365">
        <v>698</v>
      </c>
      <c r="AA26" s="363"/>
      <c r="AB26" s="363">
        <v>145</v>
      </c>
      <c r="AC26" s="363">
        <v>695</v>
      </c>
      <c r="AD26" s="363">
        <v>13888</v>
      </c>
      <c r="AE26" s="363">
        <v>0</v>
      </c>
      <c r="AF26" s="363">
        <v>0</v>
      </c>
      <c r="AG26" s="363">
        <v>0</v>
      </c>
      <c r="AH26" s="366">
        <f t="shared" si="1"/>
        <v>316530.28999999998</v>
      </c>
      <c r="AK26" s="841">
        <f>AH26-[2]СВОД!X26</f>
        <v>0</v>
      </c>
    </row>
    <row r="27" spans="1:37" s="367" customFormat="1" ht="18.95" customHeight="1" outlineLevel="1" x14ac:dyDescent="0.3">
      <c r="A27" s="416"/>
      <c r="B27" s="369" t="s">
        <v>476</v>
      </c>
      <c r="C27" s="370" t="s">
        <v>475</v>
      </c>
      <c r="D27" s="792"/>
      <c r="E27" s="792"/>
      <c r="F27" s="792"/>
      <c r="G27" s="792"/>
      <c r="H27" s="792"/>
      <c r="I27" s="792"/>
      <c r="J27" s="362"/>
      <c r="K27" s="371">
        <v>301104.28999999998</v>
      </c>
      <c r="L27" s="372">
        <v>15423</v>
      </c>
      <c r="M27" s="371">
        <v>182118</v>
      </c>
      <c r="N27" s="1001">
        <v>38177.25</v>
      </c>
      <c r="O27" s="371">
        <v>14633.25</v>
      </c>
      <c r="P27" s="1001">
        <v>2484</v>
      </c>
      <c r="Q27" s="371">
        <v>3802</v>
      </c>
      <c r="R27" s="371">
        <v>30106.79</v>
      </c>
      <c r="S27" s="371">
        <v>3983</v>
      </c>
      <c r="T27" s="371">
        <v>5356</v>
      </c>
      <c r="U27" s="371">
        <v>0</v>
      </c>
      <c r="V27" s="371">
        <v>5045</v>
      </c>
      <c r="W27" s="371">
        <v>7237</v>
      </c>
      <c r="X27" s="371">
        <v>3788</v>
      </c>
      <c r="Y27" s="371">
        <v>4374</v>
      </c>
      <c r="Z27" s="373">
        <v>698</v>
      </c>
      <c r="AA27" s="371"/>
      <c r="AB27" s="371">
        <v>145</v>
      </c>
      <c r="AC27" s="371">
        <v>692</v>
      </c>
      <c r="AD27" s="371">
        <v>13888</v>
      </c>
      <c r="AE27" s="371">
        <v>0</v>
      </c>
      <c r="AF27" s="371">
        <v>0</v>
      </c>
      <c r="AG27" s="371">
        <v>0</v>
      </c>
      <c r="AH27" s="374">
        <f t="shared" si="1"/>
        <v>316527.28999999998</v>
      </c>
      <c r="AK27" s="841">
        <f>AH27-[2]СВОД!X27</f>
        <v>0</v>
      </c>
    </row>
    <row r="28" spans="1:37" s="367" customFormat="1" ht="18.95" customHeight="1" outlineLevel="1" x14ac:dyDescent="0.3">
      <c r="A28" s="416"/>
      <c r="B28" s="375" t="s">
        <v>477</v>
      </c>
      <c r="C28" s="376" t="s">
        <v>109</v>
      </c>
      <c r="D28" s="793"/>
      <c r="E28" s="793"/>
      <c r="F28" s="793"/>
      <c r="G28" s="793"/>
      <c r="H28" s="793"/>
      <c r="I28" s="793"/>
      <c r="J28" s="362"/>
      <c r="K28" s="402">
        <v>24.449186847852616</v>
      </c>
      <c r="L28" s="403">
        <v>33.15452441159308</v>
      </c>
      <c r="M28" s="402">
        <v>21.996127840191523</v>
      </c>
      <c r="N28" s="1005">
        <v>21.849893596317173</v>
      </c>
      <c r="O28" s="402">
        <v>25.371718169237866</v>
      </c>
      <c r="P28" s="1005">
        <v>39.809420289855076</v>
      </c>
      <c r="Q28" s="402">
        <v>35.357208206207254</v>
      </c>
      <c r="R28" s="402">
        <v>22.091910034248087</v>
      </c>
      <c r="S28" s="402">
        <v>45.380730605071555</v>
      </c>
      <c r="T28" s="402">
        <v>57.180108289768491</v>
      </c>
      <c r="U28" s="402">
        <v>0</v>
      </c>
      <c r="V28" s="402">
        <v>50.334251734390492</v>
      </c>
      <c r="W28" s="402">
        <v>32.11724609644881</v>
      </c>
      <c r="X28" s="402">
        <v>29.46407074973601</v>
      </c>
      <c r="Y28" s="402">
        <v>38.181680384087791</v>
      </c>
      <c r="Z28" s="404">
        <v>33.539627507163324</v>
      </c>
      <c r="AA28" s="402"/>
      <c r="AB28" s="402">
        <v>28.699655172413795</v>
      </c>
      <c r="AC28" s="402">
        <v>31.994999999999997</v>
      </c>
      <c r="AD28" s="402">
        <v>33.239457085253456</v>
      </c>
      <c r="AE28" s="402">
        <v>0</v>
      </c>
      <c r="AF28" s="402">
        <v>0</v>
      </c>
      <c r="AG28" s="402">
        <v>0</v>
      </c>
      <c r="AH28" s="380">
        <f>[2]СВОД!$X28</f>
        <v>24.873360135551028</v>
      </c>
      <c r="AK28" s="841">
        <f>AH28-[2]СВОД!X28</f>
        <v>0</v>
      </c>
    </row>
    <row r="29" spans="1:37" s="367" customFormat="1" ht="18.95" customHeight="1" outlineLevel="1" thickBot="1" x14ac:dyDescent="0.35">
      <c r="A29" s="417"/>
      <c r="B29" s="369" t="s">
        <v>485</v>
      </c>
      <c r="C29" s="370" t="s">
        <v>479</v>
      </c>
      <c r="D29" s="792"/>
      <c r="E29" s="792"/>
      <c r="F29" s="792"/>
      <c r="G29" s="792"/>
      <c r="H29" s="792"/>
      <c r="I29" s="792"/>
      <c r="J29" s="362"/>
      <c r="K29" s="406">
        <v>7361.7550468999989</v>
      </c>
      <c r="L29" s="407">
        <v>511.34222999999997</v>
      </c>
      <c r="M29" s="406">
        <v>4005.8908100000003</v>
      </c>
      <c r="N29" s="457">
        <v>834.16885029999992</v>
      </c>
      <c r="O29" s="406">
        <v>371.27069489999997</v>
      </c>
      <c r="P29" s="457">
        <v>98.886600000000001</v>
      </c>
      <c r="Q29" s="406">
        <v>134.42810559999998</v>
      </c>
      <c r="R29" s="406">
        <v>665.11649609999995</v>
      </c>
      <c r="S29" s="406">
        <v>180.75145000000001</v>
      </c>
      <c r="T29" s="406">
        <v>306.25666000000001</v>
      </c>
      <c r="U29" s="406">
        <v>0</v>
      </c>
      <c r="V29" s="406">
        <v>253.93630000000002</v>
      </c>
      <c r="W29" s="406">
        <v>232.43251000000004</v>
      </c>
      <c r="X29" s="406">
        <v>111.60990000000001</v>
      </c>
      <c r="Y29" s="406">
        <v>167.00667000000001</v>
      </c>
      <c r="Z29" s="408">
        <v>23.410659999999996</v>
      </c>
      <c r="AA29" s="406"/>
      <c r="AB29" s="406">
        <v>4.1614500000000003</v>
      </c>
      <c r="AC29" s="406">
        <v>22.140539999999998</v>
      </c>
      <c r="AD29" s="406">
        <v>461.62958000000003</v>
      </c>
      <c r="AE29" s="406">
        <v>0</v>
      </c>
      <c r="AF29" s="406">
        <v>0</v>
      </c>
      <c r="AG29" s="406">
        <v>0</v>
      </c>
      <c r="AH29" s="386">
        <f t="shared" si="1"/>
        <v>7873.0972769</v>
      </c>
      <c r="AK29" s="841">
        <f>AH29-[2]СВОД!X29</f>
        <v>0</v>
      </c>
    </row>
    <row r="30" spans="1:37" s="367" customFormat="1" ht="22.5" customHeight="1" outlineLevel="1" x14ac:dyDescent="0.3">
      <c r="A30" s="349" t="s">
        <v>163</v>
      </c>
      <c r="B30" s="350" t="s">
        <v>486</v>
      </c>
      <c r="C30" s="410"/>
      <c r="D30" s="792"/>
      <c r="E30" s="792"/>
      <c r="F30" s="792"/>
      <c r="G30" s="792"/>
      <c r="H30" s="792"/>
      <c r="I30" s="792"/>
      <c r="J30" s="362"/>
      <c r="K30" s="411"/>
      <c r="L30" s="412"/>
      <c r="M30" s="411">
        <v>0</v>
      </c>
      <c r="N30" s="1004">
        <v>0</v>
      </c>
      <c r="O30" s="411">
        <v>0</v>
      </c>
      <c r="P30" s="1004">
        <v>0</v>
      </c>
      <c r="Q30" s="411">
        <v>0</v>
      </c>
      <c r="R30" s="411">
        <v>0</v>
      </c>
      <c r="S30" s="411">
        <v>0</v>
      </c>
      <c r="T30" s="411">
        <v>0</v>
      </c>
      <c r="U30" s="411"/>
      <c r="V30" s="411">
        <v>0</v>
      </c>
      <c r="W30" s="411">
        <v>0</v>
      </c>
      <c r="X30" s="411">
        <v>0</v>
      </c>
      <c r="Y30" s="411">
        <v>0</v>
      </c>
      <c r="Z30" s="413">
        <v>0</v>
      </c>
      <c r="AA30" s="411"/>
      <c r="AB30" s="411">
        <v>0</v>
      </c>
      <c r="AC30" s="411">
        <v>-3</v>
      </c>
      <c r="AD30" s="411">
        <v>0</v>
      </c>
      <c r="AE30" s="411"/>
      <c r="AF30" s="399"/>
      <c r="AG30" s="399"/>
      <c r="AH30" s="414">
        <f t="shared" si="1"/>
        <v>-3</v>
      </c>
      <c r="AK30" s="841">
        <f>AH30-[2]СВОД!X30</f>
        <v>0</v>
      </c>
    </row>
    <row r="31" spans="1:37" s="367" customFormat="1" ht="18.95" customHeight="1" outlineLevel="1" x14ac:dyDescent="0.3">
      <c r="A31" s="415"/>
      <c r="B31" s="360" t="s">
        <v>474</v>
      </c>
      <c r="C31" s="361" t="s">
        <v>475</v>
      </c>
      <c r="D31" s="791"/>
      <c r="E31" s="791"/>
      <c r="F31" s="791"/>
      <c r="G31" s="791"/>
      <c r="H31" s="791"/>
      <c r="I31" s="791"/>
      <c r="J31" s="362"/>
      <c r="K31" s="363">
        <v>243302.46600000001</v>
      </c>
      <c r="L31" s="364">
        <v>927</v>
      </c>
      <c r="M31" s="363">
        <v>139474.07999999999</v>
      </c>
      <c r="N31" s="1000">
        <v>7936.2099999999991</v>
      </c>
      <c r="O31" s="363">
        <v>39431</v>
      </c>
      <c r="P31" s="1000">
        <v>38495</v>
      </c>
      <c r="Q31" s="363">
        <v>203</v>
      </c>
      <c r="R31" s="363">
        <v>13926.66</v>
      </c>
      <c r="S31" s="363">
        <v>551</v>
      </c>
      <c r="T31" s="363">
        <v>388</v>
      </c>
      <c r="U31" s="363">
        <v>0</v>
      </c>
      <c r="V31" s="363">
        <v>1544</v>
      </c>
      <c r="W31" s="363">
        <v>611.52</v>
      </c>
      <c r="X31" s="363">
        <v>741.99599999999998</v>
      </c>
      <c r="Y31" s="363">
        <v>0</v>
      </c>
      <c r="Z31" s="365">
        <v>0</v>
      </c>
      <c r="AA31" s="363"/>
      <c r="AB31" s="363">
        <v>200</v>
      </c>
      <c r="AC31" s="363">
        <v>91</v>
      </c>
      <c r="AD31" s="363">
        <v>636</v>
      </c>
      <c r="AE31" s="363">
        <v>0</v>
      </c>
      <c r="AF31" s="363">
        <v>0</v>
      </c>
      <c r="AG31" s="363">
        <v>0</v>
      </c>
      <c r="AH31" s="366">
        <f t="shared" si="1"/>
        <v>244229.46599999999</v>
      </c>
      <c r="AK31" s="841">
        <f>AH31-[2]СВОД!X31</f>
        <v>0</v>
      </c>
    </row>
    <row r="32" spans="1:37" s="367" customFormat="1" ht="18.95" customHeight="1" outlineLevel="1" x14ac:dyDescent="0.3">
      <c r="A32" s="418"/>
      <c r="B32" s="369" t="s">
        <v>476</v>
      </c>
      <c r="C32" s="370" t="s">
        <v>475</v>
      </c>
      <c r="D32" s="792"/>
      <c r="E32" s="792"/>
      <c r="F32" s="792"/>
      <c r="G32" s="792"/>
      <c r="H32" s="792"/>
      <c r="I32" s="792"/>
      <c r="J32" s="362"/>
      <c r="K32" s="371">
        <v>243302.46600000001</v>
      </c>
      <c r="L32" s="372">
        <v>930</v>
      </c>
      <c r="M32" s="371">
        <v>139474.07999999999</v>
      </c>
      <c r="N32" s="1001">
        <v>7936.2099999999991</v>
      </c>
      <c r="O32" s="371">
        <v>39431</v>
      </c>
      <c r="P32" s="1001">
        <v>38495</v>
      </c>
      <c r="Q32" s="371">
        <v>203</v>
      </c>
      <c r="R32" s="371">
        <v>13926.66</v>
      </c>
      <c r="S32" s="371">
        <v>551</v>
      </c>
      <c r="T32" s="371">
        <v>388</v>
      </c>
      <c r="U32" s="371">
        <v>0</v>
      </c>
      <c r="V32" s="371">
        <v>1544</v>
      </c>
      <c r="W32" s="371">
        <v>611.52</v>
      </c>
      <c r="X32" s="371">
        <v>741.99599999999998</v>
      </c>
      <c r="Y32" s="371">
        <v>0</v>
      </c>
      <c r="Z32" s="373">
        <v>0</v>
      </c>
      <c r="AA32" s="371"/>
      <c r="AB32" s="371">
        <v>200</v>
      </c>
      <c r="AC32" s="371">
        <v>94</v>
      </c>
      <c r="AD32" s="371">
        <v>636</v>
      </c>
      <c r="AE32" s="371">
        <v>0</v>
      </c>
      <c r="AF32" s="371">
        <v>0</v>
      </c>
      <c r="AG32" s="371">
        <v>0</v>
      </c>
      <c r="AH32" s="374">
        <f t="shared" si="1"/>
        <v>244232.46599999999</v>
      </c>
      <c r="AK32" s="841">
        <f>AH32-[2]СВОД!X32</f>
        <v>0</v>
      </c>
    </row>
    <row r="33" spans="1:37" s="367" customFormat="1" ht="18.95" customHeight="1" outlineLevel="1" x14ac:dyDescent="0.3">
      <c r="A33" s="418"/>
      <c r="B33" s="375" t="s">
        <v>477</v>
      </c>
      <c r="C33" s="376" t="s">
        <v>109</v>
      </c>
      <c r="D33" s="793"/>
      <c r="E33" s="793"/>
      <c r="F33" s="793"/>
      <c r="G33" s="793"/>
      <c r="H33" s="793"/>
      <c r="I33" s="793"/>
      <c r="J33" s="362"/>
      <c r="K33" s="402">
        <v>25.646052443710122</v>
      </c>
      <c r="L33" s="403">
        <v>32.141741935483871</v>
      </c>
      <c r="M33" s="402">
        <v>21.933552434258758</v>
      </c>
      <c r="N33" s="1005">
        <v>21.930933493443344</v>
      </c>
      <c r="O33" s="402">
        <v>25.395598640663437</v>
      </c>
      <c r="P33" s="1005">
        <v>39.578228341343035</v>
      </c>
      <c r="Q33" s="402">
        <v>35.625467980295561</v>
      </c>
      <c r="R33" s="402">
        <v>22.121272408459745</v>
      </c>
      <c r="S33" s="402">
        <v>45.279419237749543</v>
      </c>
      <c r="T33" s="402">
        <v>56.846829896907209</v>
      </c>
      <c r="U33" s="402">
        <v>0</v>
      </c>
      <c r="V33" s="402">
        <v>50.468238341968927</v>
      </c>
      <c r="W33" s="402">
        <v>32.125506279434852</v>
      </c>
      <c r="X33" s="402">
        <v>29.269999999999996</v>
      </c>
      <c r="Y33" s="402">
        <v>0</v>
      </c>
      <c r="Z33" s="404">
        <v>0</v>
      </c>
      <c r="AA33" s="402"/>
      <c r="AB33" s="402">
        <v>28.779750000000003</v>
      </c>
      <c r="AC33" s="402">
        <v>32.068723404255323</v>
      </c>
      <c r="AD33" s="402">
        <v>33.209764150943407</v>
      </c>
      <c r="AE33" s="402">
        <v>0</v>
      </c>
      <c r="AF33" s="402">
        <v>0</v>
      </c>
      <c r="AG33" s="402">
        <v>0</v>
      </c>
      <c r="AH33" s="380">
        <f>[2]СВОД!$X33</f>
        <v>25.67078703909905</v>
      </c>
      <c r="AK33" s="841">
        <f>AH33-[2]СВОД!X33</f>
        <v>0</v>
      </c>
    </row>
    <row r="34" spans="1:37" s="367" customFormat="1" ht="21.75" customHeight="1" outlineLevel="1" thickBot="1" x14ac:dyDescent="0.35">
      <c r="A34" s="417"/>
      <c r="B34" s="369" t="s">
        <v>485</v>
      </c>
      <c r="C34" s="370" t="s">
        <v>479</v>
      </c>
      <c r="D34" s="792"/>
      <c r="E34" s="792"/>
      <c r="F34" s="792"/>
      <c r="G34" s="792"/>
      <c r="H34" s="792"/>
      <c r="I34" s="792"/>
      <c r="J34" s="362"/>
      <c r="K34" s="406">
        <v>6239.7478027199995</v>
      </c>
      <c r="L34" s="407">
        <v>29.891820000000003</v>
      </c>
      <c r="M34" s="406">
        <v>3059.1620469</v>
      </c>
      <c r="N34" s="457">
        <v>174.04849369999999</v>
      </c>
      <c r="O34" s="406">
        <v>1001.3738499999999</v>
      </c>
      <c r="P34" s="457">
        <v>1523.5639000000001</v>
      </c>
      <c r="Q34" s="406">
        <v>7.2319699999999996</v>
      </c>
      <c r="R34" s="406">
        <v>308.07543959999998</v>
      </c>
      <c r="S34" s="406">
        <v>24.94896</v>
      </c>
      <c r="T34" s="406">
        <v>22.056569999999997</v>
      </c>
      <c r="U34" s="406">
        <v>0</v>
      </c>
      <c r="V34" s="406">
        <v>77.922960000000018</v>
      </c>
      <c r="W34" s="406">
        <v>19.645389600000001</v>
      </c>
      <c r="X34" s="406">
        <v>21.718222919999999</v>
      </c>
      <c r="Y34" s="406">
        <v>0</v>
      </c>
      <c r="Z34" s="408">
        <v>0</v>
      </c>
      <c r="AA34" s="406"/>
      <c r="AB34" s="406">
        <v>5.7559500000000003</v>
      </c>
      <c r="AC34" s="406">
        <v>3.0144600000000006</v>
      </c>
      <c r="AD34" s="406">
        <v>21.121410000000004</v>
      </c>
      <c r="AE34" s="406">
        <v>0</v>
      </c>
      <c r="AF34" s="406">
        <v>0</v>
      </c>
      <c r="AG34" s="406">
        <v>0</v>
      </c>
      <c r="AH34" s="419">
        <f t="shared" si="1"/>
        <v>6269.6396227199994</v>
      </c>
      <c r="AK34" s="841">
        <f>AH34-[2]СВОД!X34</f>
        <v>0</v>
      </c>
    </row>
    <row r="35" spans="1:37" s="367" customFormat="1" ht="22.5" customHeight="1" outlineLevel="1" x14ac:dyDescent="0.3">
      <c r="A35" s="349" t="s">
        <v>169</v>
      </c>
      <c r="B35" s="350" t="s">
        <v>487</v>
      </c>
      <c r="C35" s="410"/>
      <c r="D35" s="792"/>
      <c r="E35" s="792"/>
      <c r="F35" s="792"/>
      <c r="G35" s="792"/>
      <c r="H35" s="792"/>
      <c r="I35" s="792"/>
      <c r="J35" s="362"/>
      <c r="K35" s="411"/>
      <c r="L35" s="412"/>
      <c r="M35" s="411">
        <v>0</v>
      </c>
      <c r="N35" s="1004">
        <v>0</v>
      </c>
      <c r="O35" s="411">
        <v>0</v>
      </c>
      <c r="P35" s="1004">
        <v>0</v>
      </c>
      <c r="Q35" s="411">
        <v>0</v>
      </c>
      <c r="R35" s="411">
        <v>0</v>
      </c>
      <c r="S35" s="411">
        <v>0</v>
      </c>
      <c r="T35" s="411">
        <v>0</v>
      </c>
      <c r="U35" s="411"/>
      <c r="V35" s="411">
        <v>0</v>
      </c>
      <c r="W35" s="411">
        <v>0</v>
      </c>
      <c r="X35" s="411">
        <v>0</v>
      </c>
      <c r="Y35" s="411">
        <v>0</v>
      </c>
      <c r="Z35" s="413">
        <v>0</v>
      </c>
      <c r="AA35" s="411"/>
      <c r="AB35" s="411">
        <v>0</v>
      </c>
      <c r="AC35" s="411">
        <v>0</v>
      </c>
      <c r="AD35" s="411">
        <v>0</v>
      </c>
      <c r="AE35" s="411"/>
      <c r="AF35" s="399"/>
      <c r="AG35" s="399"/>
      <c r="AH35" s="414">
        <f t="shared" si="1"/>
        <v>0</v>
      </c>
      <c r="AK35" s="841">
        <f>AH35-[2]СВОД!X35</f>
        <v>0</v>
      </c>
    </row>
    <row r="36" spans="1:37" s="367" customFormat="1" ht="18.95" customHeight="1" outlineLevel="1" x14ac:dyDescent="0.3">
      <c r="A36" s="415"/>
      <c r="B36" s="360" t="s">
        <v>474</v>
      </c>
      <c r="C36" s="361" t="s">
        <v>475</v>
      </c>
      <c r="D36" s="791"/>
      <c r="E36" s="791"/>
      <c r="F36" s="791"/>
      <c r="G36" s="791"/>
      <c r="H36" s="791"/>
      <c r="I36" s="791"/>
      <c r="J36" s="362"/>
      <c r="K36" s="363">
        <v>264634.09000000003</v>
      </c>
      <c r="L36" s="364">
        <v>0</v>
      </c>
      <c r="M36" s="363">
        <v>144665.32</v>
      </c>
      <c r="N36" s="1000">
        <v>3835.46</v>
      </c>
      <c r="O36" s="363">
        <v>52646</v>
      </c>
      <c r="P36" s="1000">
        <v>0</v>
      </c>
      <c r="Q36" s="363">
        <v>0</v>
      </c>
      <c r="R36" s="363">
        <v>62491.31</v>
      </c>
      <c r="S36" s="363">
        <v>0</v>
      </c>
      <c r="T36" s="363">
        <v>0</v>
      </c>
      <c r="U36" s="363">
        <v>0</v>
      </c>
      <c r="V36" s="363">
        <v>996</v>
      </c>
      <c r="W36" s="363">
        <v>0</v>
      </c>
      <c r="X36" s="363">
        <v>0</v>
      </c>
      <c r="Y36" s="363">
        <v>0</v>
      </c>
      <c r="Z36" s="365">
        <v>0</v>
      </c>
      <c r="AA36" s="363"/>
      <c r="AB36" s="363">
        <v>0</v>
      </c>
      <c r="AC36" s="363">
        <v>0</v>
      </c>
      <c r="AD36" s="363">
        <v>0</v>
      </c>
      <c r="AE36" s="363">
        <v>0</v>
      </c>
      <c r="AF36" s="363">
        <v>0</v>
      </c>
      <c r="AG36" s="363">
        <v>0</v>
      </c>
      <c r="AH36" s="366">
        <f t="shared" si="1"/>
        <v>264634.08999999997</v>
      </c>
      <c r="AK36" s="841">
        <f>AH36-[2]СВОД!X36</f>
        <v>0</v>
      </c>
    </row>
    <row r="37" spans="1:37" s="367" customFormat="1" ht="18.95" customHeight="1" outlineLevel="1" x14ac:dyDescent="0.3">
      <c r="A37" s="418"/>
      <c r="B37" s="369" t="s">
        <v>476</v>
      </c>
      <c r="C37" s="370" t="s">
        <v>475</v>
      </c>
      <c r="D37" s="792"/>
      <c r="E37" s="792"/>
      <c r="F37" s="792"/>
      <c r="G37" s="792"/>
      <c r="H37" s="792"/>
      <c r="I37" s="792"/>
      <c r="J37" s="362"/>
      <c r="K37" s="371">
        <v>264634.09000000003</v>
      </c>
      <c r="L37" s="372">
        <v>0</v>
      </c>
      <c r="M37" s="371">
        <v>144665.32</v>
      </c>
      <c r="N37" s="1001">
        <v>3835.46</v>
      </c>
      <c r="O37" s="371">
        <v>52646</v>
      </c>
      <c r="P37" s="1001">
        <v>0</v>
      </c>
      <c r="Q37" s="371">
        <v>0</v>
      </c>
      <c r="R37" s="371">
        <v>62491.31</v>
      </c>
      <c r="S37" s="371">
        <v>0</v>
      </c>
      <c r="T37" s="371">
        <v>0</v>
      </c>
      <c r="U37" s="371">
        <v>0</v>
      </c>
      <c r="V37" s="371">
        <v>996</v>
      </c>
      <c r="W37" s="371">
        <v>0</v>
      </c>
      <c r="X37" s="371">
        <v>0</v>
      </c>
      <c r="Y37" s="371">
        <v>0</v>
      </c>
      <c r="Z37" s="373">
        <v>0</v>
      </c>
      <c r="AA37" s="371"/>
      <c r="AB37" s="371">
        <v>0</v>
      </c>
      <c r="AC37" s="371">
        <v>0</v>
      </c>
      <c r="AD37" s="371">
        <v>0</v>
      </c>
      <c r="AE37" s="371">
        <v>0</v>
      </c>
      <c r="AF37" s="371">
        <v>0</v>
      </c>
      <c r="AG37" s="371">
        <v>0</v>
      </c>
      <c r="AH37" s="374">
        <f t="shared" si="1"/>
        <v>264634.08999999997</v>
      </c>
      <c r="AK37" s="841">
        <f>AH37-[2]СВОД!X37</f>
        <v>0</v>
      </c>
    </row>
    <row r="38" spans="1:37" s="367" customFormat="1" ht="18.95" customHeight="1" outlineLevel="1" x14ac:dyDescent="0.3">
      <c r="A38" s="418"/>
      <c r="B38" s="375" t="s">
        <v>477</v>
      </c>
      <c r="C38" s="376" t="s">
        <v>109</v>
      </c>
      <c r="D38" s="793"/>
      <c r="E38" s="793"/>
      <c r="F38" s="793"/>
      <c r="G38" s="793"/>
      <c r="H38" s="793"/>
      <c r="I38" s="793"/>
      <c r="J38" s="362"/>
      <c r="K38" s="402">
        <v>22.743412525196586</v>
      </c>
      <c r="L38" s="403">
        <v>0</v>
      </c>
      <c r="M38" s="402">
        <v>21.921690814356889</v>
      </c>
      <c r="N38" s="1005">
        <v>21.880994039828341</v>
      </c>
      <c r="O38" s="402">
        <v>25.371535729210201</v>
      </c>
      <c r="P38" s="1005">
        <v>0</v>
      </c>
      <c r="Q38" s="402">
        <v>0</v>
      </c>
      <c r="R38" s="402">
        <v>22.045651997053675</v>
      </c>
      <c r="S38" s="402">
        <v>0</v>
      </c>
      <c r="T38" s="402">
        <v>0</v>
      </c>
      <c r="U38" s="402">
        <v>0</v>
      </c>
      <c r="V38" s="402">
        <v>50.279759036144583</v>
      </c>
      <c r="W38" s="402">
        <v>0</v>
      </c>
      <c r="X38" s="402">
        <v>0</v>
      </c>
      <c r="Y38" s="402">
        <v>0</v>
      </c>
      <c r="Z38" s="404">
        <v>0</v>
      </c>
      <c r="AA38" s="402"/>
      <c r="AB38" s="402">
        <v>0</v>
      </c>
      <c r="AC38" s="402">
        <v>0</v>
      </c>
      <c r="AD38" s="402">
        <v>0</v>
      </c>
      <c r="AE38" s="402">
        <v>0</v>
      </c>
      <c r="AF38" s="402">
        <v>0</v>
      </c>
      <c r="AG38" s="402">
        <v>0</v>
      </c>
      <c r="AH38" s="380">
        <f>[2]СВОД!$X38</f>
        <v>22.743412525196586</v>
      </c>
      <c r="AK38" s="841">
        <f>AH38-[2]СВОД!X38</f>
        <v>0</v>
      </c>
    </row>
    <row r="39" spans="1:37" s="367" customFormat="1" ht="18.95" customHeight="1" outlineLevel="1" thickBot="1" x14ac:dyDescent="0.35">
      <c r="A39" s="417"/>
      <c r="B39" s="369" t="s">
        <v>485</v>
      </c>
      <c r="C39" s="370" t="s">
        <v>479</v>
      </c>
      <c r="D39" s="792"/>
      <c r="E39" s="792"/>
      <c r="F39" s="792"/>
      <c r="G39" s="792"/>
      <c r="H39" s="792"/>
      <c r="I39" s="792"/>
      <c r="J39" s="362"/>
      <c r="K39" s="406">
        <v>6018.6822771000006</v>
      </c>
      <c r="L39" s="407">
        <v>0</v>
      </c>
      <c r="M39" s="406">
        <v>3171.3084165999999</v>
      </c>
      <c r="N39" s="457">
        <v>83.923677400000003</v>
      </c>
      <c r="O39" s="406">
        <v>1335.7098700000001</v>
      </c>
      <c r="P39" s="457">
        <v>0</v>
      </c>
      <c r="Q39" s="406">
        <v>0</v>
      </c>
      <c r="R39" s="406">
        <v>1377.6616731000001</v>
      </c>
      <c r="S39" s="406">
        <v>0</v>
      </c>
      <c r="T39" s="406">
        <v>0</v>
      </c>
      <c r="U39" s="406">
        <v>0</v>
      </c>
      <c r="V39" s="406">
        <v>50.07864</v>
      </c>
      <c r="W39" s="406">
        <v>0</v>
      </c>
      <c r="X39" s="406">
        <v>0</v>
      </c>
      <c r="Y39" s="406">
        <v>0</v>
      </c>
      <c r="Z39" s="408">
        <v>0</v>
      </c>
      <c r="AA39" s="406"/>
      <c r="AB39" s="406">
        <v>0</v>
      </c>
      <c r="AC39" s="406">
        <v>0</v>
      </c>
      <c r="AD39" s="406">
        <v>0</v>
      </c>
      <c r="AE39" s="406">
        <v>0</v>
      </c>
      <c r="AF39" s="406">
        <v>0</v>
      </c>
      <c r="AG39" s="406">
        <v>0</v>
      </c>
      <c r="AH39" s="419">
        <f t="shared" si="1"/>
        <v>6018.6822770999997</v>
      </c>
      <c r="AK39" s="841">
        <f>AH39-[2]СВОД!X39</f>
        <v>0</v>
      </c>
    </row>
    <row r="40" spans="1:37" s="367" customFormat="1" ht="22.5" customHeight="1" x14ac:dyDescent="0.3">
      <c r="A40" s="349" t="s">
        <v>488</v>
      </c>
      <c r="B40" s="350" t="s">
        <v>489</v>
      </c>
      <c r="C40" s="410"/>
      <c r="D40" s="792"/>
      <c r="E40" s="792"/>
      <c r="F40" s="792"/>
      <c r="G40" s="792"/>
      <c r="H40" s="792"/>
      <c r="I40" s="792"/>
      <c r="J40" s="362"/>
      <c r="K40" s="353"/>
      <c r="L40" s="354"/>
      <c r="M40" s="353">
        <v>0</v>
      </c>
      <c r="N40" s="1004">
        <v>0</v>
      </c>
      <c r="O40" s="353">
        <v>0</v>
      </c>
      <c r="P40" s="1004">
        <v>0</v>
      </c>
      <c r="Q40" s="411">
        <v>0</v>
      </c>
      <c r="R40" s="353">
        <v>0</v>
      </c>
      <c r="S40" s="353">
        <v>0</v>
      </c>
      <c r="T40" s="353">
        <v>0</v>
      </c>
      <c r="U40" s="411"/>
      <c r="V40" s="411">
        <v>0</v>
      </c>
      <c r="W40" s="411">
        <v>0</v>
      </c>
      <c r="X40" s="411">
        <v>0</v>
      </c>
      <c r="Y40" s="411">
        <v>0</v>
      </c>
      <c r="Z40" s="356">
        <v>4.0217499990831129E-3</v>
      </c>
      <c r="AA40" s="353"/>
      <c r="AB40" s="353">
        <v>7.525000000214277E-2</v>
      </c>
      <c r="AC40" s="411">
        <v>0</v>
      </c>
      <c r="AD40" s="411">
        <v>0</v>
      </c>
      <c r="AE40" s="353"/>
      <c r="AF40" s="399"/>
      <c r="AG40" s="399"/>
      <c r="AH40" s="357">
        <f t="shared" si="1"/>
        <v>7.9271750001225882E-2</v>
      </c>
      <c r="AK40" s="841">
        <f>AH40-[2]СВОД!X40</f>
        <v>1.7507773009128869E-10</v>
      </c>
    </row>
    <row r="41" spans="1:37" s="367" customFormat="1" ht="18.95" customHeight="1" x14ac:dyDescent="0.3">
      <c r="A41" s="415"/>
      <c r="B41" s="360" t="s">
        <v>474</v>
      </c>
      <c r="C41" s="361" t="s">
        <v>475</v>
      </c>
      <c r="D41" s="791"/>
      <c r="E41" s="791"/>
      <c r="F41" s="791"/>
      <c r="G41" s="791"/>
      <c r="H41" s="791"/>
      <c r="I41" s="791"/>
      <c r="J41" s="362"/>
      <c r="K41" s="363">
        <v>1531128.5129999998</v>
      </c>
      <c r="L41" s="364">
        <v>77159.079271750001</v>
      </c>
      <c r="M41" s="363">
        <v>837004.723</v>
      </c>
      <c r="N41" s="1000">
        <v>119187.92999999996</v>
      </c>
      <c r="O41" s="363">
        <v>74719</v>
      </c>
      <c r="P41" s="1000">
        <v>17644.000000000007</v>
      </c>
      <c r="Q41" s="363">
        <v>28829.999999999996</v>
      </c>
      <c r="R41" s="363">
        <v>350160.77000000008</v>
      </c>
      <c r="S41" s="363">
        <v>31622.799999999996</v>
      </c>
      <c r="T41" s="363">
        <v>11264.290000000008</v>
      </c>
      <c r="U41" s="363">
        <v>0</v>
      </c>
      <c r="V41" s="363">
        <v>6199.9999999999964</v>
      </c>
      <c r="W41" s="363">
        <v>9705.0000000000018</v>
      </c>
      <c r="X41" s="363">
        <v>32261.999999999985</v>
      </c>
      <c r="Y41" s="363">
        <v>12528.000000000004</v>
      </c>
      <c r="Z41" s="365">
        <v>12341.004021749999</v>
      </c>
      <c r="AA41" s="363"/>
      <c r="AB41" s="363">
        <v>600.07525000000214</v>
      </c>
      <c r="AC41" s="363">
        <v>2111.0000000000018</v>
      </c>
      <c r="AD41" s="363">
        <v>62106.999999999978</v>
      </c>
      <c r="AE41" s="363">
        <v>0</v>
      </c>
      <c r="AF41" s="363">
        <v>0</v>
      </c>
      <c r="AG41" s="363">
        <v>0</v>
      </c>
      <c r="AH41" s="366">
        <f t="shared" si="1"/>
        <v>1608287.5922717501</v>
      </c>
      <c r="AK41" s="841">
        <f>AH41-[2]СВОД!X41</f>
        <v>0</v>
      </c>
    </row>
    <row r="42" spans="1:37" s="367" customFormat="1" ht="18.95" customHeight="1" x14ac:dyDescent="0.3">
      <c r="A42" s="418"/>
      <c r="B42" s="369" t="s">
        <v>476</v>
      </c>
      <c r="C42" s="370" t="s">
        <v>475</v>
      </c>
      <c r="D42" s="792"/>
      <c r="E42" s="792"/>
      <c r="F42" s="792"/>
      <c r="G42" s="792"/>
      <c r="H42" s="792"/>
      <c r="I42" s="792"/>
      <c r="J42" s="362"/>
      <c r="K42" s="371">
        <v>1531128.513</v>
      </c>
      <c r="L42" s="372">
        <v>77159</v>
      </c>
      <c r="M42" s="371">
        <v>837004.723</v>
      </c>
      <c r="N42" s="1001">
        <v>119187.93000000001</v>
      </c>
      <c r="O42" s="371">
        <v>74719</v>
      </c>
      <c r="P42" s="1001">
        <v>17644</v>
      </c>
      <c r="Q42" s="371">
        <v>28830</v>
      </c>
      <c r="R42" s="371">
        <v>350160.76999999996</v>
      </c>
      <c r="S42" s="371">
        <v>31622.799999999999</v>
      </c>
      <c r="T42" s="371">
        <v>11264.29</v>
      </c>
      <c r="U42" s="371">
        <v>0</v>
      </c>
      <c r="V42" s="371">
        <v>6200</v>
      </c>
      <c r="W42" s="371">
        <v>9705</v>
      </c>
      <c r="X42" s="371">
        <v>32262</v>
      </c>
      <c r="Y42" s="371">
        <v>12528</v>
      </c>
      <c r="Z42" s="373">
        <v>12341</v>
      </c>
      <c r="AA42" s="371"/>
      <c r="AB42" s="371">
        <v>600</v>
      </c>
      <c r="AC42" s="371">
        <v>2111</v>
      </c>
      <c r="AD42" s="371">
        <v>62107</v>
      </c>
      <c r="AE42" s="371">
        <v>0</v>
      </c>
      <c r="AF42" s="371">
        <v>0</v>
      </c>
      <c r="AG42" s="371">
        <v>0</v>
      </c>
      <c r="AH42" s="374">
        <f t="shared" si="1"/>
        <v>1608287.513</v>
      </c>
      <c r="AK42" s="841">
        <f>AH42-[2]СВОД!X42</f>
        <v>0</v>
      </c>
    </row>
    <row r="43" spans="1:37" s="367" customFormat="1" ht="18.95" customHeight="1" x14ac:dyDescent="0.3">
      <c r="A43" s="418"/>
      <c r="B43" s="375" t="s">
        <v>477</v>
      </c>
      <c r="C43" s="376" t="s">
        <v>109</v>
      </c>
      <c r="D43" s="793"/>
      <c r="E43" s="793"/>
      <c r="F43" s="793"/>
      <c r="G43" s="793"/>
      <c r="H43" s="793"/>
      <c r="I43" s="793"/>
      <c r="J43" s="362"/>
      <c r="K43" s="402">
        <v>23.814598999737917</v>
      </c>
      <c r="L43" s="403">
        <v>33.287675060589173</v>
      </c>
      <c r="M43" s="402">
        <v>21.96084443439873</v>
      </c>
      <c r="N43" s="1002">
        <v>21.859099686520267</v>
      </c>
      <c r="O43" s="402">
        <v>25.467600074947473</v>
      </c>
      <c r="P43" s="1002">
        <v>39.829972795284519</v>
      </c>
      <c r="Q43" s="402">
        <v>35.391931668400971</v>
      </c>
      <c r="R43" s="402">
        <v>22.066068176626416</v>
      </c>
      <c r="S43" s="402">
        <v>45.10053859873257</v>
      </c>
      <c r="T43" s="402">
        <v>57.514086782211756</v>
      </c>
      <c r="U43" s="402">
        <v>0</v>
      </c>
      <c r="V43" s="402">
        <v>50.33806451612903</v>
      </c>
      <c r="W43" s="402">
        <v>32.287496136012358</v>
      </c>
      <c r="X43" s="402">
        <v>29.274498791147479</v>
      </c>
      <c r="Y43" s="402">
        <v>38.305</v>
      </c>
      <c r="Z43" s="404">
        <v>33.533698241633573</v>
      </c>
      <c r="AA43" s="402"/>
      <c r="AB43" s="402">
        <v>28.775000000000002</v>
      </c>
      <c r="AC43" s="402">
        <v>31.995182378019898</v>
      </c>
      <c r="AD43" s="402">
        <v>33.326316196241969</v>
      </c>
      <c r="AE43" s="402">
        <v>0</v>
      </c>
      <c r="AF43" s="402">
        <v>0</v>
      </c>
      <c r="AG43" s="402">
        <v>0</v>
      </c>
      <c r="AH43" s="380">
        <f>[2]СВОД!$X$43</f>
        <v>24.269078108647854</v>
      </c>
      <c r="AK43" s="841">
        <f>AH43-[2]СВОД!X43</f>
        <v>0</v>
      </c>
    </row>
    <row r="44" spans="1:37" s="367" customFormat="1" ht="18.75" customHeight="1" thickBot="1" x14ac:dyDescent="0.35">
      <c r="A44" s="417"/>
      <c r="B44" s="369" t="s">
        <v>485</v>
      </c>
      <c r="C44" s="370" t="s">
        <v>479</v>
      </c>
      <c r="D44" s="792"/>
      <c r="E44" s="792"/>
      <c r="F44" s="792"/>
      <c r="G44" s="792"/>
      <c r="H44" s="792"/>
      <c r="I44" s="792"/>
      <c r="J44" s="362"/>
      <c r="K44" s="406">
        <v>36463.211554160007</v>
      </c>
      <c r="L44" s="407">
        <v>2568.4437200000002</v>
      </c>
      <c r="M44" s="406">
        <v>18381.330512659999</v>
      </c>
      <c r="N44" s="457">
        <v>2605.3408433</v>
      </c>
      <c r="O44" s="406">
        <v>1902.9136100000001</v>
      </c>
      <c r="P44" s="457">
        <v>702.76004</v>
      </c>
      <c r="Q44" s="406">
        <v>1020.3493899999999</v>
      </c>
      <c r="R44" s="406">
        <v>7726.6714236000007</v>
      </c>
      <c r="S44" s="406">
        <v>1426.205312</v>
      </c>
      <c r="T44" s="406">
        <v>647.85535260000006</v>
      </c>
      <c r="U44" s="406">
        <v>0</v>
      </c>
      <c r="V44" s="406">
        <v>312.096</v>
      </c>
      <c r="W44" s="406">
        <v>313.35014999999999</v>
      </c>
      <c r="X44" s="406">
        <v>944.45388000000003</v>
      </c>
      <c r="Y44" s="406">
        <v>479.88503999999995</v>
      </c>
      <c r="Z44" s="408">
        <v>413.83936999999997</v>
      </c>
      <c r="AA44" s="406"/>
      <c r="AB44" s="406">
        <v>17.265000000000001</v>
      </c>
      <c r="AC44" s="406">
        <v>67.541830000000004</v>
      </c>
      <c r="AD44" s="406">
        <v>2069.7975200000001</v>
      </c>
      <c r="AE44" s="406">
        <v>0</v>
      </c>
      <c r="AF44" s="406">
        <v>0</v>
      </c>
      <c r="AG44" s="406">
        <v>0</v>
      </c>
      <c r="AH44" s="374">
        <f t="shared" ref="AH44:AH107" si="2">SUM(M44:AG44)</f>
        <v>39031.655274160003</v>
      </c>
      <c r="AK44" s="841">
        <f>AH44-[2]СВОД!X44</f>
        <v>0</v>
      </c>
    </row>
    <row r="45" spans="1:37" s="367" customFormat="1" ht="22.5" customHeight="1" x14ac:dyDescent="0.3">
      <c r="A45" s="420" t="s">
        <v>490</v>
      </c>
      <c r="B45" s="421" t="s">
        <v>491</v>
      </c>
      <c r="C45" s="422"/>
      <c r="D45" s="797"/>
      <c r="E45" s="797"/>
      <c r="F45" s="797"/>
      <c r="G45" s="797"/>
      <c r="H45" s="797"/>
      <c r="I45" s="797"/>
      <c r="J45" s="362"/>
      <c r="K45" s="353">
        <v>0</v>
      </c>
      <c r="L45" s="354">
        <v>7.9271750058978796E-2</v>
      </c>
      <c r="M45" s="353">
        <v>0</v>
      </c>
      <c r="N45" s="1006">
        <v>0</v>
      </c>
      <c r="O45" s="353">
        <v>0</v>
      </c>
      <c r="P45" s="1006">
        <v>0</v>
      </c>
      <c r="Q45" s="353">
        <v>0</v>
      </c>
      <c r="R45" s="353">
        <v>0</v>
      </c>
      <c r="S45" s="353">
        <v>0</v>
      </c>
      <c r="T45" s="353">
        <v>0</v>
      </c>
      <c r="U45" s="353"/>
      <c r="V45" s="353">
        <v>0</v>
      </c>
      <c r="W45" s="353">
        <v>0</v>
      </c>
      <c r="X45" s="353">
        <v>0</v>
      </c>
      <c r="Y45" s="353">
        <v>0</v>
      </c>
      <c r="Z45" s="356">
        <v>4.0217499990831129E-3</v>
      </c>
      <c r="AA45" s="353"/>
      <c r="AB45" s="353">
        <v>7.5249999994412065E-2</v>
      </c>
      <c r="AC45" s="353">
        <v>0</v>
      </c>
      <c r="AD45" s="353">
        <v>0</v>
      </c>
      <c r="AE45" s="353"/>
      <c r="AF45" s="399"/>
      <c r="AG45" s="399"/>
      <c r="AH45" s="357">
        <f t="shared" si="2"/>
        <v>7.9271749993495177E-2</v>
      </c>
      <c r="AK45" s="841">
        <f>AH45-[2]СВОД!X45</f>
        <v>-2.3937900550663471E-9</v>
      </c>
    </row>
    <row r="46" spans="1:37" s="367" customFormat="1" ht="18.95" customHeight="1" x14ac:dyDescent="0.3">
      <c r="A46" s="423"/>
      <c r="B46" s="360" t="s">
        <v>474</v>
      </c>
      <c r="C46" s="361" t="s">
        <v>475</v>
      </c>
      <c r="D46" s="791"/>
      <c r="E46" s="791"/>
      <c r="F46" s="791"/>
      <c r="G46" s="791"/>
      <c r="H46" s="791"/>
      <c r="I46" s="791"/>
      <c r="J46" s="362"/>
      <c r="K46" s="363">
        <v>13540862.639</v>
      </c>
      <c r="L46" s="364">
        <v>544394.07927175006</v>
      </c>
      <c r="M46" s="363">
        <v>7333743.3129999992</v>
      </c>
      <c r="N46" s="1000">
        <v>1561920.9299999997</v>
      </c>
      <c r="O46" s="363">
        <v>763422.74</v>
      </c>
      <c r="P46" s="1000">
        <v>352448</v>
      </c>
      <c r="Q46" s="363">
        <v>535641.31000000006</v>
      </c>
      <c r="R46" s="363">
        <v>1465774.5899999999</v>
      </c>
      <c r="S46" s="363">
        <v>392250.8</v>
      </c>
      <c r="T46" s="363">
        <v>324759.93000000005</v>
      </c>
      <c r="U46" s="363">
        <v>0</v>
      </c>
      <c r="V46" s="363">
        <v>201076.52000000002</v>
      </c>
      <c r="W46" s="363">
        <v>129153.52</v>
      </c>
      <c r="X46" s="363">
        <v>354568.98599999998</v>
      </c>
      <c r="Y46" s="363">
        <v>126102</v>
      </c>
      <c r="Z46" s="365">
        <v>63783.004021749999</v>
      </c>
      <c r="AA46" s="363"/>
      <c r="AB46" s="363">
        <v>63666.075249999994</v>
      </c>
      <c r="AC46" s="363">
        <v>68398</v>
      </c>
      <c r="AD46" s="363">
        <v>348547</v>
      </c>
      <c r="AE46" s="363">
        <v>0</v>
      </c>
      <c r="AF46" s="363">
        <v>0</v>
      </c>
      <c r="AG46" s="363"/>
      <c r="AH46" s="366">
        <f t="shared" si="2"/>
        <v>14085256.718271749</v>
      </c>
      <c r="AK46" s="841">
        <f>AH46-[2]СВОД!X46</f>
        <v>0</v>
      </c>
    </row>
    <row r="47" spans="1:37" s="367" customFormat="1" ht="18.95" customHeight="1" x14ac:dyDescent="0.3">
      <c r="A47" s="424"/>
      <c r="B47" s="388" t="s">
        <v>476</v>
      </c>
      <c r="C47" s="370" t="s">
        <v>475</v>
      </c>
      <c r="D47" s="792"/>
      <c r="E47" s="792"/>
      <c r="F47" s="792"/>
      <c r="G47" s="792"/>
      <c r="H47" s="792"/>
      <c r="I47" s="792"/>
      <c r="J47" s="362"/>
      <c r="K47" s="371">
        <v>13540862.639</v>
      </c>
      <c r="L47" s="372">
        <v>544394</v>
      </c>
      <c r="M47" s="371">
        <v>7333743.3129999992</v>
      </c>
      <c r="N47" s="1001">
        <v>1561920.93</v>
      </c>
      <c r="O47" s="371">
        <v>763422.74</v>
      </c>
      <c r="P47" s="1001">
        <v>352448</v>
      </c>
      <c r="Q47" s="371">
        <v>535641.31000000006</v>
      </c>
      <c r="R47" s="371">
        <v>1465774.5899999999</v>
      </c>
      <c r="S47" s="371">
        <v>392250.8</v>
      </c>
      <c r="T47" s="371">
        <v>324759.93</v>
      </c>
      <c r="U47" s="371">
        <v>0</v>
      </c>
      <c r="V47" s="371">
        <v>201076.52000000002</v>
      </c>
      <c r="W47" s="371">
        <v>129153.52</v>
      </c>
      <c r="X47" s="371">
        <v>354568.98599999998</v>
      </c>
      <c r="Y47" s="371">
        <v>126102</v>
      </c>
      <c r="Z47" s="373">
        <v>63783</v>
      </c>
      <c r="AA47" s="371"/>
      <c r="AB47" s="371">
        <v>63666</v>
      </c>
      <c r="AC47" s="371">
        <v>68398</v>
      </c>
      <c r="AD47" s="371">
        <v>348547</v>
      </c>
      <c r="AE47" s="371">
        <v>0</v>
      </c>
      <c r="AF47" s="371">
        <v>0</v>
      </c>
      <c r="AG47" s="371">
        <v>0</v>
      </c>
      <c r="AH47" s="374">
        <f t="shared" si="2"/>
        <v>14085256.638999999</v>
      </c>
      <c r="AK47" s="841">
        <f>AH47-[2]СВОД!X47</f>
        <v>0</v>
      </c>
    </row>
    <row r="48" spans="1:37" s="367" customFormat="1" ht="20.25" customHeight="1" thickBot="1" x14ac:dyDescent="0.35">
      <c r="A48" s="425"/>
      <c r="B48" s="426" t="s">
        <v>483</v>
      </c>
      <c r="C48" s="427" t="s">
        <v>479</v>
      </c>
      <c r="D48" s="792"/>
      <c r="E48" s="792"/>
      <c r="F48" s="792"/>
      <c r="G48" s="792"/>
      <c r="H48" s="792"/>
      <c r="I48" s="792"/>
      <c r="J48" s="362"/>
      <c r="K48" s="428">
        <v>84946.057711680012</v>
      </c>
      <c r="L48" s="429">
        <v>4177.5718699999998</v>
      </c>
      <c r="M48" s="428">
        <v>44905.28126466</v>
      </c>
      <c r="N48" s="1001">
        <v>6992.8114362000006</v>
      </c>
      <c r="O48" s="428">
        <v>5989.5990901000005</v>
      </c>
      <c r="P48" s="1001">
        <v>3021.0061700000001</v>
      </c>
      <c r="Q48" s="428">
        <v>2352.0101948000001</v>
      </c>
      <c r="R48" s="428">
        <v>12801.3724714</v>
      </c>
      <c r="S48" s="428">
        <v>2476.4472719999999</v>
      </c>
      <c r="T48" s="428">
        <v>1706.1106473999998</v>
      </c>
      <c r="U48" s="428">
        <v>0</v>
      </c>
      <c r="V48" s="428">
        <v>1138.1483664</v>
      </c>
      <c r="W48" s="428">
        <v>829.36204960000009</v>
      </c>
      <c r="X48" s="428">
        <v>1828.7590391200001</v>
      </c>
      <c r="Y48" s="428">
        <v>905.14971000000003</v>
      </c>
      <c r="Z48" s="430">
        <v>557.44390999999996</v>
      </c>
      <c r="AA48" s="428"/>
      <c r="AB48" s="428">
        <v>175.71264000000002</v>
      </c>
      <c r="AC48" s="428">
        <v>247.88691</v>
      </c>
      <c r="AD48" s="428">
        <v>3196.5284099999999</v>
      </c>
      <c r="AE48" s="428">
        <v>0</v>
      </c>
      <c r="AF48" s="428">
        <v>0</v>
      </c>
      <c r="AG48" s="428">
        <v>0</v>
      </c>
      <c r="AH48" s="374">
        <f t="shared" si="2"/>
        <v>89123.629581679998</v>
      </c>
      <c r="AK48" s="841">
        <f>AH48-[2]СВОД!X48</f>
        <v>0</v>
      </c>
    </row>
    <row r="49" spans="1:658" s="341" customFormat="1" ht="29.25" customHeight="1" thickBot="1" x14ac:dyDescent="0.35">
      <c r="A49" s="431" t="s">
        <v>201</v>
      </c>
      <c r="B49" s="432" t="s">
        <v>492</v>
      </c>
      <c r="C49" s="433" t="s">
        <v>479</v>
      </c>
      <c r="D49" s="798"/>
      <c r="E49" s="798"/>
      <c r="F49" s="798"/>
      <c r="G49" s="798"/>
      <c r="H49" s="798"/>
      <c r="I49" s="798"/>
      <c r="J49" s="362"/>
      <c r="K49" s="434">
        <v>84946.057711680012</v>
      </c>
      <c r="L49" s="435">
        <v>4177.5718699999998</v>
      </c>
      <c r="M49" s="434">
        <v>44905.28126466</v>
      </c>
      <c r="N49" s="437">
        <v>6992.8114362000006</v>
      </c>
      <c r="O49" s="434">
        <v>5989.5990901000005</v>
      </c>
      <c r="P49" s="437">
        <v>3021.0061700000001</v>
      </c>
      <c r="Q49" s="434">
        <v>2352.0101948000001</v>
      </c>
      <c r="R49" s="434">
        <v>12801.3724714</v>
      </c>
      <c r="S49" s="434">
        <v>2476.4472719999999</v>
      </c>
      <c r="T49" s="434">
        <v>1706.1106473999998</v>
      </c>
      <c r="U49" s="434">
        <v>0</v>
      </c>
      <c r="V49" s="434">
        <v>1138.1483664</v>
      </c>
      <c r="W49" s="434">
        <v>829.36204960000009</v>
      </c>
      <c r="X49" s="434">
        <v>1828.7590391200001</v>
      </c>
      <c r="Y49" s="434">
        <v>905.14971000000003</v>
      </c>
      <c r="Z49" s="436">
        <v>557.44390999999996</v>
      </c>
      <c r="AA49" s="434"/>
      <c r="AB49" s="434">
        <v>175.71264000000002</v>
      </c>
      <c r="AC49" s="434">
        <v>247.88691</v>
      </c>
      <c r="AD49" s="434">
        <v>3196.5284099999999</v>
      </c>
      <c r="AE49" s="434">
        <v>0</v>
      </c>
      <c r="AF49" s="434">
        <v>0</v>
      </c>
      <c r="AG49" s="434">
        <v>0</v>
      </c>
      <c r="AH49" s="437">
        <f t="shared" si="2"/>
        <v>89123.629581679998</v>
      </c>
      <c r="AK49" s="841">
        <f>AH49-[2]СВОД!X49</f>
        <v>0</v>
      </c>
    </row>
    <row r="50" spans="1:658" s="341" customFormat="1" ht="24.75" customHeight="1" x14ac:dyDescent="0.3">
      <c r="A50" s="438"/>
      <c r="B50" s="454" t="s">
        <v>545</v>
      </c>
      <c r="C50" s="439"/>
      <c r="D50" s="799"/>
      <c r="E50" s="799"/>
      <c r="F50" s="799"/>
      <c r="G50" s="799"/>
      <c r="H50" s="799"/>
      <c r="I50" s="799"/>
      <c r="J50" s="362"/>
      <c r="K50" s="440"/>
      <c r="L50" s="441"/>
      <c r="M50" s="440"/>
      <c r="N50" s="1007"/>
      <c r="O50" s="440"/>
      <c r="P50" s="1007"/>
      <c r="Q50" s="440"/>
      <c r="R50" s="440"/>
      <c r="S50" s="440"/>
      <c r="T50" s="440"/>
      <c r="U50" s="440"/>
      <c r="V50" s="440"/>
      <c r="W50" s="440"/>
      <c r="X50" s="440"/>
      <c r="Y50" s="440"/>
      <c r="Z50" s="442"/>
      <c r="AA50" s="440"/>
      <c r="AB50" s="440"/>
      <c r="AC50" s="440"/>
      <c r="AD50" s="440"/>
      <c r="AE50" s="440"/>
      <c r="AF50" s="440"/>
      <c r="AG50" s="440"/>
      <c r="AH50" s="374">
        <f t="shared" si="2"/>
        <v>0</v>
      </c>
      <c r="AK50" s="841">
        <f>AH50-[2]СВОД!X50</f>
        <v>0</v>
      </c>
    </row>
    <row r="51" spans="1:658" s="367" customFormat="1" ht="45.75" customHeight="1" thickBot="1" x14ac:dyDescent="0.35">
      <c r="A51" s="443"/>
      <c r="B51" s="444" t="s">
        <v>493</v>
      </c>
      <c r="C51" s="445" t="s">
        <v>479</v>
      </c>
      <c r="D51" s="799"/>
      <c r="E51" s="799"/>
      <c r="F51" s="799"/>
      <c r="G51" s="799"/>
      <c r="H51" s="799"/>
      <c r="I51" s="799"/>
      <c r="J51" s="362"/>
      <c r="K51" s="446">
        <v>261243.98710520004</v>
      </c>
      <c r="L51" s="447">
        <v>13596.751629999999</v>
      </c>
      <c r="M51" s="446">
        <v>116349.1453245</v>
      </c>
      <c r="N51" s="457">
        <v>27164.2625415</v>
      </c>
      <c r="O51" s="446">
        <v>13469.034167399999</v>
      </c>
      <c r="P51" s="457">
        <v>11014.030790000001</v>
      </c>
      <c r="Q51" s="446">
        <v>16600.057365399996</v>
      </c>
      <c r="R51" s="446">
        <v>19596.218713399998</v>
      </c>
      <c r="S51" s="446">
        <v>15364.105080000001</v>
      </c>
      <c r="T51" s="446">
        <v>16888.187456799998</v>
      </c>
      <c r="U51" s="446">
        <v>0</v>
      </c>
      <c r="V51" s="446">
        <v>9010.141130400003</v>
      </c>
      <c r="W51" s="446">
        <v>3321.2160000000003</v>
      </c>
      <c r="X51" s="446">
        <v>8542.9405358000004</v>
      </c>
      <c r="Y51" s="446">
        <v>3924.6479999999997</v>
      </c>
      <c r="Z51" s="448">
        <v>1583.2788</v>
      </c>
      <c r="AA51" s="446"/>
      <c r="AB51" s="446">
        <v>1658.32566</v>
      </c>
      <c r="AC51" s="446">
        <v>1942.9118100000003</v>
      </c>
      <c r="AD51" s="446">
        <v>8412.2353599999988</v>
      </c>
      <c r="AE51" s="446">
        <v>0</v>
      </c>
      <c r="AF51" s="446">
        <v>0</v>
      </c>
      <c r="AG51" s="446">
        <v>0</v>
      </c>
      <c r="AH51" s="386">
        <f t="shared" si="2"/>
        <v>274840.73873519991</v>
      </c>
      <c r="AK51" s="841">
        <f>AH51-[2]СВОД!X51</f>
        <v>0</v>
      </c>
    </row>
    <row r="52" spans="1:658" s="341" customFormat="1" ht="34.5" customHeight="1" thickBot="1" x14ac:dyDescent="0.35">
      <c r="A52" s="431"/>
      <c r="B52" s="432" t="s">
        <v>472</v>
      </c>
      <c r="C52" s="433" t="s">
        <v>479</v>
      </c>
      <c r="D52" s="798"/>
      <c r="E52" s="798"/>
      <c r="F52" s="798"/>
      <c r="G52" s="798"/>
      <c r="H52" s="798"/>
      <c r="I52" s="798"/>
      <c r="J52" s="362"/>
      <c r="K52" s="434">
        <v>346190.04481688002</v>
      </c>
      <c r="L52" s="435">
        <v>17774.323499999999</v>
      </c>
      <c r="M52" s="434">
        <v>161254.42658915999</v>
      </c>
      <c r="N52" s="437">
        <v>34157.073977699998</v>
      </c>
      <c r="O52" s="434">
        <v>19458.633257499998</v>
      </c>
      <c r="P52" s="437">
        <v>14035.036959999999</v>
      </c>
      <c r="Q52" s="434">
        <v>18952.067560199997</v>
      </c>
      <c r="R52" s="434">
        <v>32397.591184800003</v>
      </c>
      <c r="S52" s="434">
        <v>17840.552351999999</v>
      </c>
      <c r="T52" s="434">
        <v>18594.298104199999</v>
      </c>
      <c r="U52" s="434">
        <v>0</v>
      </c>
      <c r="V52" s="434">
        <v>10148.2894968</v>
      </c>
      <c r="W52" s="434">
        <v>4150.5780496000007</v>
      </c>
      <c r="X52" s="434">
        <v>10371.69957492</v>
      </c>
      <c r="Y52" s="434">
        <v>4829.7977099999998</v>
      </c>
      <c r="Z52" s="436">
        <v>2140.72271</v>
      </c>
      <c r="AA52" s="434"/>
      <c r="AB52" s="434">
        <v>1834.0382999999997</v>
      </c>
      <c r="AC52" s="434">
        <v>2190.7987199999998</v>
      </c>
      <c r="AD52" s="434">
        <v>11608.763770000001</v>
      </c>
      <c r="AE52" s="434">
        <v>0</v>
      </c>
      <c r="AF52" s="434">
        <v>0</v>
      </c>
      <c r="AG52" s="434">
        <v>0</v>
      </c>
      <c r="AH52" s="437">
        <f t="shared" si="2"/>
        <v>363964.36831688002</v>
      </c>
      <c r="AK52" s="841">
        <f>AH52-[2]СВОД!X52</f>
        <v>0</v>
      </c>
    </row>
    <row r="53" spans="1:658" s="453" customFormat="1" ht="18.95" hidden="1" customHeight="1" x14ac:dyDescent="0.35">
      <c r="A53" s="449"/>
      <c r="B53" s="450"/>
      <c r="C53" s="451"/>
      <c r="D53" s="800"/>
      <c r="E53" s="800"/>
      <c r="F53" s="800"/>
      <c r="G53" s="800"/>
      <c r="H53" s="800"/>
      <c r="I53" s="800"/>
      <c r="J53" s="362"/>
      <c r="K53" s="383"/>
      <c r="L53" s="452"/>
      <c r="M53" s="452"/>
      <c r="N53" s="380"/>
      <c r="O53" s="452"/>
      <c r="P53" s="380"/>
      <c r="Q53" s="452"/>
      <c r="R53" s="452"/>
      <c r="S53" s="452"/>
      <c r="T53" s="452"/>
      <c r="U53" s="452">
        <v>0</v>
      </c>
      <c r="V53" s="452"/>
      <c r="W53" s="452"/>
      <c r="X53" s="452"/>
      <c r="Y53" s="452"/>
      <c r="Z53" s="452"/>
      <c r="AA53" s="452"/>
      <c r="AB53" s="452"/>
      <c r="AC53" s="452"/>
      <c r="AD53" s="452"/>
      <c r="AE53" s="452">
        <v>0</v>
      </c>
      <c r="AF53" s="452">
        <v>0</v>
      </c>
      <c r="AG53" s="452">
        <v>0</v>
      </c>
      <c r="AH53" s="386">
        <f t="shared" si="2"/>
        <v>0</v>
      </c>
      <c r="AI53" s="341"/>
      <c r="AJ53" s="341"/>
      <c r="AK53" s="841">
        <f>AH53-[2]СВОД!X53</f>
        <v>0</v>
      </c>
      <c r="AL53" s="341"/>
      <c r="AM53" s="341"/>
      <c r="AN53" s="341"/>
      <c r="AO53" s="341"/>
      <c r="AP53" s="341"/>
      <c r="AQ53" s="341"/>
      <c r="AR53" s="341"/>
      <c r="AS53" s="341"/>
      <c r="AT53" s="341"/>
      <c r="AU53" s="341"/>
      <c r="AV53" s="341"/>
      <c r="AW53" s="341"/>
      <c r="AX53" s="341"/>
      <c r="AY53" s="341"/>
      <c r="AZ53" s="341"/>
      <c r="BA53" s="341"/>
      <c r="BB53" s="341"/>
      <c r="BC53" s="341"/>
      <c r="BD53" s="341"/>
      <c r="BE53" s="341"/>
      <c r="BF53" s="341"/>
      <c r="BG53" s="341"/>
      <c r="BH53" s="341"/>
      <c r="BI53" s="341"/>
      <c r="BJ53" s="341"/>
      <c r="BK53" s="341"/>
      <c r="BL53" s="341"/>
      <c r="BM53" s="341"/>
      <c r="BN53" s="341"/>
      <c r="BO53" s="341"/>
      <c r="BP53" s="341"/>
      <c r="BQ53" s="341"/>
      <c r="BR53" s="341"/>
      <c r="BS53" s="341"/>
      <c r="BT53" s="341"/>
      <c r="BU53" s="341"/>
      <c r="BV53" s="341"/>
      <c r="BW53" s="341"/>
      <c r="BX53" s="341"/>
      <c r="BY53" s="341"/>
      <c r="BZ53" s="341"/>
      <c r="CA53" s="341"/>
      <c r="CB53" s="341"/>
      <c r="CC53" s="341"/>
      <c r="CD53" s="341"/>
      <c r="CE53" s="341"/>
      <c r="CF53" s="341"/>
      <c r="CG53" s="341"/>
      <c r="CH53" s="341"/>
      <c r="CI53" s="341"/>
      <c r="CJ53" s="341"/>
      <c r="CK53" s="341"/>
      <c r="CL53" s="341"/>
      <c r="CM53" s="341"/>
      <c r="CN53" s="341"/>
      <c r="CO53" s="341"/>
      <c r="CP53" s="341"/>
      <c r="CQ53" s="341"/>
      <c r="CR53" s="341"/>
      <c r="CS53" s="341"/>
      <c r="CT53" s="341"/>
      <c r="CU53" s="341"/>
      <c r="CV53" s="341"/>
      <c r="CW53" s="341"/>
      <c r="CX53" s="341"/>
      <c r="CY53" s="341"/>
      <c r="CZ53" s="341"/>
      <c r="DA53" s="341"/>
      <c r="DB53" s="341"/>
      <c r="DC53" s="341"/>
      <c r="DD53" s="341"/>
      <c r="DE53" s="341"/>
      <c r="DF53" s="341"/>
      <c r="DG53" s="341"/>
      <c r="DH53" s="341"/>
      <c r="DI53" s="341"/>
      <c r="DJ53" s="341"/>
      <c r="DK53" s="341"/>
      <c r="DL53" s="341"/>
      <c r="DM53" s="341"/>
      <c r="DN53" s="341"/>
      <c r="DO53" s="341"/>
      <c r="DP53" s="341"/>
      <c r="DQ53" s="341"/>
      <c r="DR53" s="341"/>
      <c r="DS53" s="341"/>
      <c r="DT53" s="341"/>
      <c r="DU53" s="341"/>
      <c r="DV53" s="341"/>
      <c r="DW53" s="341"/>
      <c r="DX53" s="341"/>
      <c r="DY53" s="341"/>
      <c r="DZ53" s="341"/>
      <c r="EA53" s="341"/>
      <c r="EB53" s="341"/>
      <c r="EC53" s="341"/>
      <c r="ED53" s="341"/>
      <c r="EE53" s="341"/>
      <c r="EF53" s="341"/>
      <c r="EG53" s="341"/>
      <c r="EH53" s="341"/>
      <c r="EI53" s="341"/>
      <c r="EJ53" s="341"/>
      <c r="EK53" s="341"/>
      <c r="EL53" s="341"/>
      <c r="EM53" s="341"/>
      <c r="EN53" s="341"/>
      <c r="EO53" s="341"/>
      <c r="EP53" s="341"/>
      <c r="EQ53" s="341"/>
      <c r="ER53" s="341"/>
      <c r="ES53" s="341"/>
      <c r="ET53" s="341"/>
      <c r="EU53" s="341"/>
      <c r="EV53" s="341"/>
      <c r="EW53" s="341"/>
      <c r="EX53" s="341"/>
      <c r="EY53" s="341"/>
      <c r="EZ53" s="341"/>
      <c r="FA53" s="341"/>
      <c r="FB53" s="341"/>
      <c r="FC53" s="341"/>
      <c r="FD53" s="341"/>
      <c r="FE53" s="341"/>
      <c r="FF53" s="341"/>
      <c r="FG53" s="341"/>
      <c r="FH53" s="341"/>
      <c r="FI53" s="341"/>
      <c r="FJ53" s="341"/>
      <c r="FK53" s="341"/>
      <c r="FL53" s="341"/>
      <c r="FM53" s="341"/>
      <c r="FN53" s="341"/>
      <c r="FO53" s="341"/>
      <c r="FP53" s="341"/>
      <c r="FQ53" s="341"/>
      <c r="FR53" s="341"/>
      <c r="FS53" s="341"/>
      <c r="FT53" s="341"/>
      <c r="FU53" s="341"/>
      <c r="FV53" s="341"/>
      <c r="FW53" s="341"/>
      <c r="FX53" s="341"/>
      <c r="FY53" s="341"/>
      <c r="FZ53" s="341"/>
      <c r="GA53" s="341"/>
      <c r="GB53" s="341"/>
      <c r="GC53" s="341"/>
      <c r="GD53" s="341"/>
      <c r="GE53" s="341"/>
      <c r="GF53" s="341"/>
      <c r="GG53" s="341"/>
      <c r="GH53" s="341"/>
      <c r="GI53" s="341"/>
      <c r="GJ53" s="341"/>
      <c r="GK53" s="341"/>
      <c r="GL53" s="341"/>
      <c r="GM53" s="341"/>
      <c r="GN53" s="341"/>
      <c r="GO53" s="341"/>
      <c r="GP53" s="341"/>
      <c r="GQ53" s="341"/>
      <c r="GR53" s="341"/>
      <c r="GS53" s="341"/>
      <c r="GT53" s="341"/>
      <c r="GU53" s="341"/>
      <c r="GV53" s="341"/>
      <c r="GW53" s="341"/>
      <c r="GX53" s="341"/>
      <c r="GY53" s="341"/>
      <c r="GZ53" s="341"/>
      <c r="HA53" s="341"/>
      <c r="HB53" s="341"/>
      <c r="HC53" s="341"/>
      <c r="HD53" s="341"/>
      <c r="HE53" s="341"/>
      <c r="HF53" s="341"/>
      <c r="HG53" s="341"/>
      <c r="HH53" s="341"/>
      <c r="HI53" s="341"/>
      <c r="HJ53" s="341"/>
      <c r="HK53" s="341"/>
      <c r="HL53" s="341"/>
      <c r="HM53" s="341"/>
      <c r="HN53" s="341"/>
      <c r="HO53" s="341"/>
      <c r="HP53" s="341"/>
      <c r="HQ53" s="341"/>
      <c r="HR53" s="341"/>
      <c r="HS53" s="341"/>
      <c r="HT53" s="341"/>
      <c r="HU53" s="341"/>
      <c r="HV53" s="341"/>
      <c r="HW53" s="341"/>
      <c r="HX53" s="341"/>
      <c r="HY53" s="341"/>
      <c r="HZ53" s="341"/>
      <c r="IA53" s="341"/>
      <c r="IB53" s="341"/>
      <c r="IC53" s="341"/>
      <c r="ID53" s="341"/>
      <c r="IE53" s="341"/>
      <c r="IF53" s="341"/>
      <c r="IG53" s="341"/>
      <c r="IH53" s="341"/>
      <c r="II53" s="341"/>
      <c r="IJ53" s="341"/>
      <c r="IK53" s="341"/>
      <c r="IL53" s="341"/>
      <c r="IM53" s="341"/>
      <c r="IN53" s="341"/>
      <c r="IO53" s="341"/>
      <c r="IP53" s="341"/>
      <c r="IQ53" s="341"/>
      <c r="IR53" s="341"/>
      <c r="IS53" s="341"/>
      <c r="IT53" s="341"/>
      <c r="IU53" s="341"/>
      <c r="IV53" s="341"/>
      <c r="IW53" s="341"/>
      <c r="IX53" s="341"/>
      <c r="IY53" s="341"/>
      <c r="IZ53" s="341"/>
      <c r="JA53" s="341"/>
      <c r="JB53" s="341"/>
      <c r="JC53" s="341"/>
      <c r="JD53" s="341"/>
      <c r="JE53" s="341"/>
      <c r="JF53" s="341"/>
      <c r="JG53" s="341"/>
      <c r="JH53" s="341"/>
      <c r="JI53" s="341"/>
      <c r="JJ53" s="341"/>
      <c r="JK53" s="341"/>
      <c r="JL53" s="341"/>
      <c r="JM53" s="341"/>
      <c r="JN53" s="341"/>
      <c r="JO53" s="341"/>
      <c r="JP53" s="341"/>
      <c r="JQ53" s="341"/>
      <c r="JR53" s="341"/>
      <c r="JS53" s="341"/>
      <c r="JT53" s="341"/>
      <c r="JU53" s="341"/>
      <c r="JV53" s="341"/>
      <c r="JW53" s="341"/>
      <c r="JX53" s="341"/>
      <c r="JY53" s="341"/>
      <c r="JZ53" s="341"/>
      <c r="KA53" s="341"/>
      <c r="KB53" s="341"/>
      <c r="KC53" s="341"/>
      <c r="KD53" s="341"/>
      <c r="KE53" s="341"/>
      <c r="KF53" s="341"/>
      <c r="KG53" s="341"/>
      <c r="KH53" s="341"/>
      <c r="KI53" s="341"/>
      <c r="KJ53" s="341"/>
      <c r="KK53" s="341"/>
      <c r="KL53" s="341"/>
      <c r="KM53" s="341"/>
      <c r="KN53" s="341"/>
      <c r="KO53" s="341"/>
      <c r="KP53" s="341"/>
      <c r="KQ53" s="341"/>
      <c r="KR53" s="341"/>
      <c r="KS53" s="341"/>
      <c r="KT53" s="341"/>
      <c r="KU53" s="341"/>
      <c r="KV53" s="341"/>
      <c r="KW53" s="341"/>
      <c r="KX53" s="341"/>
      <c r="KY53" s="341"/>
      <c r="KZ53" s="341"/>
      <c r="LA53" s="341"/>
      <c r="LB53" s="341"/>
      <c r="LC53" s="341"/>
      <c r="LD53" s="341"/>
      <c r="LE53" s="341"/>
      <c r="LF53" s="341"/>
      <c r="LG53" s="341"/>
      <c r="LH53" s="341"/>
      <c r="LI53" s="341"/>
      <c r="LJ53" s="341"/>
      <c r="LK53" s="341"/>
      <c r="LL53" s="341"/>
      <c r="LM53" s="341"/>
      <c r="LN53" s="341"/>
      <c r="LO53" s="341"/>
      <c r="LP53" s="341"/>
      <c r="LQ53" s="341"/>
      <c r="LR53" s="341"/>
      <c r="LS53" s="341"/>
      <c r="LT53" s="341"/>
      <c r="LU53" s="341"/>
      <c r="LV53" s="341"/>
      <c r="LW53" s="341"/>
      <c r="LX53" s="341"/>
      <c r="LY53" s="341"/>
      <c r="LZ53" s="341"/>
      <c r="MA53" s="341"/>
      <c r="MB53" s="341"/>
      <c r="MC53" s="341"/>
      <c r="MD53" s="341"/>
      <c r="ME53" s="341"/>
      <c r="MF53" s="341"/>
      <c r="MG53" s="341"/>
      <c r="MH53" s="341"/>
      <c r="MI53" s="341"/>
      <c r="MJ53" s="341"/>
      <c r="MK53" s="341"/>
      <c r="ML53" s="341"/>
      <c r="MM53" s="341"/>
      <c r="MN53" s="341"/>
      <c r="MO53" s="341"/>
      <c r="MP53" s="341"/>
      <c r="MQ53" s="341"/>
      <c r="MR53" s="341"/>
      <c r="MS53" s="341"/>
      <c r="MT53" s="341"/>
      <c r="MU53" s="341"/>
      <c r="MV53" s="341"/>
      <c r="MW53" s="341"/>
      <c r="MX53" s="341"/>
      <c r="MY53" s="341"/>
      <c r="MZ53" s="341"/>
      <c r="NA53" s="341"/>
      <c r="NB53" s="341"/>
      <c r="NC53" s="341"/>
      <c r="ND53" s="341"/>
      <c r="NE53" s="341"/>
      <c r="NF53" s="341"/>
      <c r="NG53" s="341"/>
      <c r="NH53" s="341"/>
      <c r="NI53" s="341"/>
      <c r="NJ53" s="341"/>
      <c r="NK53" s="341"/>
      <c r="NL53" s="341"/>
      <c r="NM53" s="341"/>
      <c r="NN53" s="341"/>
      <c r="NO53" s="341"/>
      <c r="NP53" s="341"/>
      <c r="NQ53" s="341"/>
      <c r="NR53" s="341"/>
      <c r="NS53" s="341"/>
      <c r="NT53" s="341"/>
      <c r="NU53" s="341"/>
      <c r="NV53" s="341"/>
      <c r="NW53" s="341"/>
      <c r="NX53" s="341"/>
      <c r="NY53" s="341"/>
      <c r="NZ53" s="341"/>
      <c r="OA53" s="341"/>
      <c r="OB53" s="341"/>
      <c r="OC53" s="341"/>
      <c r="OD53" s="341"/>
      <c r="OE53" s="341"/>
      <c r="OF53" s="341"/>
      <c r="OG53" s="341"/>
      <c r="OH53" s="341"/>
      <c r="OI53" s="341"/>
      <c r="OJ53" s="341"/>
      <c r="OK53" s="341"/>
      <c r="OL53" s="341"/>
      <c r="OM53" s="341"/>
      <c r="ON53" s="341"/>
      <c r="OO53" s="341"/>
      <c r="OP53" s="341"/>
      <c r="OQ53" s="341"/>
      <c r="OR53" s="341"/>
      <c r="OS53" s="341"/>
      <c r="OT53" s="341"/>
      <c r="OU53" s="341"/>
      <c r="OV53" s="341"/>
      <c r="OW53" s="341"/>
      <c r="OX53" s="341"/>
      <c r="OY53" s="341"/>
      <c r="OZ53" s="341"/>
      <c r="PA53" s="341"/>
      <c r="PB53" s="341"/>
      <c r="PC53" s="341"/>
      <c r="PD53" s="341"/>
      <c r="PE53" s="341"/>
      <c r="PF53" s="341"/>
      <c r="PG53" s="341"/>
      <c r="PH53" s="341"/>
      <c r="PI53" s="341"/>
      <c r="PJ53" s="341"/>
      <c r="PK53" s="341"/>
      <c r="PL53" s="341"/>
      <c r="PM53" s="341"/>
      <c r="PN53" s="341"/>
      <c r="PO53" s="341"/>
      <c r="PP53" s="341"/>
      <c r="PQ53" s="341"/>
      <c r="PR53" s="341"/>
      <c r="PS53" s="341"/>
      <c r="PT53" s="341"/>
      <c r="PU53" s="341"/>
      <c r="PV53" s="341"/>
      <c r="PW53" s="341"/>
      <c r="PX53" s="341"/>
      <c r="PY53" s="341"/>
      <c r="PZ53" s="341"/>
      <c r="QA53" s="341"/>
      <c r="QB53" s="341"/>
      <c r="QC53" s="341"/>
      <c r="QD53" s="341"/>
      <c r="QE53" s="341"/>
      <c r="QF53" s="341"/>
      <c r="QG53" s="341"/>
      <c r="QH53" s="341"/>
      <c r="QI53" s="341"/>
      <c r="QJ53" s="341"/>
      <c r="QK53" s="341"/>
      <c r="QL53" s="341"/>
      <c r="QM53" s="341"/>
      <c r="QN53" s="341"/>
      <c r="QO53" s="341"/>
      <c r="QP53" s="341"/>
      <c r="QQ53" s="341"/>
      <c r="QR53" s="341"/>
      <c r="QS53" s="341"/>
      <c r="QT53" s="341"/>
      <c r="QU53" s="341"/>
      <c r="QV53" s="341"/>
      <c r="QW53" s="341"/>
      <c r="QX53" s="341"/>
      <c r="QY53" s="341"/>
      <c r="QZ53" s="341"/>
      <c r="RA53" s="341"/>
      <c r="RB53" s="341"/>
      <c r="RC53" s="341"/>
      <c r="RD53" s="341"/>
      <c r="RE53" s="341"/>
      <c r="RF53" s="341"/>
      <c r="RG53" s="341"/>
      <c r="RH53" s="341"/>
      <c r="RI53" s="341"/>
      <c r="RJ53" s="341"/>
      <c r="RK53" s="341"/>
      <c r="RL53" s="341"/>
      <c r="RM53" s="341"/>
      <c r="RN53" s="341"/>
      <c r="RO53" s="341"/>
      <c r="RP53" s="341"/>
      <c r="RQ53" s="341"/>
      <c r="RR53" s="341"/>
      <c r="RS53" s="341"/>
      <c r="RT53" s="341"/>
      <c r="RU53" s="341"/>
      <c r="RV53" s="341"/>
      <c r="RW53" s="341"/>
      <c r="RX53" s="341"/>
      <c r="RY53" s="341"/>
      <c r="RZ53" s="341"/>
      <c r="SA53" s="341"/>
      <c r="SB53" s="341"/>
      <c r="SC53" s="341"/>
      <c r="SD53" s="341"/>
      <c r="SE53" s="341"/>
      <c r="SF53" s="341"/>
      <c r="SG53" s="341"/>
      <c r="SH53" s="341"/>
      <c r="SI53" s="341"/>
      <c r="SJ53" s="341"/>
      <c r="SK53" s="341"/>
      <c r="SL53" s="341"/>
      <c r="SM53" s="341"/>
      <c r="SN53" s="341"/>
      <c r="SO53" s="341"/>
      <c r="SP53" s="341"/>
      <c r="SQ53" s="341"/>
      <c r="SR53" s="341"/>
      <c r="SS53" s="341"/>
      <c r="ST53" s="341"/>
      <c r="SU53" s="341"/>
      <c r="SV53" s="341"/>
      <c r="SW53" s="341"/>
      <c r="SX53" s="341"/>
      <c r="SY53" s="341"/>
      <c r="SZ53" s="341"/>
      <c r="TA53" s="341"/>
      <c r="TB53" s="341"/>
      <c r="TC53" s="341"/>
      <c r="TD53" s="341"/>
      <c r="TE53" s="341"/>
      <c r="TF53" s="341"/>
      <c r="TG53" s="341"/>
      <c r="TH53" s="341"/>
      <c r="TI53" s="341"/>
      <c r="TJ53" s="341"/>
      <c r="TK53" s="341"/>
      <c r="TL53" s="341"/>
      <c r="TM53" s="341"/>
      <c r="TN53" s="341"/>
      <c r="TO53" s="341"/>
      <c r="TP53" s="341"/>
      <c r="TQ53" s="341"/>
      <c r="TR53" s="341"/>
      <c r="TS53" s="341"/>
      <c r="TT53" s="341"/>
      <c r="TU53" s="341"/>
      <c r="TV53" s="341"/>
      <c r="TW53" s="341"/>
      <c r="TX53" s="341"/>
      <c r="TY53" s="341"/>
      <c r="TZ53" s="341"/>
      <c r="UA53" s="341"/>
      <c r="UB53" s="341"/>
      <c r="UC53" s="341"/>
      <c r="UD53" s="341"/>
      <c r="UE53" s="341"/>
      <c r="UF53" s="341"/>
      <c r="UG53" s="341"/>
      <c r="UH53" s="341"/>
      <c r="UI53" s="341"/>
      <c r="UJ53" s="341"/>
      <c r="UK53" s="341"/>
      <c r="UL53" s="341"/>
      <c r="UM53" s="341"/>
      <c r="UN53" s="341"/>
      <c r="UO53" s="341"/>
      <c r="UP53" s="341"/>
      <c r="UQ53" s="341"/>
      <c r="UR53" s="341"/>
      <c r="US53" s="341"/>
      <c r="UT53" s="341"/>
      <c r="UU53" s="341"/>
      <c r="UV53" s="341"/>
      <c r="UW53" s="341"/>
      <c r="UX53" s="341"/>
      <c r="UY53" s="341"/>
      <c r="UZ53" s="341"/>
      <c r="VA53" s="341"/>
      <c r="VB53" s="341"/>
      <c r="VC53" s="341"/>
      <c r="VD53" s="341"/>
      <c r="VE53" s="341"/>
      <c r="VF53" s="341"/>
      <c r="VG53" s="341"/>
      <c r="VH53" s="341"/>
      <c r="VI53" s="341"/>
      <c r="VJ53" s="341"/>
      <c r="VK53" s="341"/>
      <c r="VL53" s="341"/>
      <c r="VM53" s="341"/>
      <c r="VN53" s="341"/>
      <c r="VO53" s="341"/>
      <c r="VP53" s="341"/>
      <c r="VQ53" s="341"/>
      <c r="VR53" s="341"/>
      <c r="VS53" s="341"/>
      <c r="VT53" s="341"/>
      <c r="VU53" s="341"/>
      <c r="VV53" s="341"/>
      <c r="VW53" s="341"/>
      <c r="VX53" s="341"/>
      <c r="VY53" s="341"/>
      <c r="VZ53" s="341"/>
      <c r="WA53" s="341"/>
      <c r="WB53" s="341"/>
      <c r="WC53" s="341"/>
      <c r="WD53" s="341"/>
      <c r="WE53" s="341"/>
      <c r="WF53" s="341"/>
      <c r="WG53" s="341"/>
      <c r="WH53" s="341"/>
      <c r="WI53" s="341"/>
      <c r="WJ53" s="341"/>
      <c r="WK53" s="341"/>
      <c r="WL53" s="341"/>
      <c r="WM53" s="341"/>
      <c r="WN53" s="341"/>
      <c r="WO53" s="341"/>
      <c r="WP53" s="341"/>
      <c r="WQ53" s="341"/>
      <c r="WR53" s="341"/>
      <c r="WS53" s="341"/>
      <c r="WT53" s="341"/>
      <c r="WU53" s="341"/>
      <c r="WV53" s="341"/>
      <c r="WW53" s="341"/>
      <c r="WX53" s="341"/>
      <c r="WY53" s="341"/>
      <c r="WZ53" s="341"/>
      <c r="XA53" s="341"/>
      <c r="XB53" s="341"/>
      <c r="XC53" s="341"/>
      <c r="XD53" s="341"/>
      <c r="XE53" s="341"/>
      <c r="XF53" s="341"/>
      <c r="XG53" s="341"/>
      <c r="XH53" s="341"/>
      <c r="XI53" s="341"/>
      <c r="XJ53" s="341"/>
      <c r="XK53" s="341"/>
      <c r="XL53" s="341"/>
      <c r="XM53" s="341"/>
      <c r="XN53" s="341"/>
      <c r="XO53" s="341"/>
      <c r="XP53" s="341"/>
      <c r="XQ53" s="341"/>
      <c r="XR53" s="341"/>
      <c r="XS53" s="341"/>
      <c r="XT53" s="341"/>
      <c r="XU53" s="341"/>
      <c r="XV53" s="341"/>
      <c r="XW53" s="341"/>
      <c r="XX53" s="341"/>
      <c r="XY53" s="341"/>
      <c r="XZ53" s="341"/>
      <c r="YA53" s="341"/>
      <c r="YB53" s="341"/>
      <c r="YC53" s="341"/>
      <c r="YD53" s="341"/>
      <c r="YE53" s="341"/>
      <c r="YF53" s="341"/>
      <c r="YG53" s="341"/>
      <c r="YH53" s="341"/>
    </row>
    <row r="54" spans="1:658" s="453" customFormat="1" ht="18.95" hidden="1" customHeight="1" x14ac:dyDescent="0.35">
      <c r="A54" s="449"/>
      <c r="B54" s="454"/>
      <c r="C54" s="455"/>
      <c r="D54" s="801"/>
      <c r="E54" s="801"/>
      <c r="F54" s="801"/>
      <c r="G54" s="801"/>
      <c r="H54" s="801"/>
      <c r="I54" s="801"/>
      <c r="J54" s="362"/>
      <c r="K54" s="371"/>
      <c r="L54" s="456"/>
      <c r="M54" s="456"/>
      <c r="N54" s="1001"/>
      <c r="O54" s="456"/>
      <c r="P54" s="1001"/>
      <c r="Q54" s="456"/>
      <c r="R54" s="456"/>
      <c r="S54" s="456"/>
      <c r="T54" s="456"/>
      <c r="U54" s="456">
        <v>0</v>
      </c>
      <c r="V54" s="456"/>
      <c r="W54" s="456"/>
      <c r="X54" s="456"/>
      <c r="Y54" s="456"/>
      <c r="Z54" s="456"/>
      <c r="AA54" s="456"/>
      <c r="AB54" s="456"/>
      <c r="AC54" s="456"/>
      <c r="AD54" s="456"/>
      <c r="AE54" s="456">
        <v>0</v>
      </c>
      <c r="AF54" s="456">
        <v>0</v>
      </c>
      <c r="AG54" s="456">
        <v>0</v>
      </c>
      <c r="AH54" s="457">
        <f t="shared" si="2"/>
        <v>0</v>
      </c>
      <c r="AI54" s="341"/>
      <c r="AJ54" s="341"/>
      <c r="AK54" s="841">
        <f>AH54-[2]СВОД!X54</f>
        <v>0</v>
      </c>
      <c r="AL54" s="341"/>
      <c r="AM54" s="341"/>
      <c r="AN54" s="341"/>
      <c r="AO54" s="341"/>
      <c r="AP54" s="341"/>
      <c r="AQ54" s="341"/>
      <c r="AR54" s="341"/>
      <c r="AS54" s="341"/>
      <c r="AT54" s="341"/>
      <c r="AU54" s="341"/>
      <c r="AV54" s="341"/>
      <c r="AW54" s="341"/>
      <c r="AX54" s="341"/>
      <c r="AY54" s="341"/>
      <c r="AZ54" s="341"/>
      <c r="BA54" s="341"/>
      <c r="BB54" s="341"/>
      <c r="BC54" s="341"/>
      <c r="BD54" s="341"/>
      <c r="BE54" s="341"/>
      <c r="BF54" s="341"/>
      <c r="BG54" s="341"/>
      <c r="BH54" s="341"/>
      <c r="BI54" s="341"/>
      <c r="BJ54" s="341"/>
      <c r="BK54" s="341"/>
      <c r="BL54" s="341"/>
      <c r="BM54" s="341"/>
      <c r="BN54" s="341"/>
      <c r="BO54" s="341"/>
      <c r="BP54" s="341"/>
      <c r="BQ54" s="341"/>
      <c r="BR54" s="341"/>
      <c r="BS54" s="341"/>
      <c r="BT54" s="341"/>
      <c r="BU54" s="341"/>
      <c r="BV54" s="341"/>
      <c r="BW54" s="341"/>
      <c r="BX54" s="341"/>
      <c r="BY54" s="341"/>
      <c r="BZ54" s="341"/>
      <c r="CA54" s="341"/>
      <c r="CB54" s="341"/>
      <c r="CC54" s="341"/>
      <c r="CD54" s="341"/>
      <c r="CE54" s="341"/>
      <c r="CF54" s="341"/>
      <c r="CG54" s="341"/>
      <c r="CH54" s="341"/>
      <c r="CI54" s="341"/>
      <c r="CJ54" s="341"/>
      <c r="CK54" s="341"/>
      <c r="CL54" s="341"/>
      <c r="CM54" s="341"/>
      <c r="CN54" s="341"/>
      <c r="CO54" s="341"/>
      <c r="CP54" s="341"/>
      <c r="CQ54" s="341"/>
      <c r="CR54" s="341"/>
      <c r="CS54" s="341"/>
      <c r="CT54" s="341"/>
      <c r="CU54" s="341"/>
      <c r="CV54" s="341"/>
      <c r="CW54" s="341"/>
      <c r="CX54" s="341"/>
      <c r="CY54" s="341"/>
      <c r="CZ54" s="341"/>
      <c r="DA54" s="341"/>
      <c r="DB54" s="341"/>
      <c r="DC54" s="341"/>
      <c r="DD54" s="341"/>
      <c r="DE54" s="341"/>
      <c r="DF54" s="341"/>
      <c r="DG54" s="341"/>
      <c r="DH54" s="341"/>
      <c r="DI54" s="341"/>
      <c r="DJ54" s="341"/>
      <c r="DK54" s="341"/>
      <c r="DL54" s="341"/>
      <c r="DM54" s="341"/>
      <c r="DN54" s="341"/>
      <c r="DO54" s="341"/>
      <c r="DP54" s="341"/>
      <c r="DQ54" s="341"/>
      <c r="DR54" s="341"/>
      <c r="DS54" s="341"/>
      <c r="DT54" s="341"/>
      <c r="DU54" s="341"/>
      <c r="DV54" s="341"/>
      <c r="DW54" s="341"/>
      <c r="DX54" s="341"/>
      <c r="DY54" s="341"/>
      <c r="DZ54" s="341"/>
      <c r="EA54" s="341"/>
      <c r="EB54" s="341"/>
      <c r="EC54" s="341"/>
      <c r="ED54" s="341"/>
      <c r="EE54" s="341"/>
      <c r="EF54" s="341"/>
      <c r="EG54" s="341"/>
      <c r="EH54" s="341"/>
      <c r="EI54" s="341"/>
      <c r="EJ54" s="341"/>
      <c r="EK54" s="341"/>
      <c r="EL54" s="341"/>
      <c r="EM54" s="341"/>
      <c r="EN54" s="341"/>
      <c r="EO54" s="341"/>
      <c r="EP54" s="341"/>
      <c r="EQ54" s="341"/>
      <c r="ER54" s="341"/>
      <c r="ES54" s="341"/>
      <c r="ET54" s="341"/>
      <c r="EU54" s="341"/>
      <c r="EV54" s="341"/>
      <c r="EW54" s="341"/>
      <c r="EX54" s="341"/>
      <c r="EY54" s="341"/>
      <c r="EZ54" s="341"/>
      <c r="FA54" s="341"/>
      <c r="FB54" s="341"/>
      <c r="FC54" s="341"/>
      <c r="FD54" s="341"/>
      <c r="FE54" s="341"/>
      <c r="FF54" s="341"/>
      <c r="FG54" s="341"/>
      <c r="FH54" s="341"/>
      <c r="FI54" s="341"/>
      <c r="FJ54" s="341"/>
      <c r="FK54" s="341"/>
      <c r="FL54" s="341"/>
      <c r="FM54" s="341"/>
      <c r="FN54" s="341"/>
      <c r="FO54" s="341"/>
      <c r="FP54" s="341"/>
      <c r="FQ54" s="341"/>
      <c r="FR54" s="341"/>
      <c r="FS54" s="341"/>
      <c r="FT54" s="341"/>
      <c r="FU54" s="341"/>
      <c r="FV54" s="341"/>
      <c r="FW54" s="341"/>
      <c r="FX54" s="341"/>
      <c r="FY54" s="341"/>
      <c r="FZ54" s="341"/>
      <c r="GA54" s="341"/>
      <c r="GB54" s="341"/>
      <c r="GC54" s="341"/>
      <c r="GD54" s="341"/>
      <c r="GE54" s="341"/>
      <c r="GF54" s="341"/>
      <c r="GG54" s="341"/>
      <c r="GH54" s="341"/>
      <c r="GI54" s="341"/>
      <c r="GJ54" s="341"/>
      <c r="GK54" s="341"/>
      <c r="GL54" s="341"/>
      <c r="GM54" s="341"/>
      <c r="GN54" s="341"/>
      <c r="GO54" s="341"/>
      <c r="GP54" s="341"/>
      <c r="GQ54" s="341"/>
      <c r="GR54" s="341"/>
      <c r="GS54" s="341"/>
      <c r="GT54" s="341"/>
      <c r="GU54" s="341"/>
      <c r="GV54" s="341"/>
      <c r="GW54" s="341"/>
      <c r="GX54" s="341"/>
      <c r="GY54" s="341"/>
      <c r="GZ54" s="341"/>
      <c r="HA54" s="341"/>
      <c r="HB54" s="341"/>
      <c r="HC54" s="341"/>
      <c r="HD54" s="341"/>
      <c r="HE54" s="341"/>
      <c r="HF54" s="341"/>
      <c r="HG54" s="341"/>
      <c r="HH54" s="341"/>
      <c r="HI54" s="341"/>
      <c r="HJ54" s="341"/>
      <c r="HK54" s="341"/>
      <c r="HL54" s="341"/>
      <c r="HM54" s="341"/>
      <c r="HN54" s="341"/>
      <c r="HO54" s="341"/>
      <c r="HP54" s="341"/>
      <c r="HQ54" s="341"/>
      <c r="HR54" s="341"/>
      <c r="HS54" s="341"/>
      <c r="HT54" s="341"/>
      <c r="HU54" s="341"/>
      <c r="HV54" s="341"/>
      <c r="HW54" s="341"/>
      <c r="HX54" s="341"/>
      <c r="HY54" s="341"/>
      <c r="HZ54" s="341"/>
      <c r="IA54" s="341"/>
      <c r="IB54" s="341"/>
      <c r="IC54" s="341"/>
      <c r="ID54" s="341"/>
      <c r="IE54" s="341"/>
      <c r="IF54" s="341"/>
      <c r="IG54" s="341"/>
      <c r="IH54" s="341"/>
      <c r="II54" s="341"/>
      <c r="IJ54" s="341"/>
      <c r="IK54" s="341"/>
      <c r="IL54" s="341"/>
      <c r="IM54" s="341"/>
      <c r="IN54" s="341"/>
      <c r="IO54" s="341"/>
      <c r="IP54" s="341"/>
      <c r="IQ54" s="341"/>
      <c r="IR54" s="341"/>
      <c r="IS54" s="341"/>
      <c r="IT54" s="341"/>
      <c r="IU54" s="341"/>
      <c r="IV54" s="341"/>
      <c r="IW54" s="341"/>
      <c r="IX54" s="341"/>
      <c r="IY54" s="341"/>
      <c r="IZ54" s="341"/>
      <c r="JA54" s="341"/>
      <c r="JB54" s="341"/>
      <c r="JC54" s="341"/>
      <c r="JD54" s="341"/>
      <c r="JE54" s="341"/>
      <c r="JF54" s="341"/>
      <c r="JG54" s="341"/>
      <c r="JH54" s="341"/>
      <c r="JI54" s="341"/>
      <c r="JJ54" s="341"/>
      <c r="JK54" s="341"/>
      <c r="JL54" s="341"/>
      <c r="JM54" s="341"/>
      <c r="JN54" s="341"/>
      <c r="JO54" s="341"/>
      <c r="JP54" s="341"/>
      <c r="JQ54" s="341"/>
      <c r="JR54" s="341"/>
      <c r="JS54" s="341"/>
      <c r="JT54" s="341"/>
      <c r="JU54" s="341"/>
      <c r="JV54" s="341"/>
      <c r="JW54" s="341"/>
      <c r="JX54" s="341"/>
      <c r="JY54" s="341"/>
      <c r="JZ54" s="341"/>
      <c r="KA54" s="341"/>
      <c r="KB54" s="341"/>
      <c r="KC54" s="341"/>
      <c r="KD54" s="341"/>
      <c r="KE54" s="341"/>
      <c r="KF54" s="341"/>
      <c r="KG54" s="341"/>
      <c r="KH54" s="341"/>
      <c r="KI54" s="341"/>
      <c r="KJ54" s="341"/>
      <c r="KK54" s="341"/>
      <c r="KL54" s="341"/>
      <c r="KM54" s="341"/>
      <c r="KN54" s="341"/>
      <c r="KO54" s="341"/>
      <c r="KP54" s="341"/>
      <c r="KQ54" s="341"/>
      <c r="KR54" s="341"/>
      <c r="KS54" s="341"/>
      <c r="KT54" s="341"/>
      <c r="KU54" s="341"/>
      <c r="KV54" s="341"/>
      <c r="KW54" s="341"/>
      <c r="KX54" s="341"/>
      <c r="KY54" s="341"/>
      <c r="KZ54" s="341"/>
      <c r="LA54" s="341"/>
      <c r="LB54" s="341"/>
      <c r="LC54" s="341"/>
      <c r="LD54" s="341"/>
      <c r="LE54" s="341"/>
      <c r="LF54" s="341"/>
      <c r="LG54" s="341"/>
      <c r="LH54" s="341"/>
      <c r="LI54" s="341"/>
      <c r="LJ54" s="341"/>
      <c r="LK54" s="341"/>
      <c r="LL54" s="341"/>
      <c r="LM54" s="341"/>
      <c r="LN54" s="341"/>
      <c r="LO54" s="341"/>
      <c r="LP54" s="341"/>
      <c r="LQ54" s="341"/>
      <c r="LR54" s="341"/>
      <c r="LS54" s="341"/>
      <c r="LT54" s="341"/>
      <c r="LU54" s="341"/>
      <c r="LV54" s="341"/>
      <c r="LW54" s="341"/>
      <c r="LX54" s="341"/>
      <c r="LY54" s="341"/>
      <c r="LZ54" s="341"/>
      <c r="MA54" s="341"/>
      <c r="MB54" s="341"/>
      <c r="MC54" s="341"/>
      <c r="MD54" s="341"/>
      <c r="ME54" s="341"/>
      <c r="MF54" s="341"/>
      <c r="MG54" s="341"/>
      <c r="MH54" s="341"/>
      <c r="MI54" s="341"/>
      <c r="MJ54" s="341"/>
      <c r="MK54" s="341"/>
      <c r="ML54" s="341"/>
      <c r="MM54" s="341"/>
      <c r="MN54" s="341"/>
      <c r="MO54" s="341"/>
      <c r="MP54" s="341"/>
      <c r="MQ54" s="341"/>
      <c r="MR54" s="341"/>
      <c r="MS54" s="341"/>
      <c r="MT54" s="341"/>
      <c r="MU54" s="341"/>
      <c r="MV54" s="341"/>
      <c r="MW54" s="341"/>
      <c r="MX54" s="341"/>
      <c r="MY54" s="341"/>
      <c r="MZ54" s="341"/>
      <c r="NA54" s="341"/>
      <c r="NB54" s="341"/>
      <c r="NC54" s="341"/>
      <c r="ND54" s="341"/>
      <c r="NE54" s="341"/>
      <c r="NF54" s="341"/>
      <c r="NG54" s="341"/>
      <c r="NH54" s="341"/>
      <c r="NI54" s="341"/>
      <c r="NJ54" s="341"/>
      <c r="NK54" s="341"/>
      <c r="NL54" s="341"/>
      <c r="NM54" s="341"/>
      <c r="NN54" s="341"/>
      <c r="NO54" s="341"/>
      <c r="NP54" s="341"/>
      <c r="NQ54" s="341"/>
      <c r="NR54" s="341"/>
      <c r="NS54" s="341"/>
      <c r="NT54" s="341"/>
      <c r="NU54" s="341"/>
      <c r="NV54" s="341"/>
      <c r="NW54" s="341"/>
      <c r="NX54" s="341"/>
      <c r="NY54" s="341"/>
      <c r="NZ54" s="341"/>
      <c r="OA54" s="341"/>
      <c r="OB54" s="341"/>
      <c r="OC54" s="341"/>
      <c r="OD54" s="341"/>
      <c r="OE54" s="341"/>
      <c r="OF54" s="341"/>
      <c r="OG54" s="341"/>
      <c r="OH54" s="341"/>
      <c r="OI54" s="341"/>
      <c r="OJ54" s="341"/>
      <c r="OK54" s="341"/>
      <c r="OL54" s="341"/>
      <c r="OM54" s="341"/>
      <c r="ON54" s="341"/>
      <c r="OO54" s="341"/>
      <c r="OP54" s="341"/>
      <c r="OQ54" s="341"/>
      <c r="OR54" s="341"/>
      <c r="OS54" s="341"/>
      <c r="OT54" s="341"/>
      <c r="OU54" s="341"/>
      <c r="OV54" s="341"/>
      <c r="OW54" s="341"/>
      <c r="OX54" s="341"/>
      <c r="OY54" s="341"/>
      <c r="OZ54" s="341"/>
      <c r="PA54" s="341"/>
      <c r="PB54" s="341"/>
      <c r="PC54" s="341"/>
      <c r="PD54" s="341"/>
      <c r="PE54" s="341"/>
      <c r="PF54" s="341"/>
      <c r="PG54" s="341"/>
      <c r="PH54" s="341"/>
      <c r="PI54" s="341"/>
      <c r="PJ54" s="341"/>
      <c r="PK54" s="341"/>
      <c r="PL54" s="341"/>
      <c r="PM54" s="341"/>
      <c r="PN54" s="341"/>
      <c r="PO54" s="341"/>
      <c r="PP54" s="341"/>
      <c r="PQ54" s="341"/>
      <c r="PR54" s="341"/>
      <c r="PS54" s="341"/>
      <c r="PT54" s="341"/>
      <c r="PU54" s="341"/>
      <c r="PV54" s="341"/>
      <c r="PW54" s="341"/>
      <c r="PX54" s="341"/>
      <c r="PY54" s="341"/>
      <c r="PZ54" s="341"/>
      <c r="QA54" s="341"/>
      <c r="QB54" s="341"/>
      <c r="QC54" s="341"/>
      <c r="QD54" s="341"/>
      <c r="QE54" s="341"/>
      <c r="QF54" s="341"/>
      <c r="QG54" s="341"/>
      <c r="QH54" s="341"/>
      <c r="QI54" s="341"/>
      <c r="QJ54" s="341"/>
      <c r="QK54" s="341"/>
      <c r="QL54" s="341"/>
      <c r="QM54" s="341"/>
      <c r="QN54" s="341"/>
      <c r="QO54" s="341"/>
      <c r="QP54" s="341"/>
      <c r="QQ54" s="341"/>
      <c r="QR54" s="341"/>
      <c r="QS54" s="341"/>
      <c r="QT54" s="341"/>
      <c r="QU54" s="341"/>
      <c r="QV54" s="341"/>
      <c r="QW54" s="341"/>
      <c r="QX54" s="341"/>
      <c r="QY54" s="341"/>
      <c r="QZ54" s="341"/>
      <c r="RA54" s="341"/>
      <c r="RB54" s="341"/>
      <c r="RC54" s="341"/>
      <c r="RD54" s="341"/>
      <c r="RE54" s="341"/>
      <c r="RF54" s="341"/>
      <c r="RG54" s="341"/>
      <c r="RH54" s="341"/>
      <c r="RI54" s="341"/>
      <c r="RJ54" s="341"/>
      <c r="RK54" s="341"/>
      <c r="RL54" s="341"/>
      <c r="RM54" s="341"/>
      <c r="RN54" s="341"/>
      <c r="RO54" s="341"/>
      <c r="RP54" s="341"/>
      <c r="RQ54" s="341"/>
      <c r="RR54" s="341"/>
      <c r="RS54" s="341"/>
      <c r="RT54" s="341"/>
      <c r="RU54" s="341"/>
      <c r="RV54" s="341"/>
      <c r="RW54" s="341"/>
      <c r="RX54" s="341"/>
      <c r="RY54" s="341"/>
      <c r="RZ54" s="341"/>
      <c r="SA54" s="341"/>
      <c r="SB54" s="341"/>
      <c r="SC54" s="341"/>
      <c r="SD54" s="341"/>
      <c r="SE54" s="341"/>
      <c r="SF54" s="341"/>
      <c r="SG54" s="341"/>
      <c r="SH54" s="341"/>
      <c r="SI54" s="341"/>
      <c r="SJ54" s="341"/>
      <c r="SK54" s="341"/>
      <c r="SL54" s="341"/>
      <c r="SM54" s="341"/>
      <c r="SN54" s="341"/>
      <c r="SO54" s="341"/>
      <c r="SP54" s="341"/>
      <c r="SQ54" s="341"/>
      <c r="SR54" s="341"/>
      <c r="SS54" s="341"/>
      <c r="ST54" s="341"/>
      <c r="SU54" s="341"/>
      <c r="SV54" s="341"/>
      <c r="SW54" s="341"/>
      <c r="SX54" s="341"/>
      <c r="SY54" s="341"/>
      <c r="SZ54" s="341"/>
      <c r="TA54" s="341"/>
      <c r="TB54" s="341"/>
      <c r="TC54" s="341"/>
      <c r="TD54" s="341"/>
      <c r="TE54" s="341"/>
      <c r="TF54" s="341"/>
      <c r="TG54" s="341"/>
      <c r="TH54" s="341"/>
      <c r="TI54" s="341"/>
      <c r="TJ54" s="341"/>
      <c r="TK54" s="341"/>
      <c r="TL54" s="341"/>
      <c r="TM54" s="341"/>
      <c r="TN54" s="341"/>
      <c r="TO54" s="341"/>
      <c r="TP54" s="341"/>
      <c r="TQ54" s="341"/>
      <c r="TR54" s="341"/>
      <c r="TS54" s="341"/>
      <c r="TT54" s="341"/>
      <c r="TU54" s="341"/>
      <c r="TV54" s="341"/>
      <c r="TW54" s="341"/>
      <c r="TX54" s="341"/>
      <c r="TY54" s="341"/>
      <c r="TZ54" s="341"/>
      <c r="UA54" s="341"/>
      <c r="UB54" s="341"/>
      <c r="UC54" s="341"/>
      <c r="UD54" s="341"/>
      <c r="UE54" s="341"/>
      <c r="UF54" s="341"/>
      <c r="UG54" s="341"/>
      <c r="UH54" s="341"/>
      <c r="UI54" s="341"/>
      <c r="UJ54" s="341"/>
      <c r="UK54" s="341"/>
      <c r="UL54" s="341"/>
      <c r="UM54" s="341"/>
      <c r="UN54" s="341"/>
      <c r="UO54" s="341"/>
      <c r="UP54" s="341"/>
      <c r="UQ54" s="341"/>
      <c r="UR54" s="341"/>
      <c r="US54" s="341"/>
      <c r="UT54" s="341"/>
      <c r="UU54" s="341"/>
      <c r="UV54" s="341"/>
      <c r="UW54" s="341"/>
      <c r="UX54" s="341"/>
      <c r="UY54" s="341"/>
      <c r="UZ54" s="341"/>
      <c r="VA54" s="341"/>
      <c r="VB54" s="341"/>
      <c r="VC54" s="341"/>
      <c r="VD54" s="341"/>
      <c r="VE54" s="341"/>
      <c r="VF54" s="341"/>
      <c r="VG54" s="341"/>
      <c r="VH54" s="341"/>
      <c r="VI54" s="341"/>
      <c r="VJ54" s="341"/>
      <c r="VK54" s="341"/>
      <c r="VL54" s="341"/>
      <c r="VM54" s="341"/>
      <c r="VN54" s="341"/>
      <c r="VO54" s="341"/>
      <c r="VP54" s="341"/>
      <c r="VQ54" s="341"/>
      <c r="VR54" s="341"/>
      <c r="VS54" s="341"/>
      <c r="VT54" s="341"/>
      <c r="VU54" s="341"/>
      <c r="VV54" s="341"/>
      <c r="VW54" s="341"/>
      <c r="VX54" s="341"/>
      <c r="VY54" s="341"/>
      <c r="VZ54" s="341"/>
      <c r="WA54" s="341"/>
      <c r="WB54" s="341"/>
      <c r="WC54" s="341"/>
      <c r="WD54" s="341"/>
      <c r="WE54" s="341"/>
      <c r="WF54" s="341"/>
      <c r="WG54" s="341"/>
      <c r="WH54" s="341"/>
      <c r="WI54" s="341"/>
      <c r="WJ54" s="341"/>
      <c r="WK54" s="341"/>
      <c r="WL54" s="341"/>
      <c r="WM54" s="341"/>
      <c r="WN54" s="341"/>
      <c r="WO54" s="341"/>
      <c r="WP54" s="341"/>
      <c r="WQ54" s="341"/>
      <c r="WR54" s="341"/>
      <c r="WS54" s="341"/>
      <c r="WT54" s="341"/>
      <c r="WU54" s="341"/>
      <c r="WV54" s="341"/>
      <c r="WW54" s="341"/>
      <c r="WX54" s="341"/>
      <c r="WY54" s="341"/>
      <c r="WZ54" s="341"/>
      <c r="XA54" s="341"/>
      <c r="XB54" s="341"/>
      <c r="XC54" s="341"/>
      <c r="XD54" s="341"/>
      <c r="XE54" s="341"/>
      <c r="XF54" s="341"/>
      <c r="XG54" s="341"/>
      <c r="XH54" s="341"/>
      <c r="XI54" s="341"/>
      <c r="XJ54" s="341"/>
      <c r="XK54" s="341"/>
      <c r="XL54" s="341"/>
      <c r="XM54" s="341"/>
      <c r="XN54" s="341"/>
      <c r="XO54" s="341"/>
      <c r="XP54" s="341"/>
      <c r="XQ54" s="341"/>
      <c r="XR54" s="341"/>
      <c r="XS54" s="341"/>
      <c r="XT54" s="341"/>
      <c r="XU54" s="341"/>
      <c r="XV54" s="341"/>
      <c r="XW54" s="341"/>
      <c r="XX54" s="341"/>
      <c r="XY54" s="341"/>
      <c r="XZ54" s="341"/>
      <c r="YA54" s="341"/>
      <c r="YB54" s="341"/>
      <c r="YC54" s="341"/>
      <c r="YD54" s="341"/>
      <c r="YE54" s="341"/>
      <c r="YF54" s="341"/>
      <c r="YG54" s="341"/>
      <c r="YH54" s="341"/>
    </row>
    <row r="55" spans="1:658" s="453" customFormat="1" ht="18.95" hidden="1" customHeight="1" x14ac:dyDescent="0.35">
      <c r="A55" s="449"/>
      <c r="B55" s="454"/>
      <c r="C55" s="455"/>
      <c r="D55" s="801"/>
      <c r="E55" s="801"/>
      <c r="F55" s="801"/>
      <c r="G55" s="801"/>
      <c r="H55" s="801"/>
      <c r="I55" s="801"/>
      <c r="J55" s="362"/>
      <c r="K55" s="371"/>
      <c r="L55" s="456"/>
      <c r="M55" s="456"/>
      <c r="N55" s="1001"/>
      <c r="O55" s="456"/>
      <c r="P55" s="1001"/>
      <c r="Q55" s="456"/>
      <c r="R55" s="456"/>
      <c r="S55" s="456"/>
      <c r="T55" s="456"/>
      <c r="U55" s="456">
        <v>0</v>
      </c>
      <c r="V55" s="456"/>
      <c r="W55" s="456"/>
      <c r="X55" s="456"/>
      <c r="Y55" s="456"/>
      <c r="Z55" s="456"/>
      <c r="AA55" s="456"/>
      <c r="AB55" s="456"/>
      <c r="AC55" s="456"/>
      <c r="AD55" s="456"/>
      <c r="AE55" s="456">
        <v>0</v>
      </c>
      <c r="AF55" s="456">
        <v>0</v>
      </c>
      <c r="AG55" s="456">
        <v>0</v>
      </c>
      <c r="AH55" s="386">
        <f t="shared" si="2"/>
        <v>0</v>
      </c>
      <c r="AI55" s="341"/>
      <c r="AJ55" s="341"/>
      <c r="AK55" s="841">
        <f>AH55-[2]СВОД!X55</f>
        <v>0</v>
      </c>
      <c r="AL55" s="341"/>
      <c r="AM55" s="341"/>
      <c r="AN55" s="341"/>
      <c r="AO55" s="341"/>
      <c r="AP55" s="341"/>
      <c r="AQ55" s="341"/>
      <c r="AR55" s="341"/>
      <c r="AS55" s="341"/>
      <c r="AT55" s="341"/>
      <c r="AU55" s="341"/>
      <c r="AV55" s="341"/>
      <c r="AW55" s="341"/>
      <c r="AX55" s="341"/>
      <c r="AY55" s="341"/>
      <c r="AZ55" s="341"/>
      <c r="BA55" s="341"/>
      <c r="BB55" s="341"/>
      <c r="BC55" s="341"/>
      <c r="BD55" s="341"/>
      <c r="BE55" s="341"/>
      <c r="BF55" s="341"/>
      <c r="BG55" s="341"/>
      <c r="BH55" s="341"/>
      <c r="BI55" s="341"/>
      <c r="BJ55" s="341"/>
      <c r="BK55" s="341"/>
      <c r="BL55" s="341"/>
      <c r="BM55" s="341"/>
      <c r="BN55" s="341"/>
      <c r="BO55" s="341"/>
      <c r="BP55" s="341"/>
      <c r="BQ55" s="341"/>
      <c r="BR55" s="341"/>
      <c r="BS55" s="341"/>
      <c r="BT55" s="341"/>
      <c r="BU55" s="341"/>
      <c r="BV55" s="341"/>
      <c r="BW55" s="341"/>
      <c r="BX55" s="341"/>
      <c r="BY55" s="341"/>
      <c r="BZ55" s="341"/>
      <c r="CA55" s="341"/>
      <c r="CB55" s="341"/>
      <c r="CC55" s="341"/>
      <c r="CD55" s="341"/>
      <c r="CE55" s="341"/>
      <c r="CF55" s="341"/>
      <c r="CG55" s="341"/>
      <c r="CH55" s="341"/>
      <c r="CI55" s="341"/>
      <c r="CJ55" s="341"/>
      <c r="CK55" s="341"/>
      <c r="CL55" s="341"/>
      <c r="CM55" s="341"/>
      <c r="CN55" s="341"/>
      <c r="CO55" s="341"/>
      <c r="CP55" s="341"/>
      <c r="CQ55" s="341"/>
      <c r="CR55" s="341"/>
      <c r="CS55" s="341"/>
      <c r="CT55" s="341"/>
      <c r="CU55" s="341"/>
      <c r="CV55" s="341"/>
      <c r="CW55" s="341"/>
      <c r="CX55" s="341"/>
      <c r="CY55" s="341"/>
      <c r="CZ55" s="341"/>
      <c r="DA55" s="341"/>
      <c r="DB55" s="341"/>
      <c r="DC55" s="341"/>
      <c r="DD55" s="341"/>
      <c r="DE55" s="341"/>
      <c r="DF55" s="341"/>
      <c r="DG55" s="341"/>
      <c r="DH55" s="341"/>
      <c r="DI55" s="341"/>
      <c r="DJ55" s="341"/>
      <c r="DK55" s="341"/>
      <c r="DL55" s="341"/>
      <c r="DM55" s="341"/>
      <c r="DN55" s="341"/>
      <c r="DO55" s="341"/>
      <c r="DP55" s="341"/>
      <c r="DQ55" s="341"/>
      <c r="DR55" s="341"/>
      <c r="DS55" s="341"/>
      <c r="DT55" s="341"/>
      <c r="DU55" s="341"/>
      <c r="DV55" s="341"/>
      <c r="DW55" s="341"/>
      <c r="DX55" s="341"/>
      <c r="DY55" s="341"/>
      <c r="DZ55" s="341"/>
      <c r="EA55" s="341"/>
      <c r="EB55" s="341"/>
      <c r="EC55" s="341"/>
      <c r="ED55" s="341"/>
      <c r="EE55" s="341"/>
      <c r="EF55" s="341"/>
      <c r="EG55" s="341"/>
      <c r="EH55" s="341"/>
      <c r="EI55" s="341"/>
      <c r="EJ55" s="341"/>
      <c r="EK55" s="341"/>
      <c r="EL55" s="341"/>
      <c r="EM55" s="341"/>
      <c r="EN55" s="341"/>
      <c r="EO55" s="341"/>
      <c r="EP55" s="341"/>
      <c r="EQ55" s="341"/>
      <c r="ER55" s="341"/>
      <c r="ES55" s="341"/>
      <c r="ET55" s="341"/>
      <c r="EU55" s="341"/>
      <c r="EV55" s="341"/>
      <c r="EW55" s="341"/>
      <c r="EX55" s="341"/>
      <c r="EY55" s="341"/>
      <c r="EZ55" s="341"/>
      <c r="FA55" s="341"/>
      <c r="FB55" s="341"/>
      <c r="FC55" s="341"/>
      <c r="FD55" s="341"/>
      <c r="FE55" s="341"/>
      <c r="FF55" s="341"/>
      <c r="FG55" s="341"/>
      <c r="FH55" s="341"/>
      <c r="FI55" s="341"/>
      <c r="FJ55" s="341"/>
      <c r="FK55" s="341"/>
      <c r="FL55" s="341"/>
      <c r="FM55" s="341"/>
      <c r="FN55" s="341"/>
      <c r="FO55" s="341"/>
      <c r="FP55" s="341"/>
      <c r="FQ55" s="341"/>
      <c r="FR55" s="341"/>
      <c r="FS55" s="341"/>
      <c r="FT55" s="341"/>
      <c r="FU55" s="341"/>
      <c r="FV55" s="341"/>
      <c r="FW55" s="341"/>
      <c r="FX55" s="341"/>
      <c r="FY55" s="341"/>
      <c r="FZ55" s="341"/>
      <c r="GA55" s="341"/>
      <c r="GB55" s="341"/>
      <c r="GC55" s="341"/>
      <c r="GD55" s="341"/>
      <c r="GE55" s="341"/>
      <c r="GF55" s="341"/>
      <c r="GG55" s="341"/>
      <c r="GH55" s="341"/>
      <c r="GI55" s="341"/>
      <c r="GJ55" s="341"/>
      <c r="GK55" s="341"/>
      <c r="GL55" s="341"/>
      <c r="GM55" s="341"/>
      <c r="GN55" s="341"/>
      <c r="GO55" s="341"/>
      <c r="GP55" s="341"/>
      <c r="GQ55" s="341"/>
      <c r="GR55" s="341"/>
      <c r="GS55" s="341"/>
      <c r="GT55" s="341"/>
      <c r="GU55" s="341"/>
      <c r="GV55" s="341"/>
      <c r="GW55" s="341"/>
      <c r="GX55" s="341"/>
      <c r="GY55" s="341"/>
      <c r="GZ55" s="341"/>
      <c r="HA55" s="341"/>
      <c r="HB55" s="341"/>
      <c r="HC55" s="341"/>
      <c r="HD55" s="341"/>
      <c r="HE55" s="341"/>
      <c r="HF55" s="341"/>
      <c r="HG55" s="341"/>
      <c r="HH55" s="341"/>
      <c r="HI55" s="341"/>
      <c r="HJ55" s="341"/>
      <c r="HK55" s="341"/>
      <c r="HL55" s="341"/>
      <c r="HM55" s="341"/>
      <c r="HN55" s="341"/>
      <c r="HO55" s="341"/>
      <c r="HP55" s="341"/>
      <c r="HQ55" s="341"/>
      <c r="HR55" s="341"/>
      <c r="HS55" s="341"/>
      <c r="HT55" s="341"/>
      <c r="HU55" s="341"/>
      <c r="HV55" s="341"/>
      <c r="HW55" s="341"/>
      <c r="HX55" s="341"/>
      <c r="HY55" s="341"/>
      <c r="HZ55" s="341"/>
      <c r="IA55" s="341"/>
      <c r="IB55" s="341"/>
      <c r="IC55" s="341"/>
      <c r="ID55" s="341"/>
      <c r="IE55" s="341"/>
      <c r="IF55" s="341"/>
      <c r="IG55" s="341"/>
      <c r="IH55" s="341"/>
      <c r="II55" s="341"/>
      <c r="IJ55" s="341"/>
      <c r="IK55" s="341"/>
      <c r="IL55" s="341"/>
      <c r="IM55" s="341"/>
      <c r="IN55" s="341"/>
      <c r="IO55" s="341"/>
      <c r="IP55" s="341"/>
      <c r="IQ55" s="341"/>
      <c r="IR55" s="341"/>
      <c r="IS55" s="341"/>
      <c r="IT55" s="341"/>
      <c r="IU55" s="341"/>
      <c r="IV55" s="341"/>
      <c r="IW55" s="341"/>
      <c r="IX55" s="341"/>
      <c r="IY55" s="341"/>
      <c r="IZ55" s="341"/>
      <c r="JA55" s="341"/>
      <c r="JB55" s="341"/>
      <c r="JC55" s="341"/>
      <c r="JD55" s="341"/>
      <c r="JE55" s="341"/>
      <c r="JF55" s="341"/>
      <c r="JG55" s="341"/>
      <c r="JH55" s="341"/>
      <c r="JI55" s="341"/>
      <c r="JJ55" s="341"/>
      <c r="JK55" s="341"/>
      <c r="JL55" s="341"/>
      <c r="JM55" s="341"/>
      <c r="JN55" s="341"/>
      <c r="JO55" s="341"/>
      <c r="JP55" s="341"/>
      <c r="JQ55" s="341"/>
      <c r="JR55" s="341"/>
      <c r="JS55" s="341"/>
      <c r="JT55" s="341"/>
      <c r="JU55" s="341"/>
      <c r="JV55" s="341"/>
      <c r="JW55" s="341"/>
      <c r="JX55" s="341"/>
      <c r="JY55" s="341"/>
      <c r="JZ55" s="341"/>
      <c r="KA55" s="341"/>
      <c r="KB55" s="341"/>
      <c r="KC55" s="341"/>
      <c r="KD55" s="341"/>
      <c r="KE55" s="341"/>
      <c r="KF55" s="341"/>
      <c r="KG55" s="341"/>
      <c r="KH55" s="341"/>
      <c r="KI55" s="341"/>
      <c r="KJ55" s="341"/>
      <c r="KK55" s="341"/>
      <c r="KL55" s="341"/>
      <c r="KM55" s="341"/>
      <c r="KN55" s="341"/>
      <c r="KO55" s="341"/>
      <c r="KP55" s="341"/>
      <c r="KQ55" s="341"/>
      <c r="KR55" s="341"/>
      <c r="KS55" s="341"/>
      <c r="KT55" s="341"/>
      <c r="KU55" s="341"/>
      <c r="KV55" s="341"/>
      <c r="KW55" s="341"/>
      <c r="KX55" s="341"/>
      <c r="KY55" s="341"/>
      <c r="KZ55" s="341"/>
      <c r="LA55" s="341"/>
      <c r="LB55" s="341"/>
      <c r="LC55" s="341"/>
      <c r="LD55" s="341"/>
      <c r="LE55" s="341"/>
      <c r="LF55" s="341"/>
      <c r="LG55" s="341"/>
      <c r="LH55" s="341"/>
      <c r="LI55" s="341"/>
      <c r="LJ55" s="341"/>
      <c r="LK55" s="341"/>
      <c r="LL55" s="341"/>
      <c r="LM55" s="341"/>
      <c r="LN55" s="341"/>
      <c r="LO55" s="341"/>
      <c r="LP55" s="341"/>
      <c r="LQ55" s="341"/>
      <c r="LR55" s="341"/>
      <c r="LS55" s="341"/>
      <c r="LT55" s="341"/>
      <c r="LU55" s="341"/>
      <c r="LV55" s="341"/>
      <c r="LW55" s="341"/>
      <c r="LX55" s="341"/>
      <c r="LY55" s="341"/>
      <c r="LZ55" s="341"/>
      <c r="MA55" s="341"/>
      <c r="MB55" s="341"/>
      <c r="MC55" s="341"/>
      <c r="MD55" s="341"/>
      <c r="ME55" s="341"/>
      <c r="MF55" s="341"/>
      <c r="MG55" s="341"/>
      <c r="MH55" s="341"/>
      <c r="MI55" s="341"/>
      <c r="MJ55" s="341"/>
      <c r="MK55" s="341"/>
      <c r="ML55" s="341"/>
      <c r="MM55" s="341"/>
      <c r="MN55" s="341"/>
      <c r="MO55" s="341"/>
      <c r="MP55" s="341"/>
      <c r="MQ55" s="341"/>
      <c r="MR55" s="341"/>
      <c r="MS55" s="341"/>
      <c r="MT55" s="341"/>
      <c r="MU55" s="341"/>
      <c r="MV55" s="341"/>
      <c r="MW55" s="341"/>
      <c r="MX55" s="341"/>
      <c r="MY55" s="341"/>
      <c r="MZ55" s="341"/>
      <c r="NA55" s="341"/>
      <c r="NB55" s="341"/>
      <c r="NC55" s="341"/>
      <c r="ND55" s="341"/>
      <c r="NE55" s="341"/>
      <c r="NF55" s="341"/>
      <c r="NG55" s="341"/>
      <c r="NH55" s="341"/>
      <c r="NI55" s="341"/>
      <c r="NJ55" s="341"/>
      <c r="NK55" s="341"/>
      <c r="NL55" s="341"/>
      <c r="NM55" s="341"/>
      <c r="NN55" s="341"/>
      <c r="NO55" s="341"/>
      <c r="NP55" s="341"/>
      <c r="NQ55" s="341"/>
      <c r="NR55" s="341"/>
      <c r="NS55" s="341"/>
      <c r="NT55" s="341"/>
      <c r="NU55" s="341"/>
      <c r="NV55" s="341"/>
      <c r="NW55" s="341"/>
      <c r="NX55" s="341"/>
      <c r="NY55" s="341"/>
      <c r="NZ55" s="341"/>
      <c r="OA55" s="341"/>
      <c r="OB55" s="341"/>
      <c r="OC55" s="341"/>
      <c r="OD55" s="341"/>
      <c r="OE55" s="341"/>
      <c r="OF55" s="341"/>
      <c r="OG55" s="341"/>
      <c r="OH55" s="341"/>
      <c r="OI55" s="341"/>
      <c r="OJ55" s="341"/>
      <c r="OK55" s="341"/>
      <c r="OL55" s="341"/>
      <c r="OM55" s="341"/>
      <c r="ON55" s="341"/>
      <c r="OO55" s="341"/>
      <c r="OP55" s="341"/>
      <c r="OQ55" s="341"/>
      <c r="OR55" s="341"/>
      <c r="OS55" s="341"/>
      <c r="OT55" s="341"/>
      <c r="OU55" s="341"/>
      <c r="OV55" s="341"/>
      <c r="OW55" s="341"/>
      <c r="OX55" s="341"/>
      <c r="OY55" s="341"/>
      <c r="OZ55" s="341"/>
      <c r="PA55" s="341"/>
      <c r="PB55" s="341"/>
      <c r="PC55" s="341"/>
      <c r="PD55" s="341"/>
      <c r="PE55" s="341"/>
      <c r="PF55" s="341"/>
      <c r="PG55" s="341"/>
      <c r="PH55" s="341"/>
      <c r="PI55" s="341"/>
      <c r="PJ55" s="341"/>
      <c r="PK55" s="341"/>
      <c r="PL55" s="341"/>
      <c r="PM55" s="341"/>
      <c r="PN55" s="341"/>
      <c r="PO55" s="341"/>
      <c r="PP55" s="341"/>
      <c r="PQ55" s="341"/>
      <c r="PR55" s="341"/>
      <c r="PS55" s="341"/>
      <c r="PT55" s="341"/>
      <c r="PU55" s="341"/>
      <c r="PV55" s="341"/>
      <c r="PW55" s="341"/>
      <c r="PX55" s="341"/>
      <c r="PY55" s="341"/>
      <c r="PZ55" s="341"/>
      <c r="QA55" s="341"/>
      <c r="QB55" s="341"/>
      <c r="QC55" s="341"/>
      <c r="QD55" s="341"/>
      <c r="QE55" s="341"/>
      <c r="QF55" s="341"/>
      <c r="QG55" s="341"/>
      <c r="QH55" s="341"/>
      <c r="QI55" s="341"/>
      <c r="QJ55" s="341"/>
      <c r="QK55" s="341"/>
      <c r="QL55" s="341"/>
      <c r="QM55" s="341"/>
      <c r="QN55" s="341"/>
      <c r="QO55" s="341"/>
      <c r="QP55" s="341"/>
      <c r="QQ55" s="341"/>
      <c r="QR55" s="341"/>
      <c r="QS55" s="341"/>
      <c r="QT55" s="341"/>
      <c r="QU55" s="341"/>
      <c r="QV55" s="341"/>
      <c r="QW55" s="341"/>
      <c r="QX55" s="341"/>
      <c r="QY55" s="341"/>
      <c r="QZ55" s="341"/>
      <c r="RA55" s="341"/>
      <c r="RB55" s="341"/>
      <c r="RC55" s="341"/>
      <c r="RD55" s="341"/>
      <c r="RE55" s="341"/>
      <c r="RF55" s="341"/>
      <c r="RG55" s="341"/>
      <c r="RH55" s="341"/>
      <c r="RI55" s="341"/>
      <c r="RJ55" s="341"/>
      <c r="RK55" s="341"/>
      <c r="RL55" s="341"/>
      <c r="RM55" s="341"/>
      <c r="RN55" s="341"/>
      <c r="RO55" s="341"/>
      <c r="RP55" s="341"/>
      <c r="RQ55" s="341"/>
      <c r="RR55" s="341"/>
      <c r="RS55" s="341"/>
      <c r="RT55" s="341"/>
      <c r="RU55" s="341"/>
      <c r="RV55" s="341"/>
      <c r="RW55" s="341"/>
      <c r="RX55" s="341"/>
      <c r="RY55" s="341"/>
      <c r="RZ55" s="341"/>
      <c r="SA55" s="341"/>
      <c r="SB55" s="341"/>
      <c r="SC55" s="341"/>
      <c r="SD55" s="341"/>
      <c r="SE55" s="341"/>
      <c r="SF55" s="341"/>
      <c r="SG55" s="341"/>
      <c r="SH55" s="341"/>
      <c r="SI55" s="341"/>
      <c r="SJ55" s="341"/>
      <c r="SK55" s="341"/>
      <c r="SL55" s="341"/>
      <c r="SM55" s="341"/>
      <c r="SN55" s="341"/>
      <c r="SO55" s="341"/>
      <c r="SP55" s="341"/>
      <c r="SQ55" s="341"/>
      <c r="SR55" s="341"/>
      <c r="SS55" s="341"/>
      <c r="ST55" s="341"/>
      <c r="SU55" s="341"/>
      <c r="SV55" s="341"/>
      <c r="SW55" s="341"/>
      <c r="SX55" s="341"/>
      <c r="SY55" s="341"/>
      <c r="SZ55" s="341"/>
      <c r="TA55" s="341"/>
      <c r="TB55" s="341"/>
      <c r="TC55" s="341"/>
      <c r="TD55" s="341"/>
      <c r="TE55" s="341"/>
      <c r="TF55" s="341"/>
      <c r="TG55" s="341"/>
      <c r="TH55" s="341"/>
      <c r="TI55" s="341"/>
      <c r="TJ55" s="341"/>
      <c r="TK55" s="341"/>
      <c r="TL55" s="341"/>
      <c r="TM55" s="341"/>
      <c r="TN55" s="341"/>
      <c r="TO55" s="341"/>
      <c r="TP55" s="341"/>
      <c r="TQ55" s="341"/>
      <c r="TR55" s="341"/>
      <c r="TS55" s="341"/>
      <c r="TT55" s="341"/>
      <c r="TU55" s="341"/>
      <c r="TV55" s="341"/>
      <c r="TW55" s="341"/>
      <c r="TX55" s="341"/>
      <c r="TY55" s="341"/>
      <c r="TZ55" s="341"/>
      <c r="UA55" s="341"/>
      <c r="UB55" s="341"/>
      <c r="UC55" s="341"/>
      <c r="UD55" s="341"/>
      <c r="UE55" s="341"/>
      <c r="UF55" s="341"/>
      <c r="UG55" s="341"/>
      <c r="UH55" s="341"/>
      <c r="UI55" s="341"/>
      <c r="UJ55" s="341"/>
      <c r="UK55" s="341"/>
      <c r="UL55" s="341"/>
      <c r="UM55" s="341"/>
      <c r="UN55" s="341"/>
      <c r="UO55" s="341"/>
      <c r="UP55" s="341"/>
      <c r="UQ55" s="341"/>
      <c r="UR55" s="341"/>
      <c r="US55" s="341"/>
      <c r="UT55" s="341"/>
      <c r="UU55" s="341"/>
      <c r="UV55" s="341"/>
      <c r="UW55" s="341"/>
      <c r="UX55" s="341"/>
      <c r="UY55" s="341"/>
      <c r="UZ55" s="341"/>
      <c r="VA55" s="341"/>
      <c r="VB55" s="341"/>
      <c r="VC55" s="341"/>
      <c r="VD55" s="341"/>
      <c r="VE55" s="341"/>
      <c r="VF55" s="341"/>
      <c r="VG55" s="341"/>
      <c r="VH55" s="341"/>
      <c r="VI55" s="341"/>
      <c r="VJ55" s="341"/>
      <c r="VK55" s="341"/>
      <c r="VL55" s="341"/>
      <c r="VM55" s="341"/>
      <c r="VN55" s="341"/>
      <c r="VO55" s="341"/>
      <c r="VP55" s="341"/>
      <c r="VQ55" s="341"/>
      <c r="VR55" s="341"/>
      <c r="VS55" s="341"/>
      <c r="VT55" s="341"/>
      <c r="VU55" s="341"/>
      <c r="VV55" s="341"/>
      <c r="VW55" s="341"/>
      <c r="VX55" s="341"/>
      <c r="VY55" s="341"/>
      <c r="VZ55" s="341"/>
      <c r="WA55" s="341"/>
      <c r="WB55" s="341"/>
      <c r="WC55" s="341"/>
      <c r="WD55" s="341"/>
      <c r="WE55" s="341"/>
      <c r="WF55" s="341"/>
      <c r="WG55" s="341"/>
      <c r="WH55" s="341"/>
      <c r="WI55" s="341"/>
      <c r="WJ55" s="341"/>
      <c r="WK55" s="341"/>
      <c r="WL55" s="341"/>
      <c r="WM55" s="341"/>
      <c r="WN55" s="341"/>
      <c r="WO55" s="341"/>
      <c r="WP55" s="341"/>
      <c r="WQ55" s="341"/>
      <c r="WR55" s="341"/>
      <c r="WS55" s="341"/>
      <c r="WT55" s="341"/>
      <c r="WU55" s="341"/>
      <c r="WV55" s="341"/>
      <c r="WW55" s="341"/>
      <c r="WX55" s="341"/>
      <c r="WY55" s="341"/>
      <c r="WZ55" s="341"/>
      <c r="XA55" s="341"/>
      <c r="XB55" s="341"/>
      <c r="XC55" s="341"/>
      <c r="XD55" s="341"/>
      <c r="XE55" s="341"/>
      <c r="XF55" s="341"/>
      <c r="XG55" s="341"/>
      <c r="XH55" s="341"/>
      <c r="XI55" s="341"/>
      <c r="XJ55" s="341"/>
      <c r="XK55" s="341"/>
      <c r="XL55" s="341"/>
      <c r="XM55" s="341"/>
      <c r="XN55" s="341"/>
      <c r="XO55" s="341"/>
      <c r="XP55" s="341"/>
      <c r="XQ55" s="341"/>
      <c r="XR55" s="341"/>
      <c r="XS55" s="341"/>
      <c r="XT55" s="341"/>
      <c r="XU55" s="341"/>
      <c r="XV55" s="341"/>
      <c r="XW55" s="341"/>
      <c r="XX55" s="341"/>
      <c r="XY55" s="341"/>
      <c r="XZ55" s="341"/>
      <c r="YA55" s="341"/>
      <c r="YB55" s="341"/>
      <c r="YC55" s="341"/>
      <c r="YD55" s="341"/>
      <c r="YE55" s="341"/>
      <c r="YF55" s="341"/>
      <c r="YG55" s="341"/>
      <c r="YH55" s="341"/>
    </row>
    <row r="56" spans="1:658" s="453" customFormat="1" ht="20.25" hidden="1" customHeight="1" x14ac:dyDescent="0.35">
      <c r="A56" s="449"/>
      <c r="B56" s="454"/>
      <c r="C56" s="455"/>
      <c r="D56" s="801"/>
      <c r="E56" s="801"/>
      <c r="F56" s="801"/>
      <c r="G56" s="801"/>
      <c r="H56" s="801"/>
      <c r="I56" s="801"/>
      <c r="J56" s="362"/>
      <c r="K56" s="371"/>
      <c r="L56" s="456"/>
      <c r="M56" s="456"/>
      <c r="N56" s="457"/>
      <c r="O56" s="456"/>
      <c r="P56" s="457"/>
      <c r="Q56" s="456"/>
      <c r="R56" s="456"/>
      <c r="S56" s="456"/>
      <c r="T56" s="456"/>
      <c r="U56" s="456">
        <v>0</v>
      </c>
      <c r="V56" s="456"/>
      <c r="W56" s="456"/>
      <c r="X56" s="456"/>
      <c r="Y56" s="456"/>
      <c r="Z56" s="456"/>
      <c r="AA56" s="456"/>
      <c r="AB56" s="456"/>
      <c r="AC56" s="456"/>
      <c r="AD56" s="456"/>
      <c r="AE56" s="456">
        <v>0</v>
      </c>
      <c r="AF56" s="456">
        <v>0</v>
      </c>
      <c r="AG56" s="456">
        <v>0</v>
      </c>
      <c r="AH56" s="386">
        <f t="shared" si="2"/>
        <v>0</v>
      </c>
      <c r="AI56" s="341"/>
      <c r="AJ56" s="341"/>
      <c r="AK56" s="841">
        <f>AH56-[2]СВОД!X56</f>
        <v>0</v>
      </c>
      <c r="AL56" s="341"/>
      <c r="AM56" s="341"/>
      <c r="AN56" s="341"/>
      <c r="AO56" s="341"/>
      <c r="AP56" s="341"/>
      <c r="AQ56" s="341"/>
      <c r="AR56" s="341"/>
      <c r="AS56" s="341"/>
      <c r="AT56" s="341"/>
      <c r="AU56" s="341"/>
      <c r="AV56" s="341"/>
      <c r="AW56" s="341"/>
      <c r="AX56" s="341"/>
      <c r="AY56" s="341"/>
      <c r="AZ56" s="341"/>
      <c r="BA56" s="341"/>
      <c r="BB56" s="341"/>
      <c r="BC56" s="341"/>
      <c r="BD56" s="341"/>
      <c r="BE56" s="341"/>
      <c r="BF56" s="341"/>
      <c r="BG56" s="341"/>
      <c r="BH56" s="341"/>
      <c r="BI56" s="341"/>
      <c r="BJ56" s="341"/>
      <c r="BK56" s="341"/>
      <c r="BL56" s="341"/>
      <c r="BM56" s="341"/>
      <c r="BN56" s="341"/>
      <c r="BO56" s="341"/>
      <c r="BP56" s="341"/>
      <c r="BQ56" s="341"/>
      <c r="BR56" s="341"/>
      <c r="BS56" s="341"/>
      <c r="BT56" s="341"/>
      <c r="BU56" s="341"/>
      <c r="BV56" s="341"/>
      <c r="BW56" s="341"/>
      <c r="BX56" s="341"/>
      <c r="BY56" s="341"/>
      <c r="BZ56" s="341"/>
      <c r="CA56" s="341"/>
      <c r="CB56" s="341"/>
      <c r="CC56" s="341"/>
      <c r="CD56" s="341"/>
      <c r="CE56" s="341"/>
      <c r="CF56" s="341"/>
      <c r="CG56" s="341"/>
      <c r="CH56" s="341"/>
      <c r="CI56" s="341"/>
      <c r="CJ56" s="341"/>
      <c r="CK56" s="341"/>
      <c r="CL56" s="341"/>
      <c r="CM56" s="341"/>
      <c r="CN56" s="341"/>
      <c r="CO56" s="341"/>
      <c r="CP56" s="341"/>
      <c r="CQ56" s="341"/>
      <c r="CR56" s="341"/>
      <c r="CS56" s="341"/>
      <c r="CT56" s="341"/>
      <c r="CU56" s="341"/>
      <c r="CV56" s="341"/>
      <c r="CW56" s="341"/>
      <c r="CX56" s="341"/>
      <c r="CY56" s="341"/>
      <c r="CZ56" s="341"/>
      <c r="DA56" s="341"/>
      <c r="DB56" s="341"/>
      <c r="DC56" s="341"/>
      <c r="DD56" s="341"/>
      <c r="DE56" s="341"/>
      <c r="DF56" s="341"/>
      <c r="DG56" s="341"/>
      <c r="DH56" s="341"/>
      <c r="DI56" s="341"/>
      <c r="DJ56" s="341"/>
      <c r="DK56" s="341"/>
      <c r="DL56" s="341"/>
      <c r="DM56" s="341"/>
      <c r="DN56" s="341"/>
      <c r="DO56" s="341"/>
      <c r="DP56" s="341"/>
      <c r="DQ56" s="341"/>
      <c r="DR56" s="341"/>
      <c r="DS56" s="341"/>
      <c r="DT56" s="341"/>
      <c r="DU56" s="341"/>
      <c r="DV56" s="341"/>
      <c r="DW56" s="341"/>
      <c r="DX56" s="341"/>
      <c r="DY56" s="341"/>
      <c r="DZ56" s="341"/>
      <c r="EA56" s="341"/>
      <c r="EB56" s="341"/>
      <c r="EC56" s="341"/>
      <c r="ED56" s="341"/>
      <c r="EE56" s="341"/>
      <c r="EF56" s="341"/>
      <c r="EG56" s="341"/>
      <c r="EH56" s="341"/>
      <c r="EI56" s="341"/>
      <c r="EJ56" s="341"/>
      <c r="EK56" s="341"/>
      <c r="EL56" s="341"/>
      <c r="EM56" s="341"/>
      <c r="EN56" s="341"/>
      <c r="EO56" s="341"/>
      <c r="EP56" s="341"/>
      <c r="EQ56" s="341"/>
      <c r="ER56" s="341"/>
      <c r="ES56" s="341"/>
      <c r="ET56" s="341"/>
      <c r="EU56" s="341"/>
      <c r="EV56" s="341"/>
      <c r="EW56" s="341"/>
      <c r="EX56" s="341"/>
      <c r="EY56" s="341"/>
      <c r="EZ56" s="341"/>
      <c r="FA56" s="341"/>
      <c r="FB56" s="341"/>
      <c r="FC56" s="341"/>
      <c r="FD56" s="341"/>
      <c r="FE56" s="341"/>
      <c r="FF56" s="341"/>
      <c r="FG56" s="341"/>
      <c r="FH56" s="341"/>
      <c r="FI56" s="341"/>
      <c r="FJ56" s="341"/>
      <c r="FK56" s="341"/>
      <c r="FL56" s="341"/>
      <c r="FM56" s="341"/>
      <c r="FN56" s="341"/>
      <c r="FO56" s="341"/>
      <c r="FP56" s="341"/>
      <c r="FQ56" s="341"/>
      <c r="FR56" s="341"/>
      <c r="FS56" s="341"/>
      <c r="FT56" s="341"/>
      <c r="FU56" s="341"/>
      <c r="FV56" s="341"/>
      <c r="FW56" s="341"/>
      <c r="FX56" s="341"/>
      <c r="FY56" s="341"/>
      <c r="FZ56" s="341"/>
      <c r="GA56" s="341"/>
      <c r="GB56" s="341"/>
      <c r="GC56" s="341"/>
      <c r="GD56" s="341"/>
      <c r="GE56" s="341"/>
      <c r="GF56" s="341"/>
      <c r="GG56" s="341"/>
      <c r="GH56" s="341"/>
      <c r="GI56" s="341"/>
      <c r="GJ56" s="341"/>
      <c r="GK56" s="341"/>
      <c r="GL56" s="341"/>
      <c r="GM56" s="341"/>
      <c r="GN56" s="341"/>
      <c r="GO56" s="341"/>
      <c r="GP56" s="341"/>
      <c r="GQ56" s="341"/>
      <c r="GR56" s="341"/>
      <c r="GS56" s="341"/>
      <c r="GT56" s="341"/>
      <c r="GU56" s="341"/>
      <c r="GV56" s="341"/>
      <c r="GW56" s="341"/>
      <c r="GX56" s="341"/>
      <c r="GY56" s="341"/>
      <c r="GZ56" s="341"/>
      <c r="HA56" s="341"/>
      <c r="HB56" s="341"/>
      <c r="HC56" s="341"/>
      <c r="HD56" s="341"/>
      <c r="HE56" s="341"/>
      <c r="HF56" s="341"/>
      <c r="HG56" s="341"/>
      <c r="HH56" s="341"/>
      <c r="HI56" s="341"/>
      <c r="HJ56" s="341"/>
      <c r="HK56" s="341"/>
      <c r="HL56" s="341"/>
      <c r="HM56" s="341"/>
      <c r="HN56" s="341"/>
      <c r="HO56" s="341"/>
      <c r="HP56" s="341"/>
      <c r="HQ56" s="341"/>
      <c r="HR56" s="341"/>
      <c r="HS56" s="341"/>
      <c r="HT56" s="341"/>
      <c r="HU56" s="341"/>
      <c r="HV56" s="341"/>
      <c r="HW56" s="341"/>
      <c r="HX56" s="341"/>
      <c r="HY56" s="341"/>
      <c r="HZ56" s="341"/>
      <c r="IA56" s="341"/>
      <c r="IB56" s="341"/>
      <c r="IC56" s="341"/>
      <c r="ID56" s="341"/>
      <c r="IE56" s="341"/>
      <c r="IF56" s="341"/>
      <c r="IG56" s="341"/>
      <c r="IH56" s="341"/>
      <c r="II56" s="341"/>
      <c r="IJ56" s="341"/>
      <c r="IK56" s="341"/>
      <c r="IL56" s="341"/>
      <c r="IM56" s="341"/>
      <c r="IN56" s="341"/>
      <c r="IO56" s="341"/>
      <c r="IP56" s="341"/>
      <c r="IQ56" s="341"/>
      <c r="IR56" s="341"/>
      <c r="IS56" s="341"/>
      <c r="IT56" s="341"/>
      <c r="IU56" s="341"/>
      <c r="IV56" s="341"/>
      <c r="IW56" s="341"/>
      <c r="IX56" s="341"/>
      <c r="IY56" s="341"/>
      <c r="IZ56" s="341"/>
      <c r="JA56" s="341"/>
      <c r="JB56" s="341"/>
      <c r="JC56" s="341"/>
      <c r="JD56" s="341"/>
      <c r="JE56" s="341"/>
      <c r="JF56" s="341"/>
      <c r="JG56" s="341"/>
      <c r="JH56" s="341"/>
      <c r="JI56" s="341"/>
      <c r="JJ56" s="341"/>
      <c r="JK56" s="341"/>
      <c r="JL56" s="341"/>
      <c r="JM56" s="341"/>
      <c r="JN56" s="341"/>
      <c r="JO56" s="341"/>
      <c r="JP56" s="341"/>
      <c r="JQ56" s="341"/>
      <c r="JR56" s="341"/>
      <c r="JS56" s="341"/>
      <c r="JT56" s="341"/>
      <c r="JU56" s="341"/>
      <c r="JV56" s="341"/>
      <c r="JW56" s="341"/>
      <c r="JX56" s="341"/>
      <c r="JY56" s="341"/>
      <c r="JZ56" s="341"/>
      <c r="KA56" s="341"/>
      <c r="KB56" s="341"/>
      <c r="KC56" s="341"/>
      <c r="KD56" s="341"/>
      <c r="KE56" s="341"/>
      <c r="KF56" s="341"/>
      <c r="KG56" s="341"/>
      <c r="KH56" s="341"/>
      <c r="KI56" s="341"/>
      <c r="KJ56" s="341"/>
      <c r="KK56" s="341"/>
      <c r="KL56" s="341"/>
      <c r="KM56" s="341"/>
      <c r="KN56" s="341"/>
      <c r="KO56" s="341"/>
      <c r="KP56" s="341"/>
      <c r="KQ56" s="341"/>
      <c r="KR56" s="341"/>
      <c r="KS56" s="341"/>
      <c r="KT56" s="341"/>
      <c r="KU56" s="341"/>
      <c r="KV56" s="341"/>
      <c r="KW56" s="341"/>
      <c r="KX56" s="341"/>
      <c r="KY56" s="341"/>
      <c r="KZ56" s="341"/>
      <c r="LA56" s="341"/>
      <c r="LB56" s="341"/>
      <c r="LC56" s="341"/>
      <c r="LD56" s="341"/>
      <c r="LE56" s="341"/>
      <c r="LF56" s="341"/>
      <c r="LG56" s="341"/>
      <c r="LH56" s="341"/>
      <c r="LI56" s="341"/>
      <c r="LJ56" s="341"/>
      <c r="LK56" s="341"/>
      <c r="LL56" s="341"/>
      <c r="LM56" s="341"/>
      <c r="LN56" s="341"/>
      <c r="LO56" s="341"/>
      <c r="LP56" s="341"/>
      <c r="LQ56" s="341"/>
      <c r="LR56" s="341"/>
      <c r="LS56" s="341"/>
      <c r="LT56" s="341"/>
      <c r="LU56" s="341"/>
      <c r="LV56" s="341"/>
      <c r="LW56" s="341"/>
      <c r="LX56" s="341"/>
      <c r="LY56" s="341"/>
      <c r="LZ56" s="341"/>
      <c r="MA56" s="341"/>
      <c r="MB56" s="341"/>
      <c r="MC56" s="341"/>
      <c r="MD56" s="341"/>
      <c r="ME56" s="341"/>
      <c r="MF56" s="341"/>
      <c r="MG56" s="341"/>
      <c r="MH56" s="341"/>
      <c r="MI56" s="341"/>
      <c r="MJ56" s="341"/>
      <c r="MK56" s="341"/>
      <c r="ML56" s="341"/>
      <c r="MM56" s="341"/>
      <c r="MN56" s="341"/>
      <c r="MO56" s="341"/>
      <c r="MP56" s="341"/>
      <c r="MQ56" s="341"/>
      <c r="MR56" s="341"/>
      <c r="MS56" s="341"/>
      <c r="MT56" s="341"/>
      <c r="MU56" s="341"/>
      <c r="MV56" s="341"/>
      <c r="MW56" s="341"/>
      <c r="MX56" s="341"/>
      <c r="MY56" s="341"/>
      <c r="MZ56" s="341"/>
      <c r="NA56" s="341"/>
      <c r="NB56" s="341"/>
      <c r="NC56" s="341"/>
      <c r="ND56" s="341"/>
      <c r="NE56" s="341"/>
      <c r="NF56" s="341"/>
      <c r="NG56" s="341"/>
      <c r="NH56" s="341"/>
      <c r="NI56" s="341"/>
      <c r="NJ56" s="341"/>
      <c r="NK56" s="341"/>
      <c r="NL56" s="341"/>
      <c r="NM56" s="341"/>
      <c r="NN56" s="341"/>
      <c r="NO56" s="341"/>
      <c r="NP56" s="341"/>
      <c r="NQ56" s="341"/>
      <c r="NR56" s="341"/>
      <c r="NS56" s="341"/>
      <c r="NT56" s="341"/>
      <c r="NU56" s="341"/>
      <c r="NV56" s="341"/>
      <c r="NW56" s="341"/>
      <c r="NX56" s="341"/>
      <c r="NY56" s="341"/>
      <c r="NZ56" s="341"/>
      <c r="OA56" s="341"/>
      <c r="OB56" s="341"/>
      <c r="OC56" s="341"/>
      <c r="OD56" s="341"/>
      <c r="OE56" s="341"/>
      <c r="OF56" s="341"/>
      <c r="OG56" s="341"/>
      <c r="OH56" s="341"/>
      <c r="OI56" s="341"/>
      <c r="OJ56" s="341"/>
      <c r="OK56" s="341"/>
      <c r="OL56" s="341"/>
      <c r="OM56" s="341"/>
      <c r="ON56" s="341"/>
      <c r="OO56" s="341"/>
      <c r="OP56" s="341"/>
      <c r="OQ56" s="341"/>
      <c r="OR56" s="341"/>
      <c r="OS56" s="341"/>
      <c r="OT56" s="341"/>
      <c r="OU56" s="341"/>
      <c r="OV56" s="341"/>
      <c r="OW56" s="341"/>
      <c r="OX56" s="341"/>
      <c r="OY56" s="341"/>
      <c r="OZ56" s="341"/>
      <c r="PA56" s="341"/>
      <c r="PB56" s="341"/>
      <c r="PC56" s="341"/>
      <c r="PD56" s="341"/>
      <c r="PE56" s="341"/>
      <c r="PF56" s="341"/>
      <c r="PG56" s="341"/>
      <c r="PH56" s="341"/>
      <c r="PI56" s="341"/>
      <c r="PJ56" s="341"/>
      <c r="PK56" s="341"/>
      <c r="PL56" s="341"/>
      <c r="PM56" s="341"/>
      <c r="PN56" s="341"/>
      <c r="PO56" s="341"/>
      <c r="PP56" s="341"/>
      <c r="PQ56" s="341"/>
      <c r="PR56" s="341"/>
      <c r="PS56" s="341"/>
      <c r="PT56" s="341"/>
      <c r="PU56" s="341"/>
      <c r="PV56" s="341"/>
      <c r="PW56" s="341"/>
      <c r="PX56" s="341"/>
      <c r="PY56" s="341"/>
      <c r="PZ56" s="341"/>
      <c r="QA56" s="341"/>
      <c r="QB56" s="341"/>
      <c r="QC56" s="341"/>
      <c r="QD56" s="341"/>
      <c r="QE56" s="341"/>
      <c r="QF56" s="341"/>
      <c r="QG56" s="341"/>
      <c r="QH56" s="341"/>
      <c r="QI56" s="341"/>
      <c r="QJ56" s="341"/>
      <c r="QK56" s="341"/>
      <c r="QL56" s="341"/>
      <c r="QM56" s="341"/>
      <c r="QN56" s="341"/>
      <c r="QO56" s="341"/>
      <c r="QP56" s="341"/>
      <c r="QQ56" s="341"/>
      <c r="QR56" s="341"/>
      <c r="QS56" s="341"/>
      <c r="QT56" s="341"/>
      <c r="QU56" s="341"/>
      <c r="QV56" s="341"/>
      <c r="QW56" s="341"/>
      <c r="QX56" s="341"/>
      <c r="QY56" s="341"/>
      <c r="QZ56" s="341"/>
      <c r="RA56" s="341"/>
      <c r="RB56" s="341"/>
      <c r="RC56" s="341"/>
      <c r="RD56" s="341"/>
      <c r="RE56" s="341"/>
      <c r="RF56" s="341"/>
      <c r="RG56" s="341"/>
      <c r="RH56" s="341"/>
      <c r="RI56" s="341"/>
      <c r="RJ56" s="341"/>
      <c r="RK56" s="341"/>
      <c r="RL56" s="341"/>
      <c r="RM56" s="341"/>
      <c r="RN56" s="341"/>
      <c r="RO56" s="341"/>
      <c r="RP56" s="341"/>
      <c r="RQ56" s="341"/>
      <c r="RR56" s="341"/>
      <c r="RS56" s="341"/>
      <c r="RT56" s="341"/>
      <c r="RU56" s="341"/>
      <c r="RV56" s="341"/>
      <c r="RW56" s="341"/>
      <c r="RX56" s="341"/>
      <c r="RY56" s="341"/>
      <c r="RZ56" s="341"/>
      <c r="SA56" s="341"/>
      <c r="SB56" s="341"/>
      <c r="SC56" s="341"/>
      <c r="SD56" s="341"/>
      <c r="SE56" s="341"/>
      <c r="SF56" s="341"/>
      <c r="SG56" s="341"/>
      <c r="SH56" s="341"/>
      <c r="SI56" s="341"/>
      <c r="SJ56" s="341"/>
      <c r="SK56" s="341"/>
      <c r="SL56" s="341"/>
      <c r="SM56" s="341"/>
      <c r="SN56" s="341"/>
      <c r="SO56" s="341"/>
      <c r="SP56" s="341"/>
      <c r="SQ56" s="341"/>
      <c r="SR56" s="341"/>
      <c r="SS56" s="341"/>
      <c r="ST56" s="341"/>
      <c r="SU56" s="341"/>
      <c r="SV56" s="341"/>
      <c r="SW56" s="341"/>
      <c r="SX56" s="341"/>
      <c r="SY56" s="341"/>
      <c r="SZ56" s="341"/>
      <c r="TA56" s="341"/>
      <c r="TB56" s="341"/>
      <c r="TC56" s="341"/>
      <c r="TD56" s="341"/>
      <c r="TE56" s="341"/>
      <c r="TF56" s="341"/>
      <c r="TG56" s="341"/>
      <c r="TH56" s="341"/>
      <c r="TI56" s="341"/>
      <c r="TJ56" s="341"/>
      <c r="TK56" s="341"/>
      <c r="TL56" s="341"/>
      <c r="TM56" s="341"/>
      <c r="TN56" s="341"/>
      <c r="TO56" s="341"/>
      <c r="TP56" s="341"/>
      <c r="TQ56" s="341"/>
      <c r="TR56" s="341"/>
      <c r="TS56" s="341"/>
      <c r="TT56" s="341"/>
      <c r="TU56" s="341"/>
      <c r="TV56" s="341"/>
      <c r="TW56" s="341"/>
      <c r="TX56" s="341"/>
      <c r="TY56" s="341"/>
      <c r="TZ56" s="341"/>
      <c r="UA56" s="341"/>
      <c r="UB56" s="341"/>
      <c r="UC56" s="341"/>
      <c r="UD56" s="341"/>
      <c r="UE56" s="341"/>
      <c r="UF56" s="341"/>
      <c r="UG56" s="341"/>
      <c r="UH56" s="341"/>
      <c r="UI56" s="341"/>
      <c r="UJ56" s="341"/>
      <c r="UK56" s="341"/>
      <c r="UL56" s="341"/>
      <c r="UM56" s="341"/>
      <c r="UN56" s="341"/>
      <c r="UO56" s="341"/>
      <c r="UP56" s="341"/>
      <c r="UQ56" s="341"/>
      <c r="UR56" s="341"/>
      <c r="US56" s="341"/>
      <c r="UT56" s="341"/>
      <c r="UU56" s="341"/>
      <c r="UV56" s="341"/>
      <c r="UW56" s="341"/>
      <c r="UX56" s="341"/>
      <c r="UY56" s="341"/>
      <c r="UZ56" s="341"/>
      <c r="VA56" s="341"/>
      <c r="VB56" s="341"/>
      <c r="VC56" s="341"/>
      <c r="VD56" s="341"/>
      <c r="VE56" s="341"/>
      <c r="VF56" s="341"/>
      <c r="VG56" s="341"/>
      <c r="VH56" s="341"/>
      <c r="VI56" s="341"/>
      <c r="VJ56" s="341"/>
      <c r="VK56" s="341"/>
      <c r="VL56" s="341"/>
      <c r="VM56" s="341"/>
      <c r="VN56" s="341"/>
      <c r="VO56" s="341"/>
      <c r="VP56" s="341"/>
      <c r="VQ56" s="341"/>
      <c r="VR56" s="341"/>
      <c r="VS56" s="341"/>
      <c r="VT56" s="341"/>
      <c r="VU56" s="341"/>
      <c r="VV56" s="341"/>
      <c r="VW56" s="341"/>
      <c r="VX56" s="341"/>
      <c r="VY56" s="341"/>
      <c r="VZ56" s="341"/>
      <c r="WA56" s="341"/>
      <c r="WB56" s="341"/>
      <c r="WC56" s="341"/>
      <c r="WD56" s="341"/>
      <c r="WE56" s="341"/>
      <c r="WF56" s="341"/>
      <c r="WG56" s="341"/>
      <c r="WH56" s="341"/>
      <c r="WI56" s="341"/>
      <c r="WJ56" s="341"/>
      <c r="WK56" s="341"/>
      <c r="WL56" s="341"/>
      <c r="WM56" s="341"/>
      <c r="WN56" s="341"/>
      <c r="WO56" s="341"/>
      <c r="WP56" s="341"/>
      <c r="WQ56" s="341"/>
      <c r="WR56" s="341"/>
      <c r="WS56" s="341"/>
      <c r="WT56" s="341"/>
      <c r="WU56" s="341"/>
      <c r="WV56" s="341"/>
      <c r="WW56" s="341"/>
      <c r="WX56" s="341"/>
      <c r="WY56" s="341"/>
      <c r="WZ56" s="341"/>
      <c r="XA56" s="341"/>
      <c r="XB56" s="341"/>
      <c r="XC56" s="341"/>
      <c r="XD56" s="341"/>
      <c r="XE56" s="341"/>
      <c r="XF56" s="341"/>
      <c r="XG56" s="341"/>
      <c r="XH56" s="341"/>
      <c r="XI56" s="341"/>
      <c r="XJ56" s="341"/>
      <c r="XK56" s="341"/>
      <c r="XL56" s="341"/>
      <c r="XM56" s="341"/>
      <c r="XN56" s="341"/>
      <c r="XO56" s="341"/>
      <c r="XP56" s="341"/>
      <c r="XQ56" s="341"/>
      <c r="XR56" s="341"/>
      <c r="XS56" s="341"/>
      <c r="XT56" s="341"/>
      <c r="XU56" s="341"/>
      <c r="XV56" s="341"/>
      <c r="XW56" s="341"/>
      <c r="XX56" s="341"/>
      <c r="XY56" s="341"/>
      <c r="XZ56" s="341"/>
      <c r="YA56" s="341"/>
      <c r="YB56" s="341"/>
      <c r="YC56" s="341"/>
      <c r="YD56" s="341"/>
      <c r="YE56" s="341"/>
      <c r="YF56" s="341"/>
      <c r="YG56" s="341"/>
      <c r="YH56" s="341"/>
    </row>
    <row r="57" spans="1:658" s="453" customFormat="1" ht="18.95" hidden="1" customHeight="1" x14ac:dyDescent="0.35">
      <c r="A57" s="449"/>
      <c r="B57" s="454"/>
      <c r="C57" s="455"/>
      <c r="D57" s="801"/>
      <c r="E57" s="801"/>
      <c r="F57" s="801"/>
      <c r="G57" s="801"/>
      <c r="H57" s="801"/>
      <c r="I57" s="801"/>
      <c r="J57" s="362"/>
      <c r="K57" s="371"/>
      <c r="L57" s="456"/>
      <c r="M57" s="456"/>
      <c r="N57" s="457"/>
      <c r="O57" s="456"/>
      <c r="P57" s="457"/>
      <c r="Q57" s="456"/>
      <c r="R57" s="456"/>
      <c r="S57" s="456"/>
      <c r="T57" s="456"/>
      <c r="U57" s="456">
        <v>0</v>
      </c>
      <c r="V57" s="456"/>
      <c r="W57" s="456"/>
      <c r="X57" s="456"/>
      <c r="Y57" s="456"/>
      <c r="Z57" s="456"/>
      <c r="AA57" s="456"/>
      <c r="AB57" s="456"/>
      <c r="AC57" s="456"/>
      <c r="AD57" s="456"/>
      <c r="AE57" s="456">
        <v>0</v>
      </c>
      <c r="AF57" s="456">
        <v>0</v>
      </c>
      <c r="AG57" s="456">
        <v>0</v>
      </c>
      <c r="AH57" s="386">
        <f t="shared" si="2"/>
        <v>0</v>
      </c>
      <c r="AI57" s="341"/>
      <c r="AJ57" s="341"/>
      <c r="AK57" s="841">
        <f>AH57-[2]СВОД!X57</f>
        <v>0</v>
      </c>
      <c r="AL57" s="341"/>
      <c r="AM57" s="341"/>
      <c r="AN57" s="341"/>
      <c r="AO57" s="341"/>
      <c r="AP57" s="341"/>
      <c r="AQ57" s="341"/>
      <c r="AR57" s="341"/>
      <c r="AS57" s="341"/>
      <c r="AT57" s="341"/>
      <c r="AU57" s="341"/>
      <c r="AV57" s="341"/>
      <c r="AW57" s="341"/>
      <c r="AX57" s="341"/>
      <c r="AY57" s="341"/>
      <c r="AZ57" s="341"/>
      <c r="BA57" s="341"/>
      <c r="BB57" s="341"/>
      <c r="BC57" s="341"/>
      <c r="BD57" s="341"/>
      <c r="BE57" s="341"/>
      <c r="BF57" s="341"/>
      <c r="BG57" s="341"/>
      <c r="BH57" s="341"/>
      <c r="BI57" s="341"/>
      <c r="BJ57" s="341"/>
      <c r="BK57" s="341"/>
      <c r="BL57" s="341"/>
      <c r="BM57" s="341"/>
      <c r="BN57" s="341"/>
      <c r="BO57" s="341"/>
      <c r="BP57" s="341"/>
      <c r="BQ57" s="341"/>
      <c r="BR57" s="341"/>
      <c r="BS57" s="341"/>
      <c r="BT57" s="341"/>
      <c r="BU57" s="341"/>
      <c r="BV57" s="341"/>
      <c r="BW57" s="341"/>
      <c r="BX57" s="341"/>
      <c r="BY57" s="341"/>
      <c r="BZ57" s="341"/>
      <c r="CA57" s="341"/>
      <c r="CB57" s="341"/>
      <c r="CC57" s="341"/>
      <c r="CD57" s="341"/>
      <c r="CE57" s="341"/>
      <c r="CF57" s="341"/>
      <c r="CG57" s="341"/>
      <c r="CH57" s="341"/>
      <c r="CI57" s="341"/>
      <c r="CJ57" s="341"/>
      <c r="CK57" s="341"/>
      <c r="CL57" s="341"/>
      <c r="CM57" s="341"/>
      <c r="CN57" s="341"/>
      <c r="CO57" s="341"/>
      <c r="CP57" s="341"/>
      <c r="CQ57" s="341"/>
      <c r="CR57" s="341"/>
      <c r="CS57" s="341"/>
      <c r="CT57" s="341"/>
      <c r="CU57" s="341"/>
      <c r="CV57" s="341"/>
      <c r="CW57" s="341"/>
      <c r="CX57" s="341"/>
      <c r="CY57" s="341"/>
      <c r="CZ57" s="341"/>
      <c r="DA57" s="341"/>
      <c r="DB57" s="341"/>
      <c r="DC57" s="341"/>
      <c r="DD57" s="341"/>
      <c r="DE57" s="341"/>
      <c r="DF57" s="341"/>
      <c r="DG57" s="341"/>
      <c r="DH57" s="341"/>
      <c r="DI57" s="341"/>
      <c r="DJ57" s="341"/>
      <c r="DK57" s="341"/>
      <c r="DL57" s="341"/>
      <c r="DM57" s="341"/>
      <c r="DN57" s="341"/>
      <c r="DO57" s="341"/>
      <c r="DP57" s="341"/>
      <c r="DQ57" s="341"/>
      <c r="DR57" s="341"/>
      <c r="DS57" s="341"/>
      <c r="DT57" s="341"/>
      <c r="DU57" s="341"/>
      <c r="DV57" s="341"/>
      <c r="DW57" s="341"/>
      <c r="DX57" s="341"/>
      <c r="DY57" s="341"/>
      <c r="DZ57" s="341"/>
      <c r="EA57" s="341"/>
      <c r="EB57" s="341"/>
      <c r="EC57" s="341"/>
      <c r="ED57" s="341"/>
      <c r="EE57" s="341"/>
      <c r="EF57" s="341"/>
      <c r="EG57" s="341"/>
      <c r="EH57" s="341"/>
      <c r="EI57" s="341"/>
      <c r="EJ57" s="341"/>
      <c r="EK57" s="341"/>
      <c r="EL57" s="341"/>
      <c r="EM57" s="341"/>
      <c r="EN57" s="341"/>
      <c r="EO57" s="341"/>
      <c r="EP57" s="341"/>
      <c r="EQ57" s="341"/>
      <c r="ER57" s="341"/>
      <c r="ES57" s="341"/>
      <c r="ET57" s="341"/>
      <c r="EU57" s="341"/>
      <c r="EV57" s="341"/>
      <c r="EW57" s="341"/>
      <c r="EX57" s="341"/>
      <c r="EY57" s="341"/>
      <c r="EZ57" s="341"/>
      <c r="FA57" s="341"/>
      <c r="FB57" s="341"/>
      <c r="FC57" s="341"/>
      <c r="FD57" s="341"/>
      <c r="FE57" s="341"/>
      <c r="FF57" s="341"/>
      <c r="FG57" s="341"/>
      <c r="FH57" s="341"/>
      <c r="FI57" s="341"/>
      <c r="FJ57" s="341"/>
      <c r="FK57" s="341"/>
      <c r="FL57" s="341"/>
      <c r="FM57" s="341"/>
      <c r="FN57" s="341"/>
      <c r="FO57" s="341"/>
      <c r="FP57" s="341"/>
      <c r="FQ57" s="341"/>
      <c r="FR57" s="341"/>
      <c r="FS57" s="341"/>
      <c r="FT57" s="341"/>
      <c r="FU57" s="341"/>
      <c r="FV57" s="341"/>
      <c r="FW57" s="341"/>
      <c r="FX57" s="341"/>
      <c r="FY57" s="341"/>
      <c r="FZ57" s="341"/>
      <c r="GA57" s="341"/>
      <c r="GB57" s="341"/>
      <c r="GC57" s="341"/>
      <c r="GD57" s="341"/>
      <c r="GE57" s="341"/>
      <c r="GF57" s="341"/>
      <c r="GG57" s="341"/>
      <c r="GH57" s="341"/>
      <c r="GI57" s="341"/>
      <c r="GJ57" s="341"/>
      <c r="GK57" s="341"/>
      <c r="GL57" s="341"/>
      <c r="GM57" s="341"/>
      <c r="GN57" s="341"/>
      <c r="GO57" s="341"/>
      <c r="GP57" s="341"/>
      <c r="GQ57" s="341"/>
      <c r="GR57" s="341"/>
      <c r="GS57" s="341"/>
      <c r="GT57" s="341"/>
      <c r="GU57" s="341"/>
      <c r="GV57" s="341"/>
      <c r="GW57" s="341"/>
      <c r="GX57" s="341"/>
      <c r="GY57" s="341"/>
      <c r="GZ57" s="341"/>
      <c r="HA57" s="341"/>
      <c r="HB57" s="341"/>
      <c r="HC57" s="341"/>
      <c r="HD57" s="341"/>
      <c r="HE57" s="341"/>
      <c r="HF57" s="341"/>
      <c r="HG57" s="341"/>
      <c r="HH57" s="341"/>
      <c r="HI57" s="341"/>
      <c r="HJ57" s="341"/>
      <c r="HK57" s="341"/>
      <c r="HL57" s="341"/>
      <c r="HM57" s="341"/>
      <c r="HN57" s="341"/>
      <c r="HO57" s="341"/>
      <c r="HP57" s="341"/>
      <c r="HQ57" s="341"/>
      <c r="HR57" s="341"/>
      <c r="HS57" s="341"/>
      <c r="HT57" s="341"/>
      <c r="HU57" s="341"/>
      <c r="HV57" s="341"/>
      <c r="HW57" s="341"/>
      <c r="HX57" s="341"/>
      <c r="HY57" s="341"/>
      <c r="HZ57" s="341"/>
      <c r="IA57" s="341"/>
      <c r="IB57" s="341"/>
      <c r="IC57" s="341"/>
      <c r="ID57" s="341"/>
      <c r="IE57" s="341"/>
      <c r="IF57" s="341"/>
      <c r="IG57" s="341"/>
      <c r="IH57" s="341"/>
      <c r="II57" s="341"/>
      <c r="IJ57" s="341"/>
      <c r="IK57" s="341"/>
      <c r="IL57" s="341"/>
      <c r="IM57" s="341"/>
      <c r="IN57" s="341"/>
      <c r="IO57" s="341"/>
      <c r="IP57" s="341"/>
      <c r="IQ57" s="341"/>
      <c r="IR57" s="341"/>
      <c r="IS57" s="341"/>
      <c r="IT57" s="341"/>
      <c r="IU57" s="341"/>
      <c r="IV57" s="341"/>
      <c r="IW57" s="341"/>
      <c r="IX57" s="341"/>
      <c r="IY57" s="341"/>
      <c r="IZ57" s="341"/>
      <c r="JA57" s="341"/>
      <c r="JB57" s="341"/>
      <c r="JC57" s="341"/>
      <c r="JD57" s="341"/>
      <c r="JE57" s="341"/>
      <c r="JF57" s="341"/>
      <c r="JG57" s="341"/>
      <c r="JH57" s="341"/>
      <c r="JI57" s="341"/>
      <c r="JJ57" s="341"/>
      <c r="JK57" s="341"/>
      <c r="JL57" s="341"/>
      <c r="JM57" s="341"/>
      <c r="JN57" s="341"/>
      <c r="JO57" s="341"/>
      <c r="JP57" s="341"/>
      <c r="JQ57" s="341"/>
      <c r="JR57" s="341"/>
      <c r="JS57" s="341"/>
      <c r="JT57" s="341"/>
      <c r="JU57" s="341"/>
      <c r="JV57" s="341"/>
      <c r="JW57" s="341"/>
      <c r="JX57" s="341"/>
      <c r="JY57" s="341"/>
      <c r="JZ57" s="341"/>
      <c r="KA57" s="341"/>
      <c r="KB57" s="341"/>
      <c r="KC57" s="341"/>
      <c r="KD57" s="341"/>
      <c r="KE57" s="341"/>
      <c r="KF57" s="341"/>
      <c r="KG57" s="341"/>
      <c r="KH57" s="341"/>
      <c r="KI57" s="341"/>
      <c r="KJ57" s="341"/>
      <c r="KK57" s="341"/>
      <c r="KL57" s="341"/>
      <c r="KM57" s="341"/>
      <c r="KN57" s="341"/>
      <c r="KO57" s="341"/>
      <c r="KP57" s="341"/>
      <c r="KQ57" s="341"/>
      <c r="KR57" s="341"/>
      <c r="KS57" s="341"/>
      <c r="KT57" s="341"/>
      <c r="KU57" s="341"/>
      <c r="KV57" s="341"/>
      <c r="KW57" s="341"/>
      <c r="KX57" s="341"/>
      <c r="KY57" s="341"/>
      <c r="KZ57" s="341"/>
      <c r="LA57" s="341"/>
      <c r="LB57" s="341"/>
      <c r="LC57" s="341"/>
      <c r="LD57" s="341"/>
      <c r="LE57" s="341"/>
      <c r="LF57" s="341"/>
      <c r="LG57" s="341"/>
      <c r="LH57" s="341"/>
      <c r="LI57" s="341"/>
      <c r="LJ57" s="341"/>
      <c r="LK57" s="341"/>
      <c r="LL57" s="341"/>
      <c r="LM57" s="341"/>
      <c r="LN57" s="341"/>
      <c r="LO57" s="341"/>
      <c r="LP57" s="341"/>
      <c r="LQ57" s="341"/>
      <c r="LR57" s="341"/>
      <c r="LS57" s="341"/>
      <c r="LT57" s="341"/>
      <c r="LU57" s="341"/>
      <c r="LV57" s="341"/>
      <c r="LW57" s="341"/>
      <c r="LX57" s="341"/>
      <c r="LY57" s="341"/>
      <c r="LZ57" s="341"/>
      <c r="MA57" s="341"/>
      <c r="MB57" s="341"/>
      <c r="MC57" s="341"/>
      <c r="MD57" s="341"/>
      <c r="ME57" s="341"/>
      <c r="MF57" s="341"/>
      <c r="MG57" s="341"/>
      <c r="MH57" s="341"/>
      <c r="MI57" s="341"/>
      <c r="MJ57" s="341"/>
      <c r="MK57" s="341"/>
      <c r="ML57" s="341"/>
      <c r="MM57" s="341"/>
      <c r="MN57" s="341"/>
      <c r="MO57" s="341"/>
      <c r="MP57" s="341"/>
      <c r="MQ57" s="341"/>
      <c r="MR57" s="341"/>
      <c r="MS57" s="341"/>
      <c r="MT57" s="341"/>
      <c r="MU57" s="341"/>
      <c r="MV57" s="341"/>
      <c r="MW57" s="341"/>
      <c r="MX57" s="341"/>
      <c r="MY57" s="341"/>
      <c r="MZ57" s="341"/>
      <c r="NA57" s="341"/>
      <c r="NB57" s="341"/>
      <c r="NC57" s="341"/>
      <c r="ND57" s="341"/>
      <c r="NE57" s="341"/>
      <c r="NF57" s="341"/>
      <c r="NG57" s="341"/>
      <c r="NH57" s="341"/>
      <c r="NI57" s="341"/>
      <c r="NJ57" s="341"/>
      <c r="NK57" s="341"/>
      <c r="NL57" s="341"/>
      <c r="NM57" s="341"/>
      <c r="NN57" s="341"/>
      <c r="NO57" s="341"/>
      <c r="NP57" s="341"/>
      <c r="NQ57" s="341"/>
      <c r="NR57" s="341"/>
      <c r="NS57" s="341"/>
      <c r="NT57" s="341"/>
      <c r="NU57" s="341"/>
      <c r="NV57" s="341"/>
      <c r="NW57" s="341"/>
      <c r="NX57" s="341"/>
      <c r="NY57" s="341"/>
      <c r="NZ57" s="341"/>
      <c r="OA57" s="341"/>
      <c r="OB57" s="341"/>
      <c r="OC57" s="341"/>
      <c r="OD57" s="341"/>
      <c r="OE57" s="341"/>
      <c r="OF57" s="341"/>
      <c r="OG57" s="341"/>
      <c r="OH57" s="341"/>
      <c r="OI57" s="341"/>
      <c r="OJ57" s="341"/>
      <c r="OK57" s="341"/>
      <c r="OL57" s="341"/>
      <c r="OM57" s="341"/>
      <c r="ON57" s="341"/>
      <c r="OO57" s="341"/>
      <c r="OP57" s="341"/>
      <c r="OQ57" s="341"/>
      <c r="OR57" s="341"/>
      <c r="OS57" s="341"/>
      <c r="OT57" s="341"/>
      <c r="OU57" s="341"/>
      <c r="OV57" s="341"/>
      <c r="OW57" s="341"/>
      <c r="OX57" s="341"/>
      <c r="OY57" s="341"/>
      <c r="OZ57" s="341"/>
      <c r="PA57" s="341"/>
      <c r="PB57" s="341"/>
      <c r="PC57" s="341"/>
      <c r="PD57" s="341"/>
      <c r="PE57" s="341"/>
      <c r="PF57" s="341"/>
      <c r="PG57" s="341"/>
      <c r="PH57" s="341"/>
      <c r="PI57" s="341"/>
      <c r="PJ57" s="341"/>
      <c r="PK57" s="341"/>
      <c r="PL57" s="341"/>
      <c r="PM57" s="341"/>
      <c r="PN57" s="341"/>
      <c r="PO57" s="341"/>
      <c r="PP57" s="341"/>
      <c r="PQ57" s="341"/>
      <c r="PR57" s="341"/>
      <c r="PS57" s="341"/>
      <c r="PT57" s="341"/>
      <c r="PU57" s="341"/>
      <c r="PV57" s="341"/>
      <c r="PW57" s="341"/>
      <c r="PX57" s="341"/>
      <c r="PY57" s="341"/>
      <c r="PZ57" s="341"/>
      <c r="QA57" s="341"/>
      <c r="QB57" s="341"/>
      <c r="QC57" s="341"/>
      <c r="QD57" s="341"/>
      <c r="QE57" s="341"/>
      <c r="QF57" s="341"/>
      <c r="QG57" s="341"/>
      <c r="QH57" s="341"/>
      <c r="QI57" s="341"/>
      <c r="QJ57" s="341"/>
      <c r="QK57" s="341"/>
      <c r="QL57" s="341"/>
      <c r="QM57" s="341"/>
      <c r="QN57" s="341"/>
      <c r="QO57" s="341"/>
      <c r="QP57" s="341"/>
      <c r="QQ57" s="341"/>
      <c r="QR57" s="341"/>
      <c r="QS57" s="341"/>
      <c r="QT57" s="341"/>
      <c r="QU57" s="341"/>
      <c r="QV57" s="341"/>
      <c r="QW57" s="341"/>
      <c r="QX57" s="341"/>
      <c r="QY57" s="341"/>
      <c r="QZ57" s="341"/>
      <c r="RA57" s="341"/>
      <c r="RB57" s="341"/>
      <c r="RC57" s="341"/>
      <c r="RD57" s="341"/>
      <c r="RE57" s="341"/>
      <c r="RF57" s="341"/>
      <c r="RG57" s="341"/>
      <c r="RH57" s="341"/>
      <c r="RI57" s="341"/>
      <c r="RJ57" s="341"/>
      <c r="RK57" s="341"/>
      <c r="RL57" s="341"/>
      <c r="RM57" s="341"/>
      <c r="RN57" s="341"/>
      <c r="RO57" s="341"/>
      <c r="RP57" s="341"/>
      <c r="RQ57" s="341"/>
      <c r="RR57" s="341"/>
      <c r="RS57" s="341"/>
      <c r="RT57" s="341"/>
      <c r="RU57" s="341"/>
      <c r="RV57" s="341"/>
      <c r="RW57" s="341"/>
      <c r="RX57" s="341"/>
      <c r="RY57" s="341"/>
      <c r="RZ57" s="341"/>
      <c r="SA57" s="341"/>
      <c r="SB57" s="341"/>
      <c r="SC57" s="341"/>
      <c r="SD57" s="341"/>
      <c r="SE57" s="341"/>
      <c r="SF57" s="341"/>
      <c r="SG57" s="341"/>
      <c r="SH57" s="341"/>
      <c r="SI57" s="341"/>
      <c r="SJ57" s="341"/>
      <c r="SK57" s="341"/>
      <c r="SL57" s="341"/>
      <c r="SM57" s="341"/>
      <c r="SN57" s="341"/>
      <c r="SO57" s="341"/>
      <c r="SP57" s="341"/>
      <c r="SQ57" s="341"/>
      <c r="SR57" s="341"/>
      <c r="SS57" s="341"/>
      <c r="ST57" s="341"/>
      <c r="SU57" s="341"/>
      <c r="SV57" s="341"/>
      <c r="SW57" s="341"/>
      <c r="SX57" s="341"/>
      <c r="SY57" s="341"/>
      <c r="SZ57" s="341"/>
      <c r="TA57" s="341"/>
      <c r="TB57" s="341"/>
      <c r="TC57" s="341"/>
      <c r="TD57" s="341"/>
      <c r="TE57" s="341"/>
      <c r="TF57" s="341"/>
      <c r="TG57" s="341"/>
      <c r="TH57" s="341"/>
      <c r="TI57" s="341"/>
      <c r="TJ57" s="341"/>
      <c r="TK57" s="341"/>
      <c r="TL57" s="341"/>
      <c r="TM57" s="341"/>
      <c r="TN57" s="341"/>
      <c r="TO57" s="341"/>
      <c r="TP57" s="341"/>
      <c r="TQ57" s="341"/>
      <c r="TR57" s="341"/>
      <c r="TS57" s="341"/>
      <c r="TT57" s="341"/>
      <c r="TU57" s="341"/>
      <c r="TV57" s="341"/>
      <c r="TW57" s="341"/>
      <c r="TX57" s="341"/>
      <c r="TY57" s="341"/>
      <c r="TZ57" s="341"/>
      <c r="UA57" s="341"/>
      <c r="UB57" s="341"/>
      <c r="UC57" s="341"/>
      <c r="UD57" s="341"/>
      <c r="UE57" s="341"/>
      <c r="UF57" s="341"/>
      <c r="UG57" s="341"/>
      <c r="UH57" s="341"/>
      <c r="UI57" s="341"/>
      <c r="UJ57" s="341"/>
      <c r="UK57" s="341"/>
      <c r="UL57" s="341"/>
      <c r="UM57" s="341"/>
      <c r="UN57" s="341"/>
      <c r="UO57" s="341"/>
      <c r="UP57" s="341"/>
      <c r="UQ57" s="341"/>
      <c r="UR57" s="341"/>
      <c r="US57" s="341"/>
      <c r="UT57" s="341"/>
      <c r="UU57" s="341"/>
      <c r="UV57" s="341"/>
      <c r="UW57" s="341"/>
      <c r="UX57" s="341"/>
      <c r="UY57" s="341"/>
      <c r="UZ57" s="341"/>
      <c r="VA57" s="341"/>
      <c r="VB57" s="341"/>
      <c r="VC57" s="341"/>
      <c r="VD57" s="341"/>
      <c r="VE57" s="341"/>
      <c r="VF57" s="341"/>
      <c r="VG57" s="341"/>
      <c r="VH57" s="341"/>
      <c r="VI57" s="341"/>
      <c r="VJ57" s="341"/>
      <c r="VK57" s="341"/>
      <c r="VL57" s="341"/>
      <c r="VM57" s="341"/>
      <c r="VN57" s="341"/>
      <c r="VO57" s="341"/>
      <c r="VP57" s="341"/>
      <c r="VQ57" s="341"/>
      <c r="VR57" s="341"/>
      <c r="VS57" s="341"/>
      <c r="VT57" s="341"/>
      <c r="VU57" s="341"/>
      <c r="VV57" s="341"/>
      <c r="VW57" s="341"/>
      <c r="VX57" s="341"/>
      <c r="VY57" s="341"/>
      <c r="VZ57" s="341"/>
      <c r="WA57" s="341"/>
      <c r="WB57" s="341"/>
      <c r="WC57" s="341"/>
      <c r="WD57" s="341"/>
      <c r="WE57" s="341"/>
      <c r="WF57" s="341"/>
      <c r="WG57" s="341"/>
      <c r="WH57" s="341"/>
      <c r="WI57" s="341"/>
      <c r="WJ57" s="341"/>
      <c r="WK57" s="341"/>
      <c r="WL57" s="341"/>
      <c r="WM57" s="341"/>
      <c r="WN57" s="341"/>
      <c r="WO57" s="341"/>
      <c r="WP57" s="341"/>
      <c r="WQ57" s="341"/>
      <c r="WR57" s="341"/>
      <c r="WS57" s="341"/>
      <c r="WT57" s="341"/>
      <c r="WU57" s="341"/>
      <c r="WV57" s="341"/>
      <c r="WW57" s="341"/>
      <c r="WX57" s="341"/>
      <c r="WY57" s="341"/>
      <c r="WZ57" s="341"/>
      <c r="XA57" s="341"/>
      <c r="XB57" s="341"/>
      <c r="XC57" s="341"/>
      <c r="XD57" s="341"/>
      <c r="XE57" s="341"/>
      <c r="XF57" s="341"/>
      <c r="XG57" s="341"/>
      <c r="XH57" s="341"/>
      <c r="XI57" s="341"/>
      <c r="XJ57" s="341"/>
      <c r="XK57" s="341"/>
      <c r="XL57" s="341"/>
      <c r="XM57" s="341"/>
      <c r="XN57" s="341"/>
      <c r="XO57" s="341"/>
      <c r="XP57" s="341"/>
      <c r="XQ57" s="341"/>
      <c r="XR57" s="341"/>
      <c r="XS57" s="341"/>
      <c r="XT57" s="341"/>
      <c r="XU57" s="341"/>
      <c r="XV57" s="341"/>
      <c r="XW57" s="341"/>
      <c r="XX57" s="341"/>
      <c r="XY57" s="341"/>
      <c r="XZ57" s="341"/>
      <c r="YA57" s="341"/>
      <c r="YB57" s="341"/>
      <c r="YC57" s="341"/>
      <c r="YD57" s="341"/>
      <c r="YE57" s="341"/>
      <c r="YF57" s="341"/>
      <c r="YG57" s="341"/>
      <c r="YH57" s="341"/>
    </row>
    <row r="58" spans="1:658" s="453" customFormat="1" ht="18.95" hidden="1" customHeight="1" x14ac:dyDescent="0.35">
      <c r="A58" s="449"/>
      <c r="B58" s="454"/>
      <c r="C58" s="455"/>
      <c r="D58" s="801"/>
      <c r="E58" s="801"/>
      <c r="F58" s="801"/>
      <c r="G58" s="801"/>
      <c r="H58" s="801"/>
      <c r="I58" s="801"/>
      <c r="J58" s="362"/>
      <c r="K58" s="371"/>
      <c r="L58" s="456"/>
      <c r="M58" s="456"/>
      <c r="N58" s="457"/>
      <c r="O58" s="456"/>
      <c r="P58" s="457"/>
      <c r="Q58" s="456"/>
      <c r="R58" s="456"/>
      <c r="S58" s="456"/>
      <c r="T58" s="456"/>
      <c r="U58" s="456">
        <v>0</v>
      </c>
      <c r="V58" s="456"/>
      <c r="W58" s="456"/>
      <c r="X58" s="456"/>
      <c r="Y58" s="456"/>
      <c r="Z58" s="456"/>
      <c r="AA58" s="456"/>
      <c r="AB58" s="456"/>
      <c r="AC58" s="456"/>
      <c r="AD58" s="456"/>
      <c r="AE58" s="456">
        <v>0</v>
      </c>
      <c r="AF58" s="456">
        <v>0</v>
      </c>
      <c r="AG58" s="456">
        <v>0</v>
      </c>
      <c r="AH58" s="386">
        <f t="shared" si="2"/>
        <v>0</v>
      </c>
      <c r="AI58" s="341"/>
      <c r="AJ58" s="341"/>
      <c r="AK58" s="841">
        <f>AH58-[2]СВОД!X58</f>
        <v>0</v>
      </c>
      <c r="AL58" s="341"/>
      <c r="AM58" s="341"/>
      <c r="AN58" s="341"/>
      <c r="AO58" s="341"/>
      <c r="AP58" s="341"/>
      <c r="AQ58" s="341"/>
      <c r="AR58" s="341"/>
      <c r="AS58" s="341"/>
      <c r="AT58" s="341"/>
      <c r="AU58" s="341"/>
      <c r="AV58" s="341"/>
      <c r="AW58" s="341"/>
      <c r="AX58" s="341"/>
      <c r="AY58" s="341"/>
      <c r="AZ58" s="341"/>
      <c r="BA58" s="341"/>
      <c r="BB58" s="341"/>
      <c r="BC58" s="341"/>
      <c r="BD58" s="341"/>
      <c r="BE58" s="341"/>
      <c r="BF58" s="341"/>
      <c r="BG58" s="341"/>
      <c r="BH58" s="341"/>
      <c r="BI58" s="341"/>
      <c r="BJ58" s="341"/>
      <c r="BK58" s="341"/>
      <c r="BL58" s="341"/>
      <c r="BM58" s="341"/>
      <c r="BN58" s="341"/>
      <c r="BO58" s="341"/>
      <c r="BP58" s="341"/>
      <c r="BQ58" s="341"/>
      <c r="BR58" s="341"/>
      <c r="BS58" s="341"/>
      <c r="BT58" s="341"/>
      <c r="BU58" s="341"/>
      <c r="BV58" s="341"/>
      <c r="BW58" s="341"/>
      <c r="BX58" s="341"/>
      <c r="BY58" s="341"/>
      <c r="BZ58" s="341"/>
      <c r="CA58" s="341"/>
      <c r="CB58" s="341"/>
      <c r="CC58" s="341"/>
      <c r="CD58" s="341"/>
      <c r="CE58" s="341"/>
      <c r="CF58" s="341"/>
      <c r="CG58" s="341"/>
      <c r="CH58" s="341"/>
      <c r="CI58" s="341"/>
      <c r="CJ58" s="341"/>
      <c r="CK58" s="341"/>
      <c r="CL58" s="341"/>
      <c r="CM58" s="341"/>
      <c r="CN58" s="341"/>
      <c r="CO58" s="341"/>
      <c r="CP58" s="341"/>
      <c r="CQ58" s="341"/>
      <c r="CR58" s="341"/>
      <c r="CS58" s="341"/>
      <c r="CT58" s="341"/>
      <c r="CU58" s="341"/>
      <c r="CV58" s="341"/>
      <c r="CW58" s="341"/>
      <c r="CX58" s="341"/>
      <c r="CY58" s="341"/>
      <c r="CZ58" s="341"/>
      <c r="DA58" s="341"/>
      <c r="DB58" s="341"/>
      <c r="DC58" s="341"/>
      <c r="DD58" s="341"/>
      <c r="DE58" s="341"/>
      <c r="DF58" s="341"/>
      <c r="DG58" s="341"/>
      <c r="DH58" s="341"/>
      <c r="DI58" s="341"/>
      <c r="DJ58" s="341"/>
      <c r="DK58" s="341"/>
      <c r="DL58" s="341"/>
      <c r="DM58" s="341"/>
      <c r="DN58" s="341"/>
      <c r="DO58" s="341"/>
      <c r="DP58" s="341"/>
      <c r="DQ58" s="341"/>
      <c r="DR58" s="341"/>
      <c r="DS58" s="341"/>
      <c r="DT58" s="341"/>
      <c r="DU58" s="341"/>
      <c r="DV58" s="341"/>
      <c r="DW58" s="341"/>
      <c r="DX58" s="341"/>
      <c r="DY58" s="341"/>
      <c r="DZ58" s="341"/>
      <c r="EA58" s="341"/>
      <c r="EB58" s="341"/>
      <c r="EC58" s="341"/>
      <c r="ED58" s="341"/>
      <c r="EE58" s="341"/>
      <c r="EF58" s="341"/>
      <c r="EG58" s="341"/>
      <c r="EH58" s="341"/>
      <c r="EI58" s="341"/>
      <c r="EJ58" s="341"/>
      <c r="EK58" s="341"/>
      <c r="EL58" s="341"/>
      <c r="EM58" s="341"/>
      <c r="EN58" s="341"/>
      <c r="EO58" s="341"/>
      <c r="EP58" s="341"/>
      <c r="EQ58" s="341"/>
      <c r="ER58" s="341"/>
      <c r="ES58" s="341"/>
      <c r="ET58" s="341"/>
      <c r="EU58" s="341"/>
      <c r="EV58" s="341"/>
      <c r="EW58" s="341"/>
      <c r="EX58" s="341"/>
      <c r="EY58" s="341"/>
      <c r="EZ58" s="341"/>
      <c r="FA58" s="341"/>
      <c r="FB58" s="341"/>
      <c r="FC58" s="341"/>
      <c r="FD58" s="341"/>
      <c r="FE58" s="341"/>
      <c r="FF58" s="341"/>
      <c r="FG58" s="341"/>
      <c r="FH58" s="341"/>
      <c r="FI58" s="341"/>
      <c r="FJ58" s="341"/>
      <c r="FK58" s="341"/>
      <c r="FL58" s="341"/>
      <c r="FM58" s="341"/>
      <c r="FN58" s="341"/>
      <c r="FO58" s="341"/>
      <c r="FP58" s="341"/>
      <c r="FQ58" s="341"/>
      <c r="FR58" s="341"/>
      <c r="FS58" s="341"/>
      <c r="FT58" s="341"/>
      <c r="FU58" s="341"/>
      <c r="FV58" s="341"/>
      <c r="FW58" s="341"/>
      <c r="FX58" s="341"/>
      <c r="FY58" s="341"/>
      <c r="FZ58" s="341"/>
      <c r="GA58" s="341"/>
      <c r="GB58" s="341"/>
      <c r="GC58" s="341"/>
      <c r="GD58" s="341"/>
      <c r="GE58" s="341"/>
      <c r="GF58" s="341"/>
      <c r="GG58" s="341"/>
      <c r="GH58" s="341"/>
      <c r="GI58" s="341"/>
      <c r="GJ58" s="341"/>
      <c r="GK58" s="341"/>
      <c r="GL58" s="341"/>
      <c r="GM58" s="341"/>
      <c r="GN58" s="341"/>
      <c r="GO58" s="341"/>
      <c r="GP58" s="341"/>
      <c r="GQ58" s="341"/>
      <c r="GR58" s="341"/>
      <c r="GS58" s="341"/>
      <c r="GT58" s="341"/>
      <c r="GU58" s="341"/>
      <c r="GV58" s="341"/>
      <c r="GW58" s="341"/>
      <c r="GX58" s="341"/>
      <c r="GY58" s="341"/>
      <c r="GZ58" s="341"/>
      <c r="HA58" s="341"/>
      <c r="HB58" s="341"/>
      <c r="HC58" s="341"/>
      <c r="HD58" s="341"/>
      <c r="HE58" s="341"/>
      <c r="HF58" s="341"/>
      <c r="HG58" s="341"/>
      <c r="HH58" s="341"/>
      <c r="HI58" s="341"/>
      <c r="HJ58" s="341"/>
      <c r="HK58" s="341"/>
      <c r="HL58" s="341"/>
      <c r="HM58" s="341"/>
      <c r="HN58" s="341"/>
      <c r="HO58" s="341"/>
      <c r="HP58" s="341"/>
      <c r="HQ58" s="341"/>
      <c r="HR58" s="341"/>
      <c r="HS58" s="341"/>
      <c r="HT58" s="341"/>
      <c r="HU58" s="341"/>
      <c r="HV58" s="341"/>
      <c r="HW58" s="341"/>
      <c r="HX58" s="341"/>
      <c r="HY58" s="341"/>
      <c r="HZ58" s="341"/>
      <c r="IA58" s="341"/>
      <c r="IB58" s="341"/>
      <c r="IC58" s="341"/>
      <c r="ID58" s="341"/>
      <c r="IE58" s="341"/>
      <c r="IF58" s="341"/>
      <c r="IG58" s="341"/>
      <c r="IH58" s="341"/>
      <c r="II58" s="341"/>
      <c r="IJ58" s="341"/>
      <c r="IK58" s="341"/>
      <c r="IL58" s="341"/>
      <c r="IM58" s="341"/>
      <c r="IN58" s="341"/>
      <c r="IO58" s="341"/>
      <c r="IP58" s="341"/>
      <c r="IQ58" s="341"/>
      <c r="IR58" s="341"/>
      <c r="IS58" s="341"/>
      <c r="IT58" s="341"/>
      <c r="IU58" s="341"/>
      <c r="IV58" s="341"/>
      <c r="IW58" s="341"/>
      <c r="IX58" s="341"/>
      <c r="IY58" s="341"/>
      <c r="IZ58" s="341"/>
      <c r="JA58" s="341"/>
      <c r="JB58" s="341"/>
      <c r="JC58" s="341"/>
      <c r="JD58" s="341"/>
      <c r="JE58" s="341"/>
      <c r="JF58" s="341"/>
      <c r="JG58" s="341"/>
      <c r="JH58" s="341"/>
      <c r="JI58" s="341"/>
      <c r="JJ58" s="341"/>
      <c r="JK58" s="341"/>
      <c r="JL58" s="341"/>
      <c r="JM58" s="341"/>
      <c r="JN58" s="341"/>
      <c r="JO58" s="341"/>
      <c r="JP58" s="341"/>
      <c r="JQ58" s="341"/>
      <c r="JR58" s="341"/>
      <c r="JS58" s="341"/>
      <c r="JT58" s="341"/>
      <c r="JU58" s="341"/>
      <c r="JV58" s="341"/>
      <c r="JW58" s="341"/>
      <c r="JX58" s="341"/>
      <c r="JY58" s="341"/>
      <c r="JZ58" s="341"/>
      <c r="KA58" s="341"/>
      <c r="KB58" s="341"/>
      <c r="KC58" s="341"/>
      <c r="KD58" s="341"/>
      <c r="KE58" s="341"/>
      <c r="KF58" s="341"/>
      <c r="KG58" s="341"/>
      <c r="KH58" s="341"/>
      <c r="KI58" s="341"/>
      <c r="KJ58" s="341"/>
      <c r="KK58" s="341"/>
      <c r="KL58" s="341"/>
      <c r="KM58" s="341"/>
      <c r="KN58" s="341"/>
      <c r="KO58" s="341"/>
      <c r="KP58" s="341"/>
      <c r="KQ58" s="341"/>
      <c r="KR58" s="341"/>
      <c r="KS58" s="341"/>
      <c r="KT58" s="341"/>
      <c r="KU58" s="341"/>
      <c r="KV58" s="341"/>
      <c r="KW58" s="341"/>
      <c r="KX58" s="341"/>
      <c r="KY58" s="341"/>
      <c r="KZ58" s="341"/>
      <c r="LA58" s="341"/>
      <c r="LB58" s="341"/>
      <c r="LC58" s="341"/>
      <c r="LD58" s="341"/>
      <c r="LE58" s="341"/>
      <c r="LF58" s="341"/>
      <c r="LG58" s="341"/>
      <c r="LH58" s="341"/>
      <c r="LI58" s="341"/>
      <c r="LJ58" s="341"/>
      <c r="LK58" s="341"/>
      <c r="LL58" s="341"/>
      <c r="LM58" s="341"/>
      <c r="LN58" s="341"/>
      <c r="LO58" s="341"/>
      <c r="LP58" s="341"/>
      <c r="LQ58" s="341"/>
      <c r="LR58" s="341"/>
      <c r="LS58" s="341"/>
      <c r="LT58" s="341"/>
      <c r="LU58" s="341"/>
      <c r="LV58" s="341"/>
      <c r="LW58" s="341"/>
      <c r="LX58" s="341"/>
      <c r="LY58" s="341"/>
      <c r="LZ58" s="341"/>
      <c r="MA58" s="341"/>
      <c r="MB58" s="341"/>
      <c r="MC58" s="341"/>
      <c r="MD58" s="341"/>
      <c r="ME58" s="341"/>
      <c r="MF58" s="341"/>
      <c r="MG58" s="341"/>
      <c r="MH58" s="341"/>
      <c r="MI58" s="341"/>
      <c r="MJ58" s="341"/>
      <c r="MK58" s="341"/>
      <c r="ML58" s="341"/>
      <c r="MM58" s="341"/>
      <c r="MN58" s="341"/>
      <c r="MO58" s="341"/>
      <c r="MP58" s="341"/>
      <c r="MQ58" s="341"/>
      <c r="MR58" s="341"/>
      <c r="MS58" s="341"/>
      <c r="MT58" s="341"/>
      <c r="MU58" s="341"/>
      <c r="MV58" s="341"/>
      <c r="MW58" s="341"/>
      <c r="MX58" s="341"/>
      <c r="MY58" s="341"/>
      <c r="MZ58" s="341"/>
      <c r="NA58" s="341"/>
      <c r="NB58" s="341"/>
      <c r="NC58" s="341"/>
      <c r="ND58" s="341"/>
      <c r="NE58" s="341"/>
      <c r="NF58" s="341"/>
      <c r="NG58" s="341"/>
      <c r="NH58" s="341"/>
      <c r="NI58" s="341"/>
      <c r="NJ58" s="341"/>
      <c r="NK58" s="341"/>
      <c r="NL58" s="341"/>
      <c r="NM58" s="341"/>
      <c r="NN58" s="341"/>
      <c r="NO58" s="341"/>
      <c r="NP58" s="341"/>
      <c r="NQ58" s="341"/>
      <c r="NR58" s="341"/>
      <c r="NS58" s="341"/>
      <c r="NT58" s="341"/>
      <c r="NU58" s="341"/>
      <c r="NV58" s="341"/>
      <c r="NW58" s="341"/>
      <c r="NX58" s="341"/>
      <c r="NY58" s="341"/>
      <c r="NZ58" s="341"/>
      <c r="OA58" s="341"/>
      <c r="OB58" s="341"/>
      <c r="OC58" s="341"/>
      <c r="OD58" s="341"/>
      <c r="OE58" s="341"/>
      <c r="OF58" s="341"/>
      <c r="OG58" s="341"/>
      <c r="OH58" s="341"/>
      <c r="OI58" s="341"/>
      <c r="OJ58" s="341"/>
      <c r="OK58" s="341"/>
      <c r="OL58" s="341"/>
      <c r="OM58" s="341"/>
      <c r="ON58" s="341"/>
      <c r="OO58" s="341"/>
      <c r="OP58" s="341"/>
      <c r="OQ58" s="341"/>
      <c r="OR58" s="341"/>
      <c r="OS58" s="341"/>
      <c r="OT58" s="341"/>
      <c r="OU58" s="341"/>
      <c r="OV58" s="341"/>
      <c r="OW58" s="341"/>
      <c r="OX58" s="341"/>
      <c r="OY58" s="341"/>
      <c r="OZ58" s="341"/>
      <c r="PA58" s="341"/>
      <c r="PB58" s="341"/>
      <c r="PC58" s="341"/>
      <c r="PD58" s="341"/>
      <c r="PE58" s="341"/>
      <c r="PF58" s="341"/>
      <c r="PG58" s="341"/>
      <c r="PH58" s="341"/>
      <c r="PI58" s="341"/>
      <c r="PJ58" s="341"/>
      <c r="PK58" s="341"/>
      <c r="PL58" s="341"/>
      <c r="PM58" s="341"/>
      <c r="PN58" s="341"/>
      <c r="PO58" s="341"/>
      <c r="PP58" s="341"/>
      <c r="PQ58" s="341"/>
      <c r="PR58" s="341"/>
      <c r="PS58" s="341"/>
      <c r="PT58" s="341"/>
      <c r="PU58" s="341"/>
      <c r="PV58" s="341"/>
      <c r="PW58" s="341"/>
      <c r="PX58" s="341"/>
      <c r="PY58" s="341"/>
      <c r="PZ58" s="341"/>
      <c r="QA58" s="341"/>
      <c r="QB58" s="341"/>
      <c r="QC58" s="341"/>
      <c r="QD58" s="341"/>
      <c r="QE58" s="341"/>
      <c r="QF58" s="341"/>
      <c r="QG58" s="341"/>
      <c r="QH58" s="341"/>
      <c r="QI58" s="341"/>
      <c r="QJ58" s="341"/>
      <c r="QK58" s="341"/>
      <c r="QL58" s="341"/>
      <c r="QM58" s="341"/>
      <c r="QN58" s="341"/>
      <c r="QO58" s="341"/>
      <c r="QP58" s="341"/>
      <c r="QQ58" s="341"/>
      <c r="QR58" s="341"/>
      <c r="QS58" s="341"/>
      <c r="QT58" s="341"/>
      <c r="QU58" s="341"/>
      <c r="QV58" s="341"/>
      <c r="QW58" s="341"/>
      <c r="QX58" s="341"/>
      <c r="QY58" s="341"/>
      <c r="QZ58" s="341"/>
      <c r="RA58" s="341"/>
      <c r="RB58" s="341"/>
      <c r="RC58" s="341"/>
      <c r="RD58" s="341"/>
      <c r="RE58" s="341"/>
      <c r="RF58" s="341"/>
      <c r="RG58" s="341"/>
      <c r="RH58" s="341"/>
      <c r="RI58" s="341"/>
      <c r="RJ58" s="341"/>
      <c r="RK58" s="341"/>
      <c r="RL58" s="341"/>
      <c r="RM58" s="341"/>
      <c r="RN58" s="341"/>
      <c r="RO58" s="341"/>
      <c r="RP58" s="341"/>
      <c r="RQ58" s="341"/>
      <c r="RR58" s="341"/>
      <c r="RS58" s="341"/>
      <c r="RT58" s="341"/>
      <c r="RU58" s="341"/>
      <c r="RV58" s="341"/>
      <c r="RW58" s="341"/>
      <c r="RX58" s="341"/>
      <c r="RY58" s="341"/>
      <c r="RZ58" s="341"/>
      <c r="SA58" s="341"/>
      <c r="SB58" s="341"/>
      <c r="SC58" s="341"/>
      <c r="SD58" s="341"/>
      <c r="SE58" s="341"/>
      <c r="SF58" s="341"/>
      <c r="SG58" s="341"/>
      <c r="SH58" s="341"/>
      <c r="SI58" s="341"/>
      <c r="SJ58" s="341"/>
      <c r="SK58" s="341"/>
      <c r="SL58" s="341"/>
      <c r="SM58" s="341"/>
      <c r="SN58" s="341"/>
      <c r="SO58" s="341"/>
      <c r="SP58" s="341"/>
      <c r="SQ58" s="341"/>
      <c r="SR58" s="341"/>
      <c r="SS58" s="341"/>
      <c r="ST58" s="341"/>
      <c r="SU58" s="341"/>
      <c r="SV58" s="341"/>
      <c r="SW58" s="341"/>
      <c r="SX58" s="341"/>
      <c r="SY58" s="341"/>
      <c r="SZ58" s="341"/>
      <c r="TA58" s="341"/>
      <c r="TB58" s="341"/>
      <c r="TC58" s="341"/>
      <c r="TD58" s="341"/>
      <c r="TE58" s="341"/>
      <c r="TF58" s="341"/>
      <c r="TG58" s="341"/>
      <c r="TH58" s="341"/>
      <c r="TI58" s="341"/>
      <c r="TJ58" s="341"/>
      <c r="TK58" s="341"/>
      <c r="TL58" s="341"/>
      <c r="TM58" s="341"/>
      <c r="TN58" s="341"/>
      <c r="TO58" s="341"/>
      <c r="TP58" s="341"/>
      <c r="TQ58" s="341"/>
      <c r="TR58" s="341"/>
      <c r="TS58" s="341"/>
      <c r="TT58" s="341"/>
      <c r="TU58" s="341"/>
      <c r="TV58" s="341"/>
      <c r="TW58" s="341"/>
      <c r="TX58" s="341"/>
      <c r="TY58" s="341"/>
      <c r="TZ58" s="341"/>
      <c r="UA58" s="341"/>
      <c r="UB58" s="341"/>
      <c r="UC58" s="341"/>
      <c r="UD58" s="341"/>
      <c r="UE58" s="341"/>
      <c r="UF58" s="341"/>
      <c r="UG58" s="341"/>
      <c r="UH58" s="341"/>
      <c r="UI58" s="341"/>
      <c r="UJ58" s="341"/>
      <c r="UK58" s="341"/>
      <c r="UL58" s="341"/>
      <c r="UM58" s="341"/>
      <c r="UN58" s="341"/>
      <c r="UO58" s="341"/>
      <c r="UP58" s="341"/>
      <c r="UQ58" s="341"/>
      <c r="UR58" s="341"/>
      <c r="US58" s="341"/>
      <c r="UT58" s="341"/>
      <c r="UU58" s="341"/>
      <c r="UV58" s="341"/>
      <c r="UW58" s="341"/>
      <c r="UX58" s="341"/>
      <c r="UY58" s="341"/>
      <c r="UZ58" s="341"/>
      <c r="VA58" s="341"/>
      <c r="VB58" s="341"/>
      <c r="VC58" s="341"/>
      <c r="VD58" s="341"/>
      <c r="VE58" s="341"/>
      <c r="VF58" s="341"/>
      <c r="VG58" s="341"/>
      <c r="VH58" s="341"/>
      <c r="VI58" s="341"/>
      <c r="VJ58" s="341"/>
      <c r="VK58" s="341"/>
      <c r="VL58" s="341"/>
      <c r="VM58" s="341"/>
      <c r="VN58" s="341"/>
      <c r="VO58" s="341"/>
      <c r="VP58" s="341"/>
      <c r="VQ58" s="341"/>
      <c r="VR58" s="341"/>
      <c r="VS58" s="341"/>
      <c r="VT58" s="341"/>
      <c r="VU58" s="341"/>
      <c r="VV58" s="341"/>
      <c r="VW58" s="341"/>
      <c r="VX58" s="341"/>
      <c r="VY58" s="341"/>
      <c r="VZ58" s="341"/>
      <c r="WA58" s="341"/>
      <c r="WB58" s="341"/>
      <c r="WC58" s="341"/>
      <c r="WD58" s="341"/>
      <c r="WE58" s="341"/>
      <c r="WF58" s="341"/>
      <c r="WG58" s="341"/>
      <c r="WH58" s="341"/>
      <c r="WI58" s="341"/>
      <c r="WJ58" s="341"/>
      <c r="WK58" s="341"/>
      <c r="WL58" s="341"/>
      <c r="WM58" s="341"/>
      <c r="WN58" s="341"/>
      <c r="WO58" s="341"/>
      <c r="WP58" s="341"/>
      <c r="WQ58" s="341"/>
      <c r="WR58" s="341"/>
      <c r="WS58" s="341"/>
      <c r="WT58" s="341"/>
      <c r="WU58" s="341"/>
      <c r="WV58" s="341"/>
      <c r="WW58" s="341"/>
      <c r="WX58" s="341"/>
      <c r="WY58" s="341"/>
      <c r="WZ58" s="341"/>
      <c r="XA58" s="341"/>
      <c r="XB58" s="341"/>
      <c r="XC58" s="341"/>
      <c r="XD58" s="341"/>
      <c r="XE58" s="341"/>
      <c r="XF58" s="341"/>
      <c r="XG58" s="341"/>
      <c r="XH58" s="341"/>
      <c r="XI58" s="341"/>
      <c r="XJ58" s="341"/>
      <c r="XK58" s="341"/>
      <c r="XL58" s="341"/>
      <c r="XM58" s="341"/>
      <c r="XN58" s="341"/>
      <c r="XO58" s="341"/>
      <c r="XP58" s="341"/>
      <c r="XQ58" s="341"/>
      <c r="XR58" s="341"/>
      <c r="XS58" s="341"/>
      <c r="XT58" s="341"/>
      <c r="XU58" s="341"/>
      <c r="XV58" s="341"/>
      <c r="XW58" s="341"/>
      <c r="XX58" s="341"/>
      <c r="XY58" s="341"/>
      <c r="XZ58" s="341"/>
      <c r="YA58" s="341"/>
      <c r="YB58" s="341"/>
      <c r="YC58" s="341"/>
      <c r="YD58" s="341"/>
      <c r="YE58" s="341"/>
      <c r="YF58" s="341"/>
      <c r="YG58" s="341"/>
      <c r="YH58" s="341"/>
    </row>
    <row r="59" spans="1:658" s="453" customFormat="1" ht="18.95" hidden="1" customHeight="1" x14ac:dyDescent="0.35">
      <c r="A59" s="449"/>
      <c r="B59" s="454"/>
      <c r="C59" s="455"/>
      <c r="D59" s="801"/>
      <c r="E59" s="801"/>
      <c r="F59" s="801"/>
      <c r="G59" s="801"/>
      <c r="H59" s="801"/>
      <c r="I59" s="801"/>
      <c r="J59" s="362"/>
      <c r="K59" s="371"/>
      <c r="L59" s="456"/>
      <c r="M59" s="456"/>
      <c r="N59" s="457"/>
      <c r="O59" s="456"/>
      <c r="P59" s="457"/>
      <c r="Q59" s="456"/>
      <c r="R59" s="456"/>
      <c r="S59" s="456"/>
      <c r="T59" s="456"/>
      <c r="U59" s="456">
        <v>0</v>
      </c>
      <c r="V59" s="456"/>
      <c r="W59" s="456"/>
      <c r="X59" s="456"/>
      <c r="Y59" s="456"/>
      <c r="Z59" s="456"/>
      <c r="AA59" s="456"/>
      <c r="AB59" s="456"/>
      <c r="AC59" s="456"/>
      <c r="AD59" s="456"/>
      <c r="AE59" s="456">
        <v>0</v>
      </c>
      <c r="AF59" s="456">
        <v>0</v>
      </c>
      <c r="AG59" s="456">
        <v>0</v>
      </c>
      <c r="AH59" s="457">
        <f t="shared" si="2"/>
        <v>0</v>
      </c>
      <c r="AI59" s="341"/>
      <c r="AJ59" s="341"/>
      <c r="AK59" s="841">
        <f>AH59-[2]СВОД!X59</f>
        <v>0</v>
      </c>
      <c r="AL59" s="341"/>
      <c r="AM59" s="341"/>
      <c r="AN59" s="341"/>
      <c r="AO59" s="341"/>
      <c r="AP59" s="341"/>
      <c r="AQ59" s="341"/>
      <c r="AR59" s="341"/>
      <c r="AS59" s="341"/>
      <c r="AT59" s="341"/>
      <c r="AU59" s="341"/>
      <c r="AV59" s="341"/>
      <c r="AW59" s="341"/>
      <c r="AX59" s="341"/>
      <c r="AY59" s="341"/>
      <c r="AZ59" s="341"/>
      <c r="BA59" s="341"/>
      <c r="BB59" s="341"/>
      <c r="BC59" s="341"/>
      <c r="BD59" s="341"/>
      <c r="BE59" s="341"/>
      <c r="BF59" s="341"/>
      <c r="BG59" s="341"/>
      <c r="BH59" s="341"/>
      <c r="BI59" s="341"/>
      <c r="BJ59" s="341"/>
      <c r="BK59" s="341"/>
      <c r="BL59" s="341"/>
      <c r="BM59" s="341"/>
      <c r="BN59" s="341"/>
      <c r="BO59" s="341"/>
      <c r="BP59" s="341"/>
      <c r="BQ59" s="341"/>
      <c r="BR59" s="341"/>
      <c r="BS59" s="341"/>
      <c r="BT59" s="341"/>
      <c r="BU59" s="341"/>
      <c r="BV59" s="341"/>
      <c r="BW59" s="341"/>
      <c r="BX59" s="341"/>
      <c r="BY59" s="341"/>
      <c r="BZ59" s="341"/>
      <c r="CA59" s="341"/>
      <c r="CB59" s="341"/>
      <c r="CC59" s="341"/>
      <c r="CD59" s="341"/>
      <c r="CE59" s="341"/>
      <c r="CF59" s="341"/>
      <c r="CG59" s="341"/>
      <c r="CH59" s="341"/>
      <c r="CI59" s="341"/>
      <c r="CJ59" s="341"/>
      <c r="CK59" s="341"/>
      <c r="CL59" s="341"/>
      <c r="CM59" s="341"/>
      <c r="CN59" s="341"/>
      <c r="CO59" s="341"/>
      <c r="CP59" s="341"/>
      <c r="CQ59" s="341"/>
      <c r="CR59" s="341"/>
      <c r="CS59" s="341"/>
      <c r="CT59" s="341"/>
      <c r="CU59" s="341"/>
      <c r="CV59" s="341"/>
      <c r="CW59" s="341"/>
      <c r="CX59" s="341"/>
      <c r="CY59" s="341"/>
      <c r="CZ59" s="341"/>
      <c r="DA59" s="341"/>
      <c r="DB59" s="341"/>
      <c r="DC59" s="341"/>
      <c r="DD59" s="341"/>
      <c r="DE59" s="341"/>
      <c r="DF59" s="341"/>
      <c r="DG59" s="341"/>
      <c r="DH59" s="341"/>
      <c r="DI59" s="341"/>
      <c r="DJ59" s="341"/>
      <c r="DK59" s="341"/>
      <c r="DL59" s="341"/>
      <c r="DM59" s="341"/>
      <c r="DN59" s="341"/>
      <c r="DO59" s="341"/>
      <c r="DP59" s="341"/>
      <c r="DQ59" s="341"/>
      <c r="DR59" s="341"/>
      <c r="DS59" s="341"/>
      <c r="DT59" s="341"/>
      <c r="DU59" s="341"/>
      <c r="DV59" s="341"/>
      <c r="DW59" s="341"/>
      <c r="DX59" s="341"/>
      <c r="DY59" s="341"/>
      <c r="DZ59" s="341"/>
      <c r="EA59" s="341"/>
      <c r="EB59" s="341"/>
      <c r="EC59" s="341"/>
      <c r="ED59" s="341"/>
      <c r="EE59" s="341"/>
      <c r="EF59" s="341"/>
      <c r="EG59" s="341"/>
      <c r="EH59" s="341"/>
      <c r="EI59" s="341"/>
      <c r="EJ59" s="341"/>
      <c r="EK59" s="341"/>
      <c r="EL59" s="341"/>
      <c r="EM59" s="341"/>
      <c r="EN59" s="341"/>
      <c r="EO59" s="341"/>
      <c r="EP59" s="341"/>
      <c r="EQ59" s="341"/>
      <c r="ER59" s="341"/>
      <c r="ES59" s="341"/>
      <c r="ET59" s="341"/>
      <c r="EU59" s="341"/>
      <c r="EV59" s="341"/>
      <c r="EW59" s="341"/>
      <c r="EX59" s="341"/>
      <c r="EY59" s="341"/>
      <c r="EZ59" s="341"/>
      <c r="FA59" s="341"/>
      <c r="FB59" s="341"/>
      <c r="FC59" s="341"/>
      <c r="FD59" s="341"/>
      <c r="FE59" s="341"/>
      <c r="FF59" s="341"/>
      <c r="FG59" s="341"/>
      <c r="FH59" s="341"/>
      <c r="FI59" s="341"/>
      <c r="FJ59" s="341"/>
      <c r="FK59" s="341"/>
      <c r="FL59" s="341"/>
      <c r="FM59" s="341"/>
      <c r="FN59" s="341"/>
      <c r="FO59" s="341"/>
      <c r="FP59" s="341"/>
      <c r="FQ59" s="341"/>
      <c r="FR59" s="341"/>
      <c r="FS59" s="341"/>
      <c r="FT59" s="341"/>
      <c r="FU59" s="341"/>
      <c r="FV59" s="341"/>
      <c r="FW59" s="341"/>
      <c r="FX59" s="341"/>
      <c r="FY59" s="341"/>
      <c r="FZ59" s="341"/>
      <c r="GA59" s="341"/>
      <c r="GB59" s="341"/>
      <c r="GC59" s="341"/>
      <c r="GD59" s="341"/>
      <c r="GE59" s="341"/>
      <c r="GF59" s="341"/>
      <c r="GG59" s="341"/>
      <c r="GH59" s="341"/>
      <c r="GI59" s="341"/>
      <c r="GJ59" s="341"/>
      <c r="GK59" s="341"/>
      <c r="GL59" s="341"/>
      <c r="GM59" s="341"/>
      <c r="GN59" s="341"/>
      <c r="GO59" s="341"/>
      <c r="GP59" s="341"/>
      <c r="GQ59" s="341"/>
      <c r="GR59" s="341"/>
      <c r="GS59" s="341"/>
      <c r="GT59" s="341"/>
      <c r="GU59" s="341"/>
      <c r="GV59" s="341"/>
      <c r="GW59" s="341"/>
      <c r="GX59" s="341"/>
      <c r="GY59" s="341"/>
      <c r="GZ59" s="341"/>
      <c r="HA59" s="341"/>
      <c r="HB59" s="341"/>
      <c r="HC59" s="341"/>
      <c r="HD59" s="341"/>
      <c r="HE59" s="341"/>
      <c r="HF59" s="341"/>
      <c r="HG59" s="341"/>
      <c r="HH59" s="341"/>
      <c r="HI59" s="341"/>
      <c r="HJ59" s="341"/>
      <c r="HK59" s="341"/>
      <c r="HL59" s="341"/>
      <c r="HM59" s="341"/>
      <c r="HN59" s="341"/>
      <c r="HO59" s="341"/>
      <c r="HP59" s="341"/>
      <c r="HQ59" s="341"/>
      <c r="HR59" s="341"/>
      <c r="HS59" s="341"/>
      <c r="HT59" s="341"/>
      <c r="HU59" s="341"/>
      <c r="HV59" s="341"/>
      <c r="HW59" s="341"/>
      <c r="HX59" s="341"/>
      <c r="HY59" s="341"/>
      <c r="HZ59" s="341"/>
      <c r="IA59" s="341"/>
      <c r="IB59" s="341"/>
      <c r="IC59" s="341"/>
      <c r="ID59" s="341"/>
      <c r="IE59" s="341"/>
      <c r="IF59" s="341"/>
      <c r="IG59" s="341"/>
      <c r="IH59" s="341"/>
      <c r="II59" s="341"/>
      <c r="IJ59" s="341"/>
      <c r="IK59" s="341"/>
      <c r="IL59" s="341"/>
      <c r="IM59" s="341"/>
      <c r="IN59" s="341"/>
      <c r="IO59" s="341"/>
      <c r="IP59" s="341"/>
      <c r="IQ59" s="341"/>
      <c r="IR59" s="341"/>
      <c r="IS59" s="341"/>
      <c r="IT59" s="341"/>
      <c r="IU59" s="341"/>
      <c r="IV59" s="341"/>
      <c r="IW59" s="341"/>
      <c r="IX59" s="341"/>
      <c r="IY59" s="341"/>
      <c r="IZ59" s="341"/>
      <c r="JA59" s="341"/>
      <c r="JB59" s="341"/>
      <c r="JC59" s="341"/>
      <c r="JD59" s="341"/>
      <c r="JE59" s="341"/>
      <c r="JF59" s="341"/>
      <c r="JG59" s="341"/>
      <c r="JH59" s="341"/>
      <c r="JI59" s="341"/>
      <c r="JJ59" s="341"/>
      <c r="JK59" s="341"/>
      <c r="JL59" s="341"/>
      <c r="JM59" s="341"/>
      <c r="JN59" s="341"/>
      <c r="JO59" s="341"/>
      <c r="JP59" s="341"/>
      <c r="JQ59" s="341"/>
      <c r="JR59" s="341"/>
      <c r="JS59" s="341"/>
      <c r="JT59" s="341"/>
      <c r="JU59" s="341"/>
      <c r="JV59" s="341"/>
      <c r="JW59" s="341"/>
      <c r="JX59" s="341"/>
      <c r="JY59" s="341"/>
      <c r="JZ59" s="341"/>
      <c r="KA59" s="341"/>
      <c r="KB59" s="341"/>
      <c r="KC59" s="341"/>
      <c r="KD59" s="341"/>
      <c r="KE59" s="341"/>
      <c r="KF59" s="341"/>
      <c r="KG59" s="341"/>
      <c r="KH59" s="341"/>
      <c r="KI59" s="341"/>
      <c r="KJ59" s="341"/>
      <c r="KK59" s="341"/>
      <c r="KL59" s="341"/>
      <c r="KM59" s="341"/>
      <c r="KN59" s="341"/>
      <c r="KO59" s="341"/>
      <c r="KP59" s="341"/>
      <c r="KQ59" s="341"/>
      <c r="KR59" s="341"/>
      <c r="KS59" s="341"/>
      <c r="KT59" s="341"/>
      <c r="KU59" s="341"/>
      <c r="KV59" s="341"/>
      <c r="KW59" s="341"/>
      <c r="KX59" s="341"/>
      <c r="KY59" s="341"/>
      <c r="KZ59" s="341"/>
      <c r="LA59" s="341"/>
      <c r="LB59" s="341"/>
      <c r="LC59" s="341"/>
      <c r="LD59" s="341"/>
      <c r="LE59" s="341"/>
      <c r="LF59" s="341"/>
      <c r="LG59" s="341"/>
      <c r="LH59" s="341"/>
      <c r="LI59" s="341"/>
      <c r="LJ59" s="341"/>
      <c r="LK59" s="341"/>
      <c r="LL59" s="341"/>
      <c r="LM59" s="341"/>
      <c r="LN59" s="341"/>
      <c r="LO59" s="341"/>
      <c r="LP59" s="341"/>
      <c r="LQ59" s="341"/>
      <c r="LR59" s="341"/>
      <c r="LS59" s="341"/>
      <c r="LT59" s="341"/>
      <c r="LU59" s="341"/>
      <c r="LV59" s="341"/>
      <c r="LW59" s="341"/>
      <c r="LX59" s="341"/>
      <c r="LY59" s="341"/>
      <c r="LZ59" s="341"/>
      <c r="MA59" s="341"/>
      <c r="MB59" s="341"/>
      <c r="MC59" s="341"/>
      <c r="MD59" s="341"/>
      <c r="ME59" s="341"/>
      <c r="MF59" s="341"/>
      <c r="MG59" s="341"/>
      <c r="MH59" s="341"/>
      <c r="MI59" s="341"/>
      <c r="MJ59" s="341"/>
      <c r="MK59" s="341"/>
      <c r="ML59" s="341"/>
      <c r="MM59" s="341"/>
      <c r="MN59" s="341"/>
      <c r="MO59" s="341"/>
      <c r="MP59" s="341"/>
      <c r="MQ59" s="341"/>
      <c r="MR59" s="341"/>
      <c r="MS59" s="341"/>
      <c r="MT59" s="341"/>
      <c r="MU59" s="341"/>
      <c r="MV59" s="341"/>
      <c r="MW59" s="341"/>
      <c r="MX59" s="341"/>
      <c r="MY59" s="341"/>
      <c r="MZ59" s="341"/>
      <c r="NA59" s="341"/>
      <c r="NB59" s="341"/>
      <c r="NC59" s="341"/>
      <c r="ND59" s="341"/>
      <c r="NE59" s="341"/>
      <c r="NF59" s="341"/>
      <c r="NG59" s="341"/>
      <c r="NH59" s="341"/>
      <c r="NI59" s="341"/>
      <c r="NJ59" s="341"/>
      <c r="NK59" s="341"/>
      <c r="NL59" s="341"/>
      <c r="NM59" s="341"/>
      <c r="NN59" s="341"/>
      <c r="NO59" s="341"/>
      <c r="NP59" s="341"/>
      <c r="NQ59" s="341"/>
      <c r="NR59" s="341"/>
      <c r="NS59" s="341"/>
      <c r="NT59" s="341"/>
      <c r="NU59" s="341"/>
      <c r="NV59" s="341"/>
      <c r="NW59" s="341"/>
      <c r="NX59" s="341"/>
      <c r="NY59" s="341"/>
      <c r="NZ59" s="341"/>
      <c r="OA59" s="341"/>
      <c r="OB59" s="341"/>
      <c r="OC59" s="341"/>
      <c r="OD59" s="341"/>
      <c r="OE59" s="341"/>
      <c r="OF59" s="341"/>
      <c r="OG59" s="341"/>
      <c r="OH59" s="341"/>
      <c r="OI59" s="341"/>
      <c r="OJ59" s="341"/>
      <c r="OK59" s="341"/>
      <c r="OL59" s="341"/>
      <c r="OM59" s="341"/>
      <c r="ON59" s="341"/>
      <c r="OO59" s="341"/>
      <c r="OP59" s="341"/>
      <c r="OQ59" s="341"/>
      <c r="OR59" s="341"/>
      <c r="OS59" s="341"/>
      <c r="OT59" s="341"/>
      <c r="OU59" s="341"/>
      <c r="OV59" s="341"/>
      <c r="OW59" s="341"/>
      <c r="OX59" s="341"/>
      <c r="OY59" s="341"/>
      <c r="OZ59" s="341"/>
      <c r="PA59" s="341"/>
      <c r="PB59" s="341"/>
      <c r="PC59" s="341"/>
      <c r="PD59" s="341"/>
      <c r="PE59" s="341"/>
      <c r="PF59" s="341"/>
      <c r="PG59" s="341"/>
      <c r="PH59" s="341"/>
      <c r="PI59" s="341"/>
      <c r="PJ59" s="341"/>
      <c r="PK59" s="341"/>
      <c r="PL59" s="341"/>
      <c r="PM59" s="341"/>
      <c r="PN59" s="341"/>
      <c r="PO59" s="341"/>
      <c r="PP59" s="341"/>
      <c r="PQ59" s="341"/>
      <c r="PR59" s="341"/>
      <c r="PS59" s="341"/>
      <c r="PT59" s="341"/>
      <c r="PU59" s="341"/>
      <c r="PV59" s="341"/>
      <c r="PW59" s="341"/>
      <c r="PX59" s="341"/>
      <c r="PY59" s="341"/>
      <c r="PZ59" s="341"/>
      <c r="QA59" s="341"/>
      <c r="QB59" s="341"/>
      <c r="QC59" s="341"/>
      <c r="QD59" s="341"/>
      <c r="QE59" s="341"/>
      <c r="QF59" s="341"/>
      <c r="QG59" s="341"/>
      <c r="QH59" s="341"/>
      <c r="QI59" s="341"/>
      <c r="QJ59" s="341"/>
      <c r="QK59" s="341"/>
      <c r="QL59" s="341"/>
      <c r="QM59" s="341"/>
      <c r="QN59" s="341"/>
      <c r="QO59" s="341"/>
      <c r="QP59" s="341"/>
      <c r="QQ59" s="341"/>
      <c r="QR59" s="341"/>
      <c r="QS59" s="341"/>
      <c r="QT59" s="341"/>
      <c r="QU59" s="341"/>
      <c r="QV59" s="341"/>
      <c r="QW59" s="341"/>
      <c r="QX59" s="341"/>
      <c r="QY59" s="341"/>
      <c r="QZ59" s="341"/>
      <c r="RA59" s="341"/>
      <c r="RB59" s="341"/>
      <c r="RC59" s="341"/>
      <c r="RD59" s="341"/>
      <c r="RE59" s="341"/>
      <c r="RF59" s="341"/>
      <c r="RG59" s="341"/>
      <c r="RH59" s="341"/>
      <c r="RI59" s="341"/>
      <c r="RJ59" s="341"/>
      <c r="RK59" s="341"/>
      <c r="RL59" s="341"/>
      <c r="RM59" s="341"/>
      <c r="RN59" s="341"/>
      <c r="RO59" s="341"/>
      <c r="RP59" s="341"/>
      <c r="RQ59" s="341"/>
      <c r="RR59" s="341"/>
      <c r="RS59" s="341"/>
      <c r="RT59" s="341"/>
      <c r="RU59" s="341"/>
      <c r="RV59" s="341"/>
      <c r="RW59" s="341"/>
      <c r="RX59" s="341"/>
      <c r="RY59" s="341"/>
      <c r="RZ59" s="341"/>
      <c r="SA59" s="341"/>
      <c r="SB59" s="341"/>
      <c r="SC59" s="341"/>
      <c r="SD59" s="341"/>
      <c r="SE59" s="341"/>
      <c r="SF59" s="341"/>
      <c r="SG59" s="341"/>
      <c r="SH59" s="341"/>
      <c r="SI59" s="341"/>
      <c r="SJ59" s="341"/>
      <c r="SK59" s="341"/>
      <c r="SL59" s="341"/>
      <c r="SM59" s="341"/>
      <c r="SN59" s="341"/>
      <c r="SO59" s="341"/>
      <c r="SP59" s="341"/>
      <c r="SQ59" s="341"/>
      <c r="SR59" s="341"/>
      <c r="SS59" s="341"/>
      <c r="ST59" s="341"/>
      <c r="SU59" s="341"/>
      <c r="SV59" s="341"/>
      <c r="SW59" s="341"/>
      <c r="SX59" s="341"/>
      <c r="SY59" s="341"/>
      <c r="SZ59" s="341"/>
      <c r="TA59" s="341"/>
      <c r="TB59" s="341"/>
      <c r="TC59" s="341"/>
      <c r="TD59" s="341"/>
      <c r="TE59" s="341"/>
      <c r="TF59" s="341"/>
      <c r="TG59" s="341"/>
      <c r="TH59" s="341"/>
      <c r="TI59" s="341"/>
      <c r="TJ59" s="341"/>
      <c r="TK59" s="341"/>
      <c r="TL59" s="341"/>
      <c r="TM59" s="341"/>
      <c r="TN59" s="341"/>
      <c r="TO59" s="341"/>
      <c r="TP59" s="341"/>
      <c r="TQ59" s="341"/>
      <c r="TR59" s="341"/>
      <c r="TS59" s="341"/>
      <c r="TT59" s="341"/>
      <c r="TU59" s="341"/>
      <c r="TV59" s="341"/>
      <c r="TW59" s="341"/>
      <c r="TX59" s="341"/>
      <c r="TY59" s="341"/>
      <c r="TZ59" s="341"/>
      <c r="UA59" s="341"/>
      <c r="UB59" s="341"/>
      <c r="UC59" s="341"/>
      <c r="UD59" s="341"/>
      <c r="UE59" s="341"/>
      <c r="UF59" s="341"/>
      <c r="UG59" s="341"/>
      <c r="UH59" s="341"/>
      <c r="UI59" s="341"/>
      <c r="UJ59" s="341"/>
      <c r="UK59" s="341"/>
      <c r="UL59" s="341"/>
      <c r="UM59" s="341"/>
      <c r="UN59" s="341"/>
      <c r="UO59" s="341"/>
      <c r="UP59" s="341"/>
      <c r="UQ59" s="341"/>
      <c r="UR59" s="341"/>
      <c r="US59" s="341"/>
      <c r="UT59" s="341"/>
      <c r="UU59" s="341"/>
      <c r="UV59" s="341"/>
      <c r="UW59" s="341"/>
      <c r="UX59" s="341"/>
      <c r="UY59" s="341"/>
      <c r="UZ59" s="341"/>
      <c r="VA59" s="341"/>
      <c r="VB59" s="341"/>
      <c r="VC59" s="341"/>
      <c r="VD59" s="341"/>
      <c r="VE59" s="341"/>
      <c r="VF59" s="341"/>
      <c r="VG59" s="341"/>
      <c r="VH59" s="341"/>
      <c r="VI59" s="341"/>
      <c r="VJ59" s="341"/>
      <c r="VK59" s="341"/>
      <c r="VL59" s="341"/>
      <c r="VM59" s="341"/>
      <c r="VN59" s="341"/>
      <c r="VO59" s="341"/>
      <c r="VP59" s="341"/>
      <c r="VQ59" s="341"/>
      <c r="VR59" s="341"/>
      <c r="VS59" s="341"/>
      <c r="VT59" s="341"/>
      <c r="VU59" s="341"/>
      <c r="VV59" s="341"/>
      <c r="VW59" s="341"/>
      <c r="VX59" s="341"/>
      <c r="VY59" s="341"/>
      <c r="VZ59" s="341"/>
      <c r="WA59" s="341"/>
      <c r="WB59" s="341"/>
      <c r="WC59" s="341"/>
      <c r="WD59" s="341"/>
      <c r="WE59" s="341"/>
      <c r="WF59" s="341"/>
      <c r="WG59" s="341"/>
      <c r="WH59" s="341"/>
      <c r="WI59" s="341"/>
      <c r="WJ59" s="341"/>
      <c r="WK59" s="341"/>
      <c r="WL59" s="341"/>
      <c r="WM59" s="341"/>
      <c r="WN59" s="341"/>
      <c r="WO59" s="341"/>
      <c r="WP59" s="341"/>
      <c r="WQ59" s="341"/>
      <c r="WR59" s="341"/>
      <c r="WS59" s="341"/>
      <c r="WT59" s="341"/>
      <c r="WU59" s="341"/>
      <c r="WV59" s="341"/>
      <c r="WW59" s="341"/>
      <c r="WX59" s="341"/>
      <c r="WY59" s="341"/>
      <c r="WZ59" s="341"/>
      <c r="XA59" s="341"/>
      <c r="XB59" s="341"/>
      <c r="XC59" s="341"/>
      <c r="XD59" s="341"/>
      <c r="XE59" s="341"/>
      <c r="XF59" s="341"/>
      <c r="XG59" s="341"/>
      <c r="XH59" s="341"/>
      <c r="XI59" s="341"/>
      <c r="XJ59" s="341"/>
      <c r="XK59" s="341"/>
      <c r="XL59" s="341"/>
      <c r="XM59" s="341"/>
      <c r="XN59" s="341"/>
      <c r="XO59" s="341"/>
      <c r="XP59" s="341"/>
      <c r="XQ59" s="341"/>
      <c r="XR59" s="341"/>
      <c r="XS59" s="341"/>
      <c r="XT59" s="341"/>
      <c r="XU59" s="341"/>
      <c r="XV59" s="341"/>
      <c r="XW59" s="341"/>
      <c r="XX59" s="341"/>
      <c r="XY59" s="341"/>
      <c r="XZ59" s="341"/>
      <c r="YA59" s="341"/>
      <c r="YB59" s="341"/>
      <c r="YC59" s="341"/>
      <c r="YD59" s="341"/>
      <c r="YE59" s="341"/>
      <c r="YF59" s="341"/>
      <c r="YG59" s="341"/>
      <c r="YH59" s="341"/>
    </row>
    <row r="60" spans="1:658" s="453" customFormat="1" ht="18.95" hidden="1" customHeight="1" x14ac:dyDescent="0.35">
      <c r="A60" s="449"/>
      <c r="B60" s="454"/>
      <c r="C60" s="455"/>
      <c r="D60" s="801"/>
      <c r="E60" s="801"/>
      <c r="F60" s="801"/>
      <c r="G60" s="801"/>
      <c r="H60" s="801"/>
      <c r="I60" s="801"/>
      <c r="J60" s="362"/>
      <c r="K60" s="371"/>
      <c r="L60" s="456"/>
      <c r="M60" s="456"/>
      <c r="N60" s="457"/>
      <c r="O60" s="456"/>
      <c r="P60" s="457"/>
      <c r="Q60" s="456"/>
      <c r="R60" s="456"/>
      <c r="S60" s="456"/>
      <c r="T60" s="456"/>
      <c r="U60" s="456">
        <v>0</v>
      </c>
      <c r="V60" s="456"/>
      <c r="W60" s="456"/>
      <c r="X60" s="456"/>
      <c r="Y60" s="456"/>
      <c r="Z60" s="456"/>
      <c r="AA60" s="456"/>
      <c r="AB60" s="456"/>
      <c r="AC60" s="456"/>
      <c r="AD60" s="456"/>
      <c r="AE60" s="456">
        <v>0</v>
      </c>
      <c r="AF60" s="456">
        <v>0</v>
      </c>
      <c r="AG60" s="456">
        <v>0</v>
      </c>
      <c r="AH60" s="386">
        <f t="shared" si="2"/>
        <v>0</v>
      </c>
      <c r="AI60" s="341"/>
      <c r="AJ60" s="341"/>
      <c r="AK60" s="841">
        <f>AH60-[2]СВОД!X60</f>
        <v>0</v>
      </c>
      <c r="AL60" s="341"/>
      <c r="AM60" s="341"/>
      <c r="AN60" s="341"/>
      <c r="AO60" s="341"/>
      <c r="AP60" s="341"/>
      <c r="AQ60" s="341"/>
      <c r="AR60" s="341"/>
      <c r="AS60" s="341"/>
      <c r="AT60" s="341"/>
      <c r="AU60" s="341"/>
      <c r="AV60" s="341"/>
      <c r="AW60" s="341"/>
      <c r="AX60" s="341"/>
      <c r="AY60" s="341"/>
      <c r="AZ60" s="341"/>
      <c r="BA60" s="341"/>
      <c r="BB60" s="341"/>
      <c r="BC60" s="341"/>
      <c r="BD60" s="341"/>
      <c r="BE60" s="341"/>
      <c r="BF60" s="341"/>
      <c r="BG60" s="341"/>
      <c r="BH60" s="341"/>
      <c r="BI60" s="341"/>
      <c r="BJ60" s="341"/>
      <c r="BK60" s="341"/>
      <c r="BL60" s="341"/>
      <c r="BM60" s="341"/>
      <c r="BN60" s="341"/>
      <c r="BO60" s="341"/>
      <c r="BP60" s="341"/>
      <c r="BQ60" s="341"/>
      <c r="BR60" s="341"/>
      <c r="BS60" s="341"/>
      <c r="BT60" s="341"/>
      <c r="BU60" s="341"/>
      <c r="BV60" s="341"/>
      <c r="BW60" s="341"/>
      <c r="BX60" s="341"/>
      <c r="BY60" s="341"/>
      <c r="BZ60" s="341"/>
      <c r="CA60" s="341"/>
      <c r="CB60" s="341"/>
      <c r="CC60" s="341"/>
      <c r="CD60" s="341"/>
      <c r="CE60" s="341"/>
      <c r="CF60" s="341"/>
      <c r="CG60" s="341"/>
      <c r="CH60" s="341"/>
      <c r="CI60" s="341"/>
      <c r="CJ60" s="341"/>
      <c r="CK60" s="341"/>
      <c r="CL60" s="341"/>
      <c r="CM60" s="341"/>
      <c r="CN60" s="341"/>
      <c r="CO60" s="341"/>
      <c r="CP60" s="341"/>
      <c r="CQ60" s="341"/>
      <c r="CR60" s="341"/>
      <c r="CS60" s="341"/>
      <c r="CT60" s="341"/>
      <c r="CU60" s="341"/>
      <c r="CV60" s="341"/>
      <c r="CW60" s="341"/>
      <c r="CX60" s="341"/>
      <c r="CY60" s="341"/>
      <c r="CZ60" s="341"/>
      <c r="DA60" s="341"/>
      <c r="DB60" s="341"/>
      <c r="DC60" s="341"/>
      <c r="DD60" s="341"/>
      <c r="DE60" s="341"/>
      <c r="DF60" s="341"/>
      <c r="DG60" s="341"/>
      <c r="DH60" s="341"/>
      <c r="DI60" s="341"/>
      <c r="DJ60" s="341"/>
      <c r="DK60" s="341"/>
      <c r="DL60" s="341"/>
      <c r="DM60" s="341"/>
      <c r="DN60" s="341"/>
      <c r="DO60" s="341"/>
      <c r="DP60" s="341"/>
      <c r="DQ60" s="341"/>
      <c r="DR60" s="341"/>
      <c r="DS60" s="341"/>
      <c r="DT60" s="341"/>
      <c r="DU60" s="341"/>
      <c r="DV60" s="341"/>
      <c r="DW60" s="341"/>
      <c r="DX60" s="341"/>
      <c r="DY60" s="341"/>
      <c r="DZ60" s="341"/>
      <c r="EA60" s="341"/>
      <c r="EB60" s="341"/>
      <c r="EC60" s="341"/>
      <c r="ED60" s="341"/>
      <c r="EE60" s="341"/>
      <c r="EF60" s="341"/>
      <c r="EG60" s="341"/>
      <c r="EH60" s="341"/>
      <c r="EI60" s="341"/>
      <c r="EJ60" s="341"/>
      <c r="EK60" s="341"/>
      <c r="EL60" s="341"/>
      <c r="EM60" s="341"/>
      <c r="EN60" s="341"/>
      <c r="EO60" s="341"/>
      <c r="EP60" s="341"/>
      <c r="EQ60" s="341"/>
      <c r="ER60" s="341"/>
      <c r="ES60" s="341"/>
      <c r="ET60" s="341"/>
      <c r="EU60" s="341"/>
      <c r="EV60" s="341"/>
      <c r="EW60" s="341"/>
      <c r="EX60" s="341"/>
      <c r="EY60" s="341"/>
      <c r="EZ60" s="341"/>
      <c r="FA60" s="341"/>
      <c r="FB60" s="341"/>
      <c r="FC60" s="341"/>
      <c r="FD60" s="341"/>
      <c r="FE60" s="341"/>
      <c r="FF60" s="341"/>
      <c r="FG60" s="341"/>
      <c r="FH60" s="341"/>
      <c r="FI60" s="341"/>
      <c r="FJ60" s="341"/>
      <c r="FK60" s="341"/>
      <c r="FL60" s="341"/>
      <c r="FM60" s="341"/>
      <c r="FN60" s="341"/>
      <c r="FO60" s="341"/>
      <c r="FP60" s="341"/>
      <c r="FQ60" s="341"/>
      <c r="FR60" s="341"/>
      <c r="FS60" s="341"/>
      <c r="FT60" s="341"/>
      <c r="FU60" s="341"/>
      <c r="FV60" s="341"/>
      <c r="FW60" s="341"/>
      <c r="FX60" s="341"/>
      <c r="FY60" s="341"/>
      <c r="FZ60" s="341"/>
      <c r="GA60" s="341"/>
      <c r="GB60" s="341"/>
      <c r="GC60" s="341"/>
      <c r="GD60" s="341"/>
      <c r="GE60" s="341"/>
      <c r="GF60" s="341"/>
      <c r="GG60" s="341"/>
      <c r="GH60" s="341"/>
      <c r="GI60" s="341"/>
      <c r="GJ60" s="341"/>
      <c r="GK60" s="341"/>
      <c r="GL60" s="341"/>
      <c r="GM60" s="341"/>
      <c r="GN60" s="341"/>
      <c r="GO60" s="341"/>
      <c r="GP60" s="341"/>
      <c r="GQ60" s="341"/>
      <c r="GR60" s="341"/>
      <c r="GS60" s="341"/>
      <c r="GT60" s="341"/>
      <c r="GU60" s="341"/>
      <c r="GV60" s="341"/>
      <c r="GW60" s="341"/>
      <c r="GX60" s="341"/>
      <c r="GY60" s="341"/>
      <c r="GZ60" s="341"/>
      <c r="HA60" s="341"/>
      <c r="HB60" s="341"/>
      <c r="HC60" s="341"/>
      <c r="HD60" s="341"/>
      <c r="HE60" s="341"/>
      <c r="HF60" s="341"/>
      <c r="HG60" s="341"/>
      <c r="HH60" s="341"/>
      <c r="HI60" s="341"/>
      <c r="HJ60" s="341"/>
      <c r="HK60" s="341"/>
      <c r="HL60" s="341"/>
      <c r="HM60" s="341"/>
      <c r="HN60" s="341"/>
      <c r="HO60" s="341"/>
      <c r="HP60" s="341"/>
      <c r="HQ60" s="341"/>
      <c r="HR60" s="341"/>
      <c r="HS60" s="341"/>
      <c r="HT60" s="341"/>
      <c r="HU60" s="341"/>
      <c r="HV60" s="341"/>
      <c r="HW60" s="341"/>
      <c r="HX60" s="341"/>
      <c r="HY60" s="341"/>
      <c r="HZ60" s="341"/>
      <c r="IA60" s="341"/>
      <c r="IB60" s="341"/>
      <c r="IC60" s="341"/>
      <c r="ID60" s="341"/>
      <c r="IE60" s="341"/>
      <c r="IF60" s="341"/>
      <c r="IG60" s="341"/>
      <c r="IH60" s="341"/>
      <c r="II60" s="341"/>
      <c r="IJ60" s="341"/>
      <c r="IK60" s="341"/>
      <c r="IL60" s="341"/>
      <c r="IM60" s="341"/>
      <c r="IN60" s="341"/>
      <c r="IO60" s="341"/>
      <c r="IP60" s="341"/>
      <c r="IQ60" s="341"/>
      <c r="IR60" s="341"/>
      <c r="IS60" s="341"/>
      <c r="IT60" s="341"/>
      <c r="IU60" s="341"/>
      <c r="IV60" s="341"/>
      <c r="IW60" s="341"/>
      <c r="IX60" s="341"/>
      <c r="IY60" s="341"/>
      <c r="IZ60" s="341"/>
      <c r="JA60" s="341"/>
      <c r="JB60" s="341"/>
      <c r="JC60" s="341"/>
      <c r="JD60" s="341"/>
      <c r="JE60" s="341"/>
      <c r="JF60" s="341"/>
      <c r="JG60" s="341"/>
      <c r="JH60" s="341"/>
      <c r="JI60" s="341"/>
      <c r="JJ60" s="341"/>
      <c r="JK60" s="341"/>
      <c r="JL60" s="341"/>
      <c r="JM60" s="341"/>
      <c r="JN60" s="341"/>
      <c r="JO60" s="341"/>
      <c r="JP60" s="341"/>
      <c r="JQ60" s="341"/>
      <c r="JR60" s="341"/>
      <c r="JS60" s="341"/>
      <c r="JT60" s="341"/>
      <c r="JU60" s="341"/>
      <c r="JV60" s="341"/>
      <c r="JW60" s="341"/>
      <c r="JX60" s="341"/>
      <c r="JY60" s="341"/>
      <c r="JZ60" s="341"/>
      <c r="KA60" s="341"/>
      <c r="KB60" s="341"/>
      <c r="KC60" s="341"/>
      <c r="KD60" s="341"/>
      <c r="KE60" s="341"/>
      <c r="KF60" s="341"/>
      <c r="KG60" s="341"/>
      <c r="KH60" s="341"/>
      <c r="KI60" s="341"/>
      <c r="KJ60" s="341"/>
      <c r="KK60" s="341"/>
      <c r="KL60" s="341"/>
      <c r="KM60" s="341"/>
      <c r="KN60" s="341"/>
      <c r="KO60" s="341"/>
      <c r="KP60" s="341"/>
      <c r="KQ60" s="341"/>
      <c r="KR60" s="341"/>
      <c r="KS60" s="341"/>
      <c r="KT60" s="341"/>
      <c r="KU60" s="341"/>
      <c r="KV60" s="341"/>
      <c r="KW60" s="341"/>
      <c r="KX60" s="341"/>
      <c r="KY60" s="341"/>
      <c r="KZ60" s="341"/>
      <c r="LA60" s="341"/>
      <c r="LB60" s="341"/>
      <c r="LC60" s="341"/>
      <c r="LD60" s="341"/>
      <c r="LE60" s="341"/>
      <c r="LF60" s="341"/>
      <c r="LG60" s="341"/>
      <c r="LH60" s="341"/>
      <c r="LI60" s="341"/>
      <c r="LJ60" s="341"/>
      <c r="LK60" s="341"/>
      <c r="LL60" s="341"/>
      <c r="LM60" s="341"/>
      <c r="LN60" s="341"/>
      <c r="LO60" s="341"/>
      <c r="LP60" s="341"/>
      <c r="LQ60" s="341"/>
      <c r="LR60" s="341"/>
      <c r="LS60" s="341"/>
      <c r="LT60" s="341"/>
      <c r="LU60" s="341"/>
      <c r="LV60" s="341"/>
      <c r="LW60" s="341"/>
      <c r="LX60" s="341"/>
      <c r="LY60" s="341"/>
      <c r="LZ60" s="341"/>
      <c r="MA60" s="341"/>
      <c r="MB60" s="341"/>
      <c r="MC60" s="341"/>
      <c r="MD60" s="341"/>
      <c r="ME60" s="341"/>
      <c r="MF60" s="341"/>
      <c r="MG60" s="341"/>
      <c r="MH60" s="341"/>
      <c r="MI60" s="341"/>
      <c r="MJ60" s="341"/>
      <c r="MK60" s="341"/>
      <c r="ML60" s="341"/>
      <c r="MM60" s="341"/>
      <c r="MN60" s="341"/>
      <c r="MO60" s="341"/>
      <c r="MP60" s="341"/>
      <c r="MQ60" s="341"/>
      <c r="MR60" s="341"/>
      <c r="MS60" s="341"/>
      <c r="MT60" s="341"/>
      <c r="MU60" s="341"/>
      <c r="MV60" s="341"/>
      <c r="MW60" s="341"/>
      <c r="MX60" s="341"/>
      <c r="MY60" s="341"/>
      <c r="MZ60" s="341"/>
      <c r="NA60" s="341"/>
      <c r="NB60" s="341"/>
      <c r="NC60" s="341"/>
      <c r="ND60" s="341"/>
      <c r="NE60" s="341"/>
      <c r="NF60" s="341"/>
      <c r="NG60" s="341"/>
      <c r="NH60" s="341"/>
      <c r="NI60" s="341"/>
      <c r="NJ60" s="341"/>
      <c r="NK60" s="341"/>
      <c r="NL60" s="341"/>
      <c r="NM60" s="341"/>
      <c r="NN60" s="341"/>
      <c r="NO60" s="341"/>
      <c r="NP60" s="341"/>
      <c r="NQ60" s="341"/>
      <c r="NR60" s="341"/>
      <c r="NS60" s="341"/>
      <c r="NT60" s="341"/>
      <c r="NU60" s="341"/>
      <c r="NV60" s="341"/>
      <c r="NW60" s="341"/>
      <c r="NX60" s="341"/>
      <c r="NY60" s="341"/>
      <c r="NZ60" s="341"/>
      <c r="OA60" s="341"/>
      <c r="OB60" s="341"/>
      <c r="OC60" s="341"/>
      <c r="OD60" s="341"/>
      <c r="OE60" s="341"/>
      <c r="OF60" s="341"/>
      <c r="OG60" s="341"/>
      <c r="OH60" s="341"/>
      <c r="OI60" s="341"/>
      <c r="OJ60" s="341"/>
      <c r="OK60" s="341"/>
      <c r="OL60" s="341"/>
      <c r="OM60" s="341"/>
      <c r="ON60" s="341"/>
      <c r="OO60" s="341"/>
      <c r="OP60" s="341"/>
      <c r="OQ60" s="341"/>
      <c r="OR60" s="341"/>
      <c r="OS60" s="341"/>
      <c r="OT60" s="341"/>
      <c r="OU60" s="341"/>
      <c r="OV60" s="341"/>
      <c r="OW60" s="341"/>
      <c r="OX60" s="341"/>
      <c r="OY60" s="341"/>
      <c r="OZ60" s="341"/>
      <c r="PA60" s="341"/>
      <c r="PB60" s="341"/>
      <c r="PC60" s="341"/>
      <c r="PD60" s="341"/>
      <c r="PE60" s="341"/>
      <c r="PF60" s="341"/>
      <c r="PG60" s="341"/>
      <c r="PH60" s="341"/>
      <c r="PI60" s="341"/>
      <c r="PJ60" s="341"/>
      <c r="PK60" s="341"/>
      <c r="PL60" s="341"/>
      <c r="PM60" s="341"/>
      <c r="PN60" s="341"/>
      <c r="PO60" s="341"/>
      <c r="PP60" s="341"/>
      <c r="PQ60" s="341"/>
      <c r="PR60" s="341"/>
      <c r="PS60" s="341"/>
      <c r="PT60" s="341"/>
      <c r="PU60" s="341"/>
      <c r="PV60" s="341"/>
      <c r="PW60" s="341"/>
      <c r="PX60" s="341"/>
      <c r="PY60" s="341"/>
      <c r="PZ60" s="341"/>
      <c r="QA60" s="341"/>
      <c r="QB60" s="341"/>
      <c r="QC60" s="341"/>
      <c r="QD60" s="341"/>
      <c r="QE60" s="341"/>
      <c r="QF60" s="341"/>
      <c r="QG60" s="341"/>
      <c r="QH60" s="341"/>
      <c r="QI60" s="341"/>
      <c r="QJ60" s="341"/>
      <c r="QK60" s="341"/>
      <c r="QL60" s="341"/>
      <c r="QM60" s="341"/>
      <c r="QN60" s="341"/>
      <c r="QO60" s="341"/>
      <c r="QP60" s="341"/>
      <c r="QQ60" s="341"/>
      <c r="QR60" s="341"/>
      <c r="QS60" s="341"/>
      <c r="QT60" s="341"/>
      <c r="QU60" s="341"/>
      <c r="QV60" s="341"/>
      <c r="QW60" s="341"/>
      <c r="QX60" s="341"/>
      <c r="QY60" s="341"/>
      <c r="QZ60" s="341"/>
      <c r="RA60" s="341"/>
      <c r="RB60" s="341"/>
      <c r="RC60" s="341"/>
      <c r="RD60" s="341"/>
      <c r="RE60" s="341"/>
      <c r="RF60" s="341"/>
      <c r="RG60" s="341"/>
      <c r="RH60" s="341"/>
      <c r="RI60" s="341"/>
      <c r="RJ60" s="341"/>
      <c r="RK60" s="341"/>
      <c r="RL60" s="341"/>
      <c r="RM60" s="341"/>
      <c r="RN60" s="341"/>
      <c r="RO60" s="341"/>
      <c r="RP60" s="341"/>
      <c r="RQ60" s="341"/>
      <c r="RR60" s="341"/>
      <c r="RS60" s="341"/>
      <c r="RT60" s="341"/>
      <c r="RU60" s="341"/>
      <c r="RV60" s="341"/>
      <c r="RW60" s="341"/>
      <c r="RX60" s="341"/>
      <c r="RY60" s="341"/>
      <c r="RZ60" s="341"/>
      <c r="SA60" s="341"/>
      <c r="SB60" s="341"/>
      <c r="SC60" s="341"/>
      <c r="SD60" s="341"/>
      <c r="SE60" s="341"/>
      <c r="SF60" s="341"/>
      <c r="SG60" s="341"/>
      <c r="SH60" s="341"/>
      <c r="SI60" s="341"/>
      <c r="SJ60" s="341"/>
      <c r="SK60" s="341"/>
      <c r="SL60" s="341"/>
      <c r="SM60" s="341"/>
      <c r="SN60" s="341"/>
      <c r="SO60" s="341"/>
      <c r="SP60" s="341"/>
      <c r="SQ60" s="341"/>
      <c r="SR60" s="341"/>
      <c r="SS60" s="341"/>
      <c r="ST60" s="341"/>
      <c r="SU60" s="341"/>
      <c r="SV60" s="341"/>
      <c r="SW60" s="341"/>
      <c r="SX60" s="341"/>
      <c r="SY60" s="341"/>
      <c r="SZ60" s="341"/>
      <c r="TA60" s="341"/>
      <c r="TB60" s="341"/>
      <c r="TC60" s="341"/>
      <c r="TD60" s="341"/>
      <c r="TE60" s="341"/>
      <c r="TF60" s="341"/>
      <c r="TG60" s="341"/>
      <c r="TH60" s="341"/>
      <c r="TI60" s="341"/>
      <c r="TJ60" s="341"/>
      <c r="TK60" s="341"/>
      <c r="TL60" s="341"/>
      <c r="TM60" s="341"/>
      <c r="TN60" s="341"/>
      <c r="TO60" s="341"/>
      <c r="TP60" s="341"/>
      <c r="TQ60" s="341"/>
      <c r="TR60" s="341"/>
      <c r="TS60" s="341"/>
      <c r="TT60" s="341"/>
      <c r="TU60" s="341"/>
      <c r="TV60" s="341"/>
      <c r="TW60" s="341"/>
      <c r="TX60" s="341"/>
      <c r="TY60" s="341"/>
      <c r="TZ60" s="341"/>
      <c r="UA60" s="341"/>
      <c r="UB60" s="341"/>
      <c r="UC60" s="341"/>
      <c r="UD60" s="341"/>
      <c r="UE60" s="341"/>
      <c r="UF60" s="341"/>
      <c r="UG60" s="341"/>
      <c r="UH60" s="341"/>
      <c r="UI60" s="341"/>
      <c r="UJ60" s="341"/>
      <c r="UK60" s="341"/>
      <c r="UL60" s="341"/>
      <c r="UM60" s="341"/>
      <c r="UN60" s="341"/>
      <c r="UO60" s="341"/>
      <c r="UP60" s="341"/>
      <c r="UQ60" s="341"/>
      <c r="UR60" s="341"/>
      <c r="US60" s="341"/>
      <c r="UT60" s="341"/>
      <c r="UU60" s="341"/>
      <c r="UV60" s="341"/>
      <c r="UW60" s="341"/>
      <c r="UX60" s="341"/>
      <c r="UY60" s="341"/>
      <c r="UZ60" s="341"/>
      <c r="VA60" s="341"/>
      <c r="VB60" s="341"/>
      <c r="VC60" s="341"/>
      <c r="VD60" s="341"/>
      <c r="VE60" s="341"/>
      <c r="VF60" s="341"/>
      <c r="VG60" s="341"/>
      <c r="VH60" s="341"/>
      <c r="VI60" s="341"/>
      <c r="VJ60" s="341"/>
      <c r="VK60" s="341"/>
      <c r="VL60" s="341"/>
      <c r="VM60" s="341"/>
      <c r="VN60" s="341"/>
      <c r="VO60" s="341"/>
      <c r="VP60" s="341"/>
      <c r="VQ60" s="341"/>
      <c r="VR60" s="341"/>
      <c r="VS60" s="341"/>
      <c r="VT60" s="341"/>
      <c r="VU60" s="341"/>
      <c r="VV60" s="341"/>
      <c r="VW60" s="341"/>
      <c r="VX60" s="341"/>
      <c r="VY60" s="341"/>
      <c r="VZ60" s="341"/>
      <c r="WA60" s="341"/>
      <c r="WB60" s="341"/>
      <c r="WC60" s="341"/>
      <c r="WD60" s="341"/>
      <c r="WE60" s="341"/>
      <c r="WF60" s="341"/>
      <c r="WG60" s="341"/>
      <c r="WH60" s="341"/>
      <c r="WI60" s="341"/>
      <c r="WJ60" s="341"/>
      <c r="WK60" s="341"/>
      <c r="WL60" s="341"/>
      <c r="WM60" s="341"/>
      <c r="WN60" s="341"/>
      <c r="WO60" s="341"/>
      <c r="WP60" s="341"/>
      <c r="WQ60" s="341"/>
      <c r="WR60" s="341"/>
      <c r="WS60" s="341"/>
      <c r="WT60" s="341"/>
      <c r="WU60" s="341"/>
      <c r="WV60" s="341"/>
      <c r="WW60" s="341"/>
      <c r="WX60" s="341"/>
      <c r="WY60" s="341"/>
      <c r="WZ60" s="341"/>
      <c r="XA60" s="341"/>
      <c r="XB60" s="341"/>
      <c r="XC60" s="341"/>
      <c r="XD60" s="341"/>
      <c r="XE60" s="341"/>
      <c r="XF60" s="341"/>
      <c r="XG60" s="341"/>
      <c r="XH60" s="341"/>
      <c r="XI60" s="341"/>
      <c r="XJ60" s="341"/>
      <c r="XK60" s="341"/>
      <c r="XL60" s="341"/>
      <c r="XM60" s="341"/>
      <c r="XN60" s="341"/>
      <c r="XO60" s="341"/>
      <c r="XP60" s="341"/>
      <c r="XQ60" s="341"/>
      <c r="XR60" s="341"/>
      <c r="XS60" s="341"/>
      <c r="XT60" s="341"/>
      <c r="XU60" s="341"/>
      <c r="XV60" s="341"/>
      <c r="XW60" s="341"/>
      <c r="XX60" s="341"/>
      <c r="XY60" s="341"/>
      <c r="XZ60" s="341"/>
      <c r="YA60" s="341"/>
      <c r="YB60" s="341"/>
      <c r="YC60" s="341"/>
      <c r="YD60" s="341"/>
      <c r="YE60" s="341"/>
      <c r="YF60" s="341"/>
      <c r="YG60" s="341"/>
      <c r="YH60" s="341"/>
    </row>
    <row r="61" spans="1:658" s="453" customFormat="1" ht="18.95" hidden="1" customHeight="1" x14ac:dyDescent="0.35">
      <c r="A61" s="449"/>
      <c r="B61" s="454"/>
      <c r="C61" s="455"/>
      <c r="D61" s="801"/>
      <c r="E61" s="801"/>
      <c r="F61" s="801"/>
      <c r="G61" s="801"/>
      <c r="H61" s="801"/>
      <c r="I61" s="801"/>
      <c r="J61" s="362"/>
      <c r="K61" s="371"/>
      <c r="L61" s="456"/>
      <c r="M61" s="456"/>
      <c r="N61" s="457"/>
      <c r="O61" s="456"/>
      <c r="P61" s="457"/>
      <c r="Q61" s="456"/>
      <c r="R61" s="456"/>
      <c r="S61" s="456"/>
      <c r="T61" s="456"/>
      <c r="U61" s="456">
        <v>0</v>
      </c>
      <c r="V61" s="456"/>
      <c r="W61" s="456"/>
      <c r="X61" s="456"/>
      <c r="Y61" s="456"/>
      <c r="Z61" s="456"/>
      <c r="AA61" s="456"/>
      <c r="AB61" s="456"/>
      <c r="AC61" s="456"/>
      <c r="AD61" s="456"/>
      <c r="AE61" s="456">
        <v>0</v>
      </c>
      <c r="AF61" s="456">
        <v>0</v>
      </c>
      <c r="AG61" s="456">
        <v>0</v>
      </c>
      <c r="AH61" s="386">
        <f t="shared" si="2"/>
        <v>0</v>
      </c>
      <c r="AI61" s="341"/>
      <c r="AJ61" s="341"/>
      <c r="AK61" s="841">
        <f>AH61-[2]СВОД!X61</f>
        <v>0</v>
      </c>
      <c r="AL61" s="341"/>
      <c r="AM61" s="341"/>
      <c r="AN61" s="341"/>
      <c r="AO61" s="341"/>
      <c r="AP61" s="341"/>
      <c r="AQ61" s="341"/>
      <c r="AR61" s="341"/>
      <c r="AS61" s="341"/>
      <c r="AT61" s="341"/>
      <c r="AU61" s="341"/>
      <c r="AV61" s="341"/>
      <c r="AW61" s="341"/>
      <c r="AX61" s="341"/>
      <c r="AY61" s="341"/>
      <c r="AZ61" s="341"/>
      <c r="BA61" s="341"/>
      <c r="BB61" s="341"/>
      <c r="BC61" s="341"/>
      <c r="BD61" s="341"/>
      <c r="BE61" s="341"/>
      <c r="BF61" s="341"/>
      <c r="BG61" s="341"/>
      <c r="BH61" s="341"/>
      <c r="BI61" s="341"/>
      <c r="BJ61" s="341"/>
      <c r="BK61" s="341"/>
      <c r="BL61" s="341"/>
      <c r="BM61" s="341"/>
      <c r="BN61" s="341"/>
      <c r="BO61" s="341"/>
      <c r="BP61" s="341"/>
      <c r="BQ61" s="341"/>
      <c r="BR61" s="341"/>
      <c r="BS61" s="341"/>
      <c r="BT61" s="341"/>
      <c r="BU61" s="341"/>
      <c r="BV61" s="341"/>
      <c r="BW61" s="341"/>
      <c r="BX61" s="341"/>
      <c r="BY61" s="341"/>
      <c r="BZ61" s="341"/>
      <c r="CA61" s="341"/>
      <c r="CB61" s="341"/>
      <c r="CC61" s="341"/>
      <c r="CD61" s="341"/>
      <c r="CE61" s="341"/>
      <c r="CF61" s="341"/>
      <c r="CG61" s="341"/>
      <c r="CH61" s="341"/>
      <c r="CI61" s="341"/>
      <c r="CJ61" s="341"/>
      <c r="CK61" s="341"/>
      <c r="CL61" s="341"/>
      <c r="CM61" s="341"/>
      <c r="CN61" s="341"/>
      <c r="CO61" s="341"/>
      <c r="CP61" s="341"/>
      <c r="CQ61" s="341"/>
      <c r="CR61" s="341"/>
      <c r="CS61" s="341"/>
      <c r="CT61" s="341"/>
      <c r="CU61" s="341"/>
      <c r="CV61" s="341"/>
      <c r="CW61" s="341"/>
      <c r="CX61" s="341"/>
      <c r="CY61" s="341"/>
      <c r="CZ61" s="341"/>
      <c r="DA61" s="341"/>
      <c r="DB61" s="341"/>
      <c r="DC61" s="341"/>
      <c r="DD61" s="341"/>
      <c r="DE61" s="341"/>
      <c r="DF61" s="341"/>
      <c r="DG61" s="341"/>
      <c r="DH61" s="341"/>
      <c r="DI61" s="341"/>
      <c r="DJ61" s="341"/>
      <c r="DK61" s="341"/>
      <c r="DL61" s="341"/>
      <c r="DM61" s="341"/>
      <c r="DN61" s="341"/>
      <c r="DO61" s="341"/>
      <c r="DP61" s="341"/>
      <c r="DQ61" s="341"/>
      <c r="DR61" s="341"/>
      <c r="DS61" s="341"/>
      <c r="DT61" s="341"/>
      <c r="DU61" s="341"/>
      <c r="DV61" s="341"/>
      <c r="DW61" s="341"/>
      <c r="DX61" s="341"/>
      <c r="DY61" s="341"/>
      <c r="DZ61" s="341"/>
      <c r="EA61" s="341"/>
      <c r="EB61" s="341"/>
      <c r="EC61" s="341"/>
      <c r="ED61" s="341"/>
      <c r="EE61" s="341"/>
      <c r="EF61" s="341"/>
      <c r="EG61" s="341"/>
      <c r="EH61" s="341"/>
      <c r="EI61" s="341"/>
      <c r="EJ61" s="341"/>
      <c r="EK61" s="341"/>
      <c r="EL61" s="341"/>
      <c r="EM61" s="341"/>
      <c r="EN61" s="341"/>
      <c r="EO61" s="341"/>
      <c r="EP61" s="341"/>
      <c r="EQ61" s="341"/>
      <c r="ER61" s="341"/>
      <c r="ES61" s="341"/>
      <c r="ET61" s="341"/>
      <c r="EU61" s="341"/>
      <c r="EV61" s="341"/>
      <c r="EW61" s="341"/>
      <c r="EX61" s="341"/>
      <c r="EY61" s="341"/>
      <c r="EZ61" s="341"/>
      <c r="FA61" s="341"/>
      <c r="FB61" s="341"/>
      <c r="FC61" s="341"/>
      <c r="FD61" s="341"/>
      <c r="FE61" s="341"/>
      <c r="FF61" s="341"/>
      <c r="FG61" s="341"/>
      <c r="FH61" s="341"/>
      <c r="FI61" s="341"/>
      <c r="FJ61" s="341"/>
      <c r="FK61" s="341"/>
      <c r="FL61" s="341"/>
      <c r="FM61" s="341"/>
      <c r="FN61" s="341"/>
      <c r="FO61" s="341"/>
      <c r="FP61" s="341"/>
      <c r="FQ61" s="341"/>
      <c r="FR61" s="341"/>
      <c r="FS61" s="341"/>
      <c r="FT61" s="341"/>
      <c r="FU61" s="341"/>
      <c r="FV61" s="341"/>
      <c r="FW61" s="341"/>
      <c r="FX61" s="341"/>
      <c r="FY61" s="341"/>
      <c r="FZ61" s="341"/>
      <c r="GA61" s="341"/>
      <c r="GB61" s="341"/>
      <c r="GC61" s="341"/>
      <c r="GD61" s="341"/>
      <c r="GE61" s="341"/>
      <c r="GF61" s="341"/>
      <c r="GG61" s="341"/>
      <c r="GH61" s="341"/>
      <c r="GI61" s="341"/>
      <c r="GJ61" s="341"/>
      <c r="GK61" s="341"/>
      <c r="GL61" s="341"/>
      <c r="GM61" s="341"/>
      <c r="GN61" s="341"/>
      <c r="GO61" s="341"/>
      <c r="GP61" s="341"/>
      <c r="GQ61" s="341"/>
      <c r="GR61" s="341"/>
      <c r="GS61" s="341"/>
      <c r="GT61" s="341"/>
      <c r="GU61" s="341"/>
      <c r="GV61" s="341"/>
      <c r="GW61" s="341"/>
      <c r="GX61" s="341"/>
      <c r="GY61" s="341"/>
      <c r="GZ61" s="341"/>
      <c r="HA61" s="341"/>
      <c r="HB61" s="341"/>
      <c r="HC61" s="341"/>
      <c r="HD61" s="341"/>
      <c r="HE61" s="341"/>
      <c r="HF61" s="341"/>
      <c r="HG61" s="341"/>
      <c r="HH61" s="341"/>
      <c r="HI61" s="341"/>
      <c r="HJ61" s="341"/>
      <c r="HK61" s="341"/>
      <c r="HL61" s="341"/>
      <c r="HM61" s="341"/>
      <c r="HN61" s="341"/>
      <c r="HO61" s="341"/>
      <c r="HP61" s="341"/>
      <c r="HQ61" s="341"/>
      <c r="HR61" s="341"/>
      <c r="HS61" s="341"/>
      <c r="HT61" s="341"/>
      <c r="HU61" s="341"/>
      <c r="HV61" s="341"/>
      <c r="HW61" s="341"/>
      <c r="HX61" s="341"/>
      <c r="HY61" s="341"/>
      <c r="HZ61" s="341"/>
      <c r="IA61" s="341"/>
      <c r="IB61" s="341"/>
      <c r="IC61" s="341"/>
      <c r="ID61" s="341"/>
      <c r="IE61" s="341"/>
      <c r="IF61" s="341"/>
      <c r="IG61" s="341"/>
      <c r="IH61" s="341"/>
      <c r="II61" s="341"/>
      <c r="IJ61" s="341"/>
      <c r="IK61" s="341"/>
      <c r="IL61" s="341"/>
      <c r="IM61" s="341"/>
      <c r="IN61" s="341"/>
      <c r="IO61" s="341"/>
      <c r="IP61" s="341"/>
      <c r="IQ61" s="341"/>
      <c r="IR61" s="341"/>
      <c r="IS61" s="341"/>
      <c r="IT61" s="341"/>
      <c r="IU61" s="341"/>
      <c r="IV61" s="341"/>
      <c r="IW61" s="341"/>
      <c r="IX61" s="341"/>
      <c r="IY61" s="341"/>
      <c r="IZ61" s="341"/>
      <c r="JA61" s="341"/>
      <c r="JB61" s="341"/>
      <c r="JC61" s="341"/>
      <c r="JD61" s="341"/>
      <c r="JE61" s="341"/>
      <c r="JF61" s="341"/>
      <c r="JG61" s="341"/>
      <c r="JH61" s="341"/>
      <c r="JI61" s="341"/>
      <c r="JJ61" s="341"/>
      <c r="JK61" s="341"/>
      <c r="JL61" s="341"/>
      <c r="JM61" s="341"/>
      <c r="JN61" s="341"/>
      <c r="JO61" s="341"/>
      <c r="JP61" s="341"/>
      <c r="JQ61" s="341"/>
      <c r="JR61" s="341"/>
      <c r="JS61" s="341"/>
      <c r="JT61" s="341"/>
      <c r="JU61" s="341"/>
      <c r="JV61" s="341"/>
      <c r="JW61" s="341"/>
      <c r="JX61" s="341"/>
      <c r="JY61" s="341"/>
      <c r="JZ61" s="341"/>
      <c r="KA61" s="341"/>
      <c r="KB61" s="341"/>
      <c r="KC61" s="341"/>
      <c r="KD61" s="341"/>
      <c r="KE61" s="341"/>
      <c r="KF61" s="341"/>
      <c r="KG61" s="341"/>
      <c r="KH61" s="341"/>
      <c r="KI61" s="341"/>
      <c r="KJ61" s="341"/>
      <c r="KK61" s="341"/>
      <c r="KL61" s="341"/>
      <c r="KM61" s="341"/>
      <c r="KN61" s="341"/>
      <c r="KO61" s="341"/>
      <c r="KP61" s="341"/>
      <c r="KQ61" s="341"/>
      <c r="KR61" s="341"/>
      <c r="KS61" s="341"/>
      <c r="KT61" s="341"/>
      <c r="KU61" s="341"/>
      <c r="KV61" s="341"/>
      <c r="KW61" s="341"/>
      <c r="KX61" s="341"/>
      <c r="KY61" s="341"/>
      <c r="KZ61" s="341"/>
      <c r="LA61" s="341"/>
      <c r="LB61" s="341"/>
      <c r="LC61" s="341"/>
      <c r="LD61" s="341"/>
      <c r="LE61" s="341"/>
      <c r="LF61" s="341"/>
      <c r="LG61" s="341"/>
      <c r="LH61" s="341"/>
      <c r="LI61" s="341"/>
      <c r="LJ61" s="341"/>
      <c r="LK61" s="341"/>
      <c r="LL61" s="341"/>
      <c r="LM61" s="341"/>
      <c r="LN61" s="341"/>
      <c r="LO61" s="341"/>
      <c r="LP61" s="341"/>
      <c r="LQ61" s="341"/>
      <c r="LR61" s="341"/>
      <c r="LS61" s="341"/>
      <c r="LT61" s="341"/>
      <c r="LU61" s="341"/>
      <c r="LV61" s="341"/>
      <c r="LW61" s="341"/>
      <c r="LX61" s="341"/>
      <c r="LY61" s="341"/>
      <c r="LZ61" s="341"/>
      <c r="MA61" s="341"/>
      <c r="MB61" s="341"/>
      <c r="MC61" s="341"/>
      <c r="MD61" s="341"/>
      <c r="ME61" s="341"/>
      <c r="MF61" s="341"/>
      <c r="MG61" s="341"/>
      <c r="MH61" s="341"/>
      <c r="MI61" s="341"/>
      <c r="MJ61" s="341"/>
      <c r="MK61" s="341"/>
      <c r="ML61" s="341"/>
      <c r="MM61" s="341"/>
      <c r="MN61" s="341"/>
      <c r="MO61" s="341"/>
      <c r="MP61" s="341"/>
      <c r="MQ61" s="341"/>
      <c r="MR61" s="341"/>
      <c r="MS61" s="341"/>
      <c r="MT61" s="341"/>
      <c r="MU61" s="341"/>
      <c r="MV61" s="341"/>
      <c r="MW61" s="341"/>
      <c r="MX61" s="341"/>
      <c r="MY61" s="341"/>
      <c r="MZ61" s="341"/>
      <c r="NA61" s="341"/>
      <c r="NB61" s="341"/>
      <c r="NC61" s="341"/>
      <c r="ND61" s="341"/>
      <c r="NE61" s="341"/>
      <c r="NF61" s="341"/>
      <c r="NG61" s="341"/>
      <c r="NH61" s="341"/>
      <c r="NI61" s="341"/>
      <c r="NJ61" s="341"/>
      <c r="NK61" s="341"/>
      <c r="NL61" s="341"/>
      <c r="NM61" s="341"/>
      <c r="NN61" s="341"/>
      <c r="NO61" s="341"/>
      <c r="NP61" s="341"/>
      <c r="NQ61" s="341"/>
      <c r="NR61" s="341"/>
      <c r="NS61" s="341"/>
      <c r="NT61" s="341"/>
      <c r="NU61" s="341"/>
      <c r="NV61" s="341"/>
      <c r="NW61" s="341"/>
      <c r="NX61" s="341"/>
      <c r="NY61" s="341"/>
      <c r="NZ61" s="341"/>
      <c r="OA61" s="341"/>
      <c r="OB61" s="341"/>
      <c r="OC61" s="341"/>
      <c r="OD61" s="341"/>
      <c r="OE61" s="341"/>
      <c r="OF61" s="341"/>
      <c r="OG61" s="341"/>
      <c r="OH61" s="341"/>
      <c r="OI61" s="341"/>
      <c r="OJ61" s="341"/>
      <c r="OK61" s="341"/>
      <c r="OL61" s="341"/>
      <c r="OM61" s="341"/>
      <c r="ON61" s="341"/>
      <c r="OO61" s="341"/>
      <c r="OP61" s="341"/>
      <c r="OQ61" s="341"/>
      <c r="OR61" s="341"/>
      <c r="OS61" s="341"/>
      <c r="OT61" s="341"/>
      <c r="OU61" s="341"/>
      <c r="OV61" s="341"/>
      <c r="OW61" s="341"/>
      <c r="OX61" s="341"/>
      <c r="OY61" s="341"/>
      <c r="OZ61" s="341"/>
      <c r="PA61" s="341"/>
      <c r="PB61" s="341"/>
      <c r="PC61" s="341"/>
      <c r="PD61" s="341"/>
      <c r="PE61" s="341"/>
      <c r="PF61" s="341"/>
      <c r="PG61" s="341"/>
      <c r="PH61" s="341"/>
      <c r="PI61" s="341"/>
      <c r="PJ61" s="341"/>
      <c r="PK61" s="341"/>
      <c r="PL61" s="341"/>
      <c r="PM61" s="341"/>
      <c r="PN61" s="341"/>
      <c r="PO61" s="341"/>
      <c r="PP61" s="341"/>
      <c r="PQ61" s="341"/>
      <c r="PR61" s="341"/>
      <c r="PS61" s="341"/>
      <c r="PT61" s="341"/>
      <c r="PU61" s="341"/>
      <c r="PV61" s="341"/>
      <c r="PW61" s="341"/>
      <c r="PX61" s="341"/>
      <c r="PY61" s="341"/>
      <c r="PZ61" s="341"/>
      <c r="QA61" s="341"/>
      <c r="QB61" s="341"/>
      <c r="QC61" s="341"/>
      <c r="QD61" s="341"/>
      <c r="QE61" s="341"/>
      <c r="QF61" s="341"/>
      <c r="QG61" s="341"/>
      <c r="QH61" s="341"/>
      <c r="QI61" s="341"/>
      <c r="QJ61" s="341"/>
      <c r="QK61" s="341"/>
      <c r="QL61" s="341"/>
      <c r="QM61" s="341"/>
      <c r="QN61" s="341"/>
      <c r="QO61" s="341"/>
      <c r="QP61" s="341"/>
      <c r="QQ61" s="341"/>
      <c r="QR61" s="341"/>
      <c r="QS61" s="341"/>
      <c r="QT61" s="341"/>
      <c r="QU61" s="341"/>
      <c r="QV61" s="341"/>
      <c r="QW61" s="341"/>
      <c r="QX61" s="341"/>
      <c r="QY61" s="341"/>
      <c r="QZ61" s="341"/>
      <c r="RA61" s="341"/>
      <c r="RB61" s="341"/>
      <c r="RC61" s="341"/>
      <c r="RD61" s="341"/>
      <c r="RE61" s="341"/>
      <c r="RF61" s="341"/>
      <c r="RG61" s="341"/>
      <c r="RH61" s="341"/>
      <c r="RI61" s="341"/>
      <c r="RJ61" s="341"/>
      <c r="RK61" s="341"/>
      <c r="RL61" s="341"/>
      <c r="RM61" s="341"/>
      <c r="RN61" s="341"/>
      <c r="RO61" s="341"/>
      <c r="RP61" s="341"/>
      <c r="RQ61" s="341"/>
      <c r="RR61" s="341"/>
      <c r="RS61" s="341"/>
      <c r="RT61" s="341"/>
      <c r="RU61" s="341"/>
      <c r="RV61" s="341"/>
      <c r="RW61" s="341"/>
      <c r="RX61" s="341"/>
      <c r="RY61" s="341"/>
      <c r="RZ61" s="341"/>
      <c r="SA61" s="341"/>
      <c r="SB61" s="341"/>
      <c r="SC61" s="341"/>
      <c r="SD61" s="341"/>
      <c r="SE61" s="341"/>
      <c r="SF61" s="341"/>
      <c r="SG61" s="341"/>
      <c r="SH61" s="341"/>
      <c r="SI61" s="341"/>
      <c r="SJ61" s="341"/>
      <c r="SK61" s="341"/>
      <c r="SL61" s="341"/>
      <c r="SM61" s="341"/>
      <c r="SN61" s="341"/>
      <c r="SO61" s="341"/>
      <c r="SP61" s="341"/>
      <c r="SQ61" s="341"/>
      <c r="SR61" s="341"/>
      <c r="SS61" s="341"/>
      <c r="ST61" s="341"/>
      <c r="SU61" s="341"/>
      <c r="SV61" s="341"/>
      <c r="SW61" s="341"/>
      <c r="SX61" s="341"/>
      <c r="SY61" s="341"/>
      <c r="SZ61" s="341"/>
      <c r="TA61" s="341"/>
      <c r="TB61" s="341"/>
      <c r="TC61" s="341"/>
      <c r="TD61" s="341"/>
      <c r="TE61" s="341"/>
      <c r="TF61" s="341"/>
      <c r="TG61" s="341"/>
      <c r="TH61" s="341"/>
      <c r="TI61" s="341"/>
      <c r="TJ61" s="341"/>
      <c r="TK61" s="341"/>
      <c r="TL61" s="341"/>
      <c r="TM61" s="341"/>
      <c r="TN61" s="341"/>
      <c r="TO61" s="341"/>
      <c r="TP61" s="341"/>
      <c r="TQ61" s="341"/>
      <c r="TR61" s="341"/>
      <c r="TS61" s="341"/>
      <c r="TT61" s="341"/>
      <c r="TU61" s="341"/>
      <c r="TV61" s="341"/>
      <c r="TW61" s="341"/>
      <c r="TX61" s="341"/>
      <c r="TY61" s="341"/>
      <c r="TZ61" s="341"/>
      <c r="UA61" s="341"/>
      <c r="UB61" s="341"/>
      <c r="UC61" s="341"/>
      <c r="UD61" s="341"/>
      <c r="UE61" s="341"/>
      <c r="UF61" s="341"/>
      <c r="UG61" s="341"/>
      <c r="UH61" s="341"/>
      <c r="UI61" s="341"/>
      <c r="UJ61" s="341"/>
      <c r="UK61" s="341"/>
      <c r="UL61" s="341"/>
      <c r="UM61" s="341"/>
      <c r="UN61" s="341"/>
      <c r="UO61" s="341"/>
      <c r="UP61" s="341"/>
      <c r="UQ61" s="341"/>
      <c r="UR61" s="341"/>
      <c r="US61" s="341"/>
      <c r="UT61" s="341"/>
      <c r="UU61" s="341"/>
      <c r="UV61" s="341"/>
      <c r="UW61" s="341"/>
      <c r="UX61" s="341"/>
      <c r="UY61" s="341"/>
      <c r="UZ61" s="341"/>
      <c r="VA61" s="341"/>
      <c r="VB61" s="341"/>
      <c r="VC61" s="341"/>
      <c r="VD61" s="341"/>
      <c r="VE61" s="341"/>
      <c r="VF61" s="341"/>
      <c r="VG61" s="341"/>
      <c r="VH61" s="341"/>
      <c r="VI61" s="341"/>
      <c r="VJ61" s="341"/>
      <c r="VK61" s="341"/>
      <c r="VL61" s="341"/>
      <c r="VM61" s="341"/>
      <c r="VN61" s="341"/>
      <c r="VO61" s="341"/>
      <c r="VP61" s="341"/>
      <c r="VQ61" s="341"/>
      <c r="VR61" s="341"/>
      <c r="VS61" s="341"/>
      <c r="VT61" s="341"/>
      <c r="VU61" s="341"/>
      <c r="VV61" s="341"/>
      <c r="VW61" s="341"/>
      <c r="VX61" s="341"/>
      <c r="VY61" s="341"/>
      <c r="VZ61" s="341"/>
      <c r="WA61" s="341"/>
      <c r="WB61" s="341"/>
      <c r="WC61" s="341"/>
      <c r="WD61" s="341"/>
      <c r="WE61" s="341"/>
      <c r="WF61" s="341"/>
      <c r="WG61" s="341"/>
      <c r="WH61" s="341"/>
      <c r="WI61" s="341"/>
      <c r="WJ61" s="341"/>
      <c r="WK61" s="341"/>
      <c r="WL61" s="341"/>
      <c r="WM61" s="341"/>
      <c r="WN61" s="341"/>
      <c r="WO61" s="341"/>
      <c r="WP61" s="341"/>
      <c r="WQ61" s="341"/>
      <c r="WR61" s="341"/>
      <c r="WS61" s="341"/>
      <c r="WT61" s="341"/>
      <c r="WU61" s="341"/>
      <c r="WV61" s="341"/>
      <c r="WW61" s="341"/>
      <c r="WX61" s="341"/>
      <c r="WY61" s="341"/>
      <c r="WZ61" s="341"/>
      <c r="XA61" s="341"/>
      <c r="XB61" s="341"/>
      <c r="XC61" s="341"/>
      <c r="XD61" s="341"/>
      <c r="XE61" s="341"/>
      <c r="XF61" s="341"/>
      <c r="XG61" s="341"/>
      <c r="XH61" s="341"/>
      <c r="XI61" s="341"/>
      <c r="XJ61" s="341"/>
      <c r="XK61" s="341"/>
      <c r="XL61" s="341"/>
      <c r="XM61" s="341"/>
      <c r="XN61" s="341"/>
      <c r="XO61" s="341"/>
      <c r="XP61" s="341"/>
      <c r="XQ61" s="341"/>
      <c r="XR61" s="341"/>
      <c r="XS61" s="341"/>
      <c r="XT61" s="341"/>
      <c r="XU61" s="341"/>
      <c r="XV61" s="341"/>
      <c r="XW61" s="341"/>
      <c r="XX61" s="341"/>
      <c r="XY61" s="341"/>
      <c r="XZ61" s="341"/>
      <c r="YA61" s="341"/>
      <c r="YB61" s="341"/>
      <c r="YC61" s="341"/>
      <c r="YD61" s="341"/>
      <c r="YE61" s="341"/>
      <c r="YF61" s="341"/>
      <c r="YG61" s="341"/>
      <c r="YH61" s="341"/>
    </row>
    <row r="62" spans="1:658" s="453" customFormat="1" ht="18.95" hidden="1" customHeight="1" x14ac:dyDescent="0.35">
      <c r="A62" s="449"/>
      <c r="B62" s="454"/>
      <c r="C62" s="455"/>
      <c r="D62" s="801"/>
      <c r="E62" s="801"/>
      <c r="F62" s="801"/>
      <c r="G62" s="801"/>
      <c r="H62" s="801"/>
      <c r="I62" s="801"/>
      <c r="J62" s="362"/>
      <c r="K62" s="371"/>
      <c r="L62" s="456"/>
      <c r="M62" s="456"/>
      <c r="N62" s="457"/>
      <c r="O62" s="456"/>
      <c r="P62" s="457"/>
      <c r="Q62" s="456"/>
      <c r="R62" s="456"/>
      <c r="S62" s="456"/>
      <c r="T62" s="456"/>
      <c r="U62" s="456">
        <v>0</v>
      </c>
      <c r="V62" s="456"/>
      <c r="W62" s="456"/>
      <c r="X62" s="456"/>
      <c r="Y62" s="456"/>
      <c r="Z62" s="456"/>
      <c r="AA62" s="456"/>
      <c r="AB62" s="456"/>
      <c r="AC62" s="456"/>
      <c r="AD62" s="456"/>
      <c r="AE62" s="456">
        <v>0</v>
      </c>
      <c r="AF62" s="456">
        <v>0</v>
      </c>
      <c r="AG62" s="456">
        <v>0</v>
      </c>
      <c r="AH62" s="386">
        <f t="shared" si="2"/>
        <v>0</v>
      </c>
      <c r="AI62" s="341"/>
      <c r="AJ62" s="341"/>
      <c r="AK62" s="841">
        <f>AH62-[2]СВОД!X62</f>
        <v>0</v>
      </c>
      <c r="AL62" s="341"/>
      <c r="AM62" s="341"/>
      <c r="AN62" s="341"/>
      <c r="AO62" s="341"/>
      <c r="AP62" s="341"/>
      <c r="AQ62" s="341"/>
      <c r="AR62" s="341"/>
      <c r="AS62" s="341"/>
      <c r="AT62" s="341"/>
      <c r="AU62" s="341"/>
      <c r="AV62" s="341"/>
      <c r="AW62" s="341"/>
      <c r="AX62" s="341"/>
      <c r="AY62" s="341"/>
      <c r="AZ62" s="341"/>
      <c r="BA62" s="341"/>
      <c r="BB62" s="341"/>
      <c r="BC62" s="341"/>
      <c r="BD62" s="341"/>
      <c r="BE62" s="341"/>
      <c r="BF62" s="341"/>
      <c r="BG62" s="341"/>
      <c r="BH62" s="341"/>
      <c r="BI62" s="341"/>
      <c r="BJ62" s="341"/>
      <c r="BK62" s="341"/>
      <c r="BL62" s="341"/>
      <c r="BM62" s="341"/>
      <c r="BN62" s="341"/>
      <c r="BO62" s="341"/>
      <c r="BP62" s="341"/>
      <c r="BQ62" s="341"/>
      <c r="BR62" s="341"/>
      <c r="BS62" s="341"/>
      <c r="BT62" s="341"/>
      <c r="BU62" s="341"/>
      <c r="BV62" s="341"/>
      <c r="BW62" s="341"/>
      <c r="BX62" s="341"/>
      <c r="BY62" s="341"/>
      <c r="BZ62" s="341"/>
      <c r="CA62" s="341"/>
      <c r="CB62" s="341"/>
      <c r="CC62" s="341"/>
      <c r="CD62" s="341"/>
      <c r="CE62" s="341"/>
      <c r="CF62" s="341"/>
      <c r="CG62" s="341"/>
      <c r="CH62" s="341"/>
      <c r="CI62" s="341"/>
      <c r="CJ62" s="341"/>
      <c r="CK62" s="341"/>
      <c r="CL62" s="341"/>
      <c r="CM62" s="341"/>
      <c r="CN62" s="341"/>
      <c r="CO62" s="341"/>
      <c r="CP62" s="341"/>
      <c r="CQ62" s="341"/>
      <c r="CR62" s="341"/>
      <c r="CS62" s="341"/>
      <c r="CT62" s="341"/>
      <c r="CU62" s="341"/>
      <c r="CV62" s="341"/>
      <c r="CW62" s="341"/>
      <c r="CX62" s="341"/>
      <c r="CY62" s="341"/>
      <c r="CZ62" s="341"/>
      <c r="DA62" s="341"/>
      <c r="DB62" s="341"/>
      <c r="DC62" s="341"/>
      <c r="DD62" s="341"/>
      <c r="DE62" s="341"/>
      <c r="DF62" s="341"/>
      <c r="DG62" s="341"/>
      <c r="DH62" s="341"/>
      <c r="DI62" s="341"/>
      <c r="DJ62" s="341"/>
      <c r="DK62" s="341"/>
      <c r="DL62" s="341"/>
      <c r="DM62" s="341"/>
      <c r="DN62" s="341"/>
      <c r="DO62" s="341"/>
      <c r="DP62" s="341"/>
      <c r="DQ62" s="341"/>
      <c r="DR62" s="341"/>
      <c r="DS62" s="341"/>
      <c r="DT62" s="341"/>
      <c r="DU62" s="341"/>
      <c r="DV62" s="341"/>
      <c r="DW62" s="341"/>
      <c r="DX62" s="341"/>
      <c r="DY62" s="341"/>
      <c r="DZ62" s="341"/>
      <c r="EA62" s="341"/>
      <c r="EB62" s="341"/>
      <c r="EC62" s="341"/>
      <c r="ED62" s="341"/>
      <c r="EE62" s="341"/>
      <c r="EF62" s="341"/>
      <c r="EG62" s="341"/>
      <c r="EH62" s="341"/>
      <c r="EI62" s="341"/>
      <c r="EJ62" s="341"/>
      <c r="EK62" s="341"/>
      <c r="EL62" s="341"/>
      <c r="EM62" s="341"/>
      <c r="EN62" s="341"/>
      <c r="EO62" s="341"/>
      <c r="EP62" s="341"/>
      <c r="EQ62" s="341"/>
      <c r="ER62" s="341"/>
      <c r="ES62" s="341"/>
      <c r="ET62" s="341"/>
      <c r="EU62" s="341"/>
      <c r="EV62" s="341"/>
      <c r="EW62" s="341"/>
      <c r="EX62" s="341"/>
      <c r="EY62" s="341"/>
      <c r="EZ62" s="341"/>
      <c r="FA62" s="341"/>
      <c r="FB62" s="341"/>
      <c r="FC62" s="341"/>
      <c r="FD62" s="341"/>
      <c r="FE62" s="341"/>
      <c r="FF62" s="341"/>
      <c r="FG62" s="341"/>
      <c r="FH62" s="341"/>
      <c r="FI62" s="341"/>
      <c r="FJ62" s="341"/>
      <c r="FK62" s="341"/>
      <c r="FL62" s="341"/>
      <c r="FM62" s="341"/>
      <c r="FN62" s="341"/>
      <c r="FO62" s="341"/>
      <c r="FP62" s="341"/>
      <c r="FQ62" s="341"/>
      <c r="FR62" s="341"/>
      <c r="FS62" s="341"/>
      <c r="FT62" s="341"/>
      <c r="FU62" s="341"/>
      <c r="FV62" s="341"/>
      <c r="FW62" s="341"/>
      <c r="FX62" s="341"/>
      <c r="FY62" s="341"/>
      <c r="FZ62" s="341"/>
      <c r="GA62" s="341"/>
      <c r="GB62" s="341"/>
      <c r="GC62" s="341"/>
      <c r="GD62" s="341"/>
      <c r="GE62" s="341"/>
      <c r="GF62" s="341"/>
      <c r="GG62" s="341"/>
      <c r="GH62" s="341"/>
      <c r="GI62" s="341"/>
      <c r="GJ62" s="341"/>
      <c r="GK62" s="341"/>
      <c r="GL62" s="341"/>
      <c r="GM62" s="341"/>
      <c r="GN62" s="341"/>
      <c r="GO62" s="341"/>
      <c r="GP62" s="341"/>
      <c r="GQ62" s="341"/>
      <c r="GR62" s="341"/>
      <c r="GS62" s="341"/>
      <c r="GT62" s="341"/>
      <c r="GU62" s="341"/>
      <c r="GV62" s="341"/>
      <c r="GW62" s="341"/>
      <c r="GX62" s="341"/>
      <c r="GY62" s="341"/>
      <c r="GZ62" s="341"/>
      <c r="HA62" s="341"/>
      <c r="HB62" s="341"/>
      <c r="HC62" s="341"/>
      <c r="HD62" s="341"/>
      <c r="HE62" s="341"/>
      <c r="HF62" s="341"/>
      <c r="HG62" s="341"/>
      <c r="HH62" s="341"/>
      <c r="HI62" s="341"/>
      <c r="HJ62" s="341"/>
      <c r="HK62" s="341"/>
      <c r="HL62" s="341"/>
      <c r="HM62" s="341"/>
      <c r="HN62" s="341"/>
      <c r="HO62" s="341"/>
      <c r="HP62" s="341"/>
      <c r="HQ62" s="341"/>
      <c r="HR62" s="341"/>
      <c r="HS62" s="341"/>
      <c r="HT62" s="341"/>
      <c r="HU62" s="341"/>
      <c r="HV62" s="341"/>
      <c r="HW62" s="341"/>
      <c r="HX62" s="341"/>
      <c r="HY62" s="341"/>
      <c r="HZ62" s="341"/>
      <c r="IA62" s="341"/>
      <c r="IB62" s="341"/>
      <c r="IC62" s="341"/>
      <c r="ID62" s="341"/>
      <c r="IE62" s="341"/>
      <c r="IF62" s="341"/>
      <c r="IG62" s="341"/>
      <c r="IH62" s="341"/>
      <c r="II62" s="341"/>
      <c r="IJ62" s="341"/>
      <c r="IK62" s="341"/>
      <c r="IL62" s="341"/>
      <c r="IM62" s="341"/>
      <c r="IN62" s="341"/>
      <c r="IO62" s="341"/>
      <c r="IP62" s="341"/>
      <c r="IQ62" s="341"/>
      <c r="IR62" s="341"/>
      <c r="IS62" s="341"/>
      <c r="IT62" s="341"/>
      <c r="IU62" s="341"/>
      <c r="IV62" s="341"/>
      <c r="IW62" s="341"/>
      <c r="IX62" s="341"/>
      <c r="IY62" s="341"/>
      <c r="IZ62" s="341"/>
      <c r="JA62" s="341"/>
      <c r="JB62" s="341"/>
      <c r="JC62" s="341"/>
      <c r="JD62" s="341"/>
      <c r="JE62" s="341"/>
      <c r="JF62" s="341"/>
      <c r="JG62" s="341"/>
      <c r="JH62" s="341"/>
      <c r="JI62" s="341"/>
      <c r="JJ62" s="341"/>
      <c r="JK62" s="341"/>
      <c r="JL62" s="341"/>
      <c r="JM62" s="341"/>
      <c r="JN62" s="341"/>
      <c r="JO62" s="341"/>
      <c r="JP62" s="341"/>
      <c r="JQ62" s="341"/>
      <c r="JR62" s="341"/>
      <c r="JS62" s="341"/>
      <c r="JT62" s="341"/>
      <c r="JU62" s="341"/>
      <c r="JV62" s="341"/>
      <c r="JW62" s="341"/>
      <c r="JX62" s="341"/>
      <c r="JY62" s="341"/>
      <c r="JZ62" s="341"/>
      <c r="KA62" s="341"/>
      <c r="KB62" s="341"/>
      <c r="KC62" s="341"/>
      <c r="KD62" s="341"/>
      <c r="KE62" s="341"/>
      <c r="KF62" s="341"/>
      <c r="KG62" s="341"/>
      <c r="KH62" s="341"/>
      <c r="KI62" s="341"/>
      <c r="KJ62" s="341"/>
      <c r="KK62" s="341"/>
      <c r="KL62" s="341"/>
      <c r="KM62" s="341"/>
      <c r="KN62" s="341"/>
      <c r="KO62" s="341"/>
      <c r="KP62" s="341"/>
      <c r="KQ62" s="341"/>
      <c r="KR62" s="341"/>
      <c r="KS62" s="341"/>
      <c r="KT62" s="341"/>
      <c r="KU62" s="341"/>
      <c r="KV62" s="341"/>
      <c r="KW62" s="341"/>
      <c r="KX62" s="341"/>
      <c r="KY62" s="341"/>
      <c r="KZ62" s="341"/>
      <c r="LA62" s="341"/>
      <c r="LB62" s="341"/>
      <c r="LC62" s="341"/>
      <c r="LD62" s="341"/>
      <c r="LE62" s="341"/>
      <c r="LF62" s="341"/>
      <c r="LG62" s="341"/>
      <c r="LH62" s="341"/>
      <c r="LI62" s="341"/>
      <c r="LJ62" s="341"/>
      <c r="LK62" s="341"/>
      <c r="LL62" s="341"/>
      <c r="LM62" s="341"/>
      <c r="LN62" s="341"/>
      <c r="LO62" s="341"/>
      <c r="LP62" s="341"/>
      <c r="LQ62" s="341"/>
      <c r="LR62" s="341"/>
      <c r="LS62" s="341"/>
      <c r="LT62" s="341"/>
      <c r="LU62" s="341"/>
      <c r="LV62" s="341"/>
      <c r="LW62" s="341"/>
      <c r="LX62" s="341"/>
      <c r="LY62" s="341"/>
      <c r="LZ62" s="341"/>
      <c r="MA62" s="341"/>
      <c r="MB62" s="341"/>
      <c r="MC62" s="341"/>
      <c r="MD62" s="341"/>
      <c r="ME62" s="341"/>
      <c r="MF62" s="341"/>
      <c r="MG62" s="341"/>
      <c r="MH62" s="341"/>
      <c r="MI62" s="341"/>
      <c r="MJ62" s="341"/>
      <c r="MK62" s="341"/>
      <c r="ML62" s="341"/>
      <c r="MM62" s="341"/>
      <c r="MN62" s="341"/>
      <c r="MO62" s="341"/>
      <c r="MP62" s="341"/>
      <c r="MQ62" s="341"/>
      <c r="MR62" s="341"/>
      <c r="MS62" s="341"/>
      <c r="MT62" s="341"/>
      <c r="MU62" s="341"/>
      <c r="MV62" s="341"/>
      <c r="MW62" s="341"/>
      <c r="MX62" s="341"/>
      <c r="MY62" s="341"/>
      <c r="MZ62" s="341"/>
      <c r="NA62" s="341"/>
      <c r="NB62" s="341"/>
      <c r="NC62" s="341"/>
      <c r="ND62" s="341"/>
      <c r="NE62" s="341"/>
      <c r="NF62" s="341"/>
      <c r="NG62" s="341"/>
      <c r="NH62" s="341"/>
      <c r="NI62" s="341"/>
      <c r="NJ62" s="341"/>
      <c r="NK62" s="341"/>
      <c r="NL62" s="341"/>
      <c r="NM62" s="341"/>
      <c r="NN62" s="341"/>
      <c r="NO62" s="341"/>
      <c r="NP62" s="341"/>
      <c r="NQ62" s="341"/>
      <c r="NR62" s="341"/>
      <c r="NS62" s="341"/>
      <c r="NT62" s="341"/>
      <c r="NU62" s="341"/>
      <c r="NV62" s="341"/>
      <c r="NW62" s="341"/>
      <c r="NX62" s="341"/>
      <c r="NY62" s="341"/>
      <c r="NZ62" s="341"/>
      <c r="OA62" s="341"/>
      <c r="OB62" s="341"/>
      <c r="OC62" s="341"/>
      <c r="OD62" s="341"/>
      <c r="OE62" s="341"/>
      <c r="OF62" s="341"/>
      <c r="OG62" s="341"/>
      <c r="OH62" s="341"/>
      <c r="OI62" s="341"/>
      <c r="OJ62" s="341"/>
      <c r="OK62" s="341"/>
      <c r="OL62" s="341"/>
      <c r="OM62" s="341"/>
      <c r="ON62" s="341"/>
      <c r="OO62" s="341"/>
      <c r="OP62" s="341"/>
      <c r="OQ62" s="341"/>
      <c r="OR62" s="341"/>
      <c r="OS62" s="341"/>
      <c r="OT62" s="341"/>
      <c r="OU62" s="341"/>
      <c r="OV62" s="341"/>
      <c r="OW62" s="341"/>
      <c r="OX62" s="341"/>
      <c r="OY62" s="341"/>
      <c r="OZ62" s="341"/>
      <c r="PA62" s="341"/>
      <c r="PB62" s="341"/>
      <c r="PC62" s="341"/>
      <c r="PD62" s="341"/>
      <c r="PE62" s="341"/>
      <c r="PF62" s="341"/>
      <c r="PG62" s="341"/>
      <c r="PH62" s="341"/>
      <c r="PI62" s="341"/>
      <c r="PJ62" s="341"/>
      <c r="PK62" s="341"/>
      <c r="PL62" s="341"/>
      <c r="PM62" s="341"/>
      <c r="PN62" s="341"/>
      <c r="PO62" s="341"/>
      <c r="PP62" s="341"/>
      <c r="PQ62" s="341"/>
      <c r="PR62" s="341"/>
      <c r="PS62" s="341"/>
      <c r="PT62" s="341"/>
      <c r="PU62" s="341"/>
      <c r="PV62" s="341"/>
      <c r="PW62" s="341"/>
      <c r="PX62" s="341"/>
      <c r="PY62" s="341"/>
      <c r="PZ62" s="341"/>
      <c r="QA62" s="341"/>
      <c r="QB62" s="341"/>
      <c r="QC62" s="341"/>
      <c r="QD62" s="341"/>
      <c r="QE62" s="341"/>
      <c r="QF62" s="341"/>
      <c r="QG62" s="341"/>
      <c r="QH62" s="341"/>
      <c r="QI62" s="341"/>
      <c r="QJ62" s="341"/>
      <c r="QK62" s="341"/>
      <c r="QL62" s="341"/>
      <c r="QM62" s="341"/>
      <c r="QN62" s="341"/>
      <c r="QO62" s="341"/>
      <c r="QP62" s="341"/>
      <c r="QQ62" s="341"/>
      <c r="QR62" s="341"/>
      <c r="QS62" s="341"/>
      <c r="QT62" s="341"/>
      <c r="QU62" s="341"/>
      <c r="QV62" s="341"/>
      <c r="QW62" s="341"/>
      <c r="QX62" s="341"/>
      <c r="QY62" s="341"/>
      <c r="QZ62" s="341"/>
      <c r="RA62" s="341"/>
      <c r="RB62" s="341"/>
      <c r="RC62" s="341"/>
      <c r="RD62" s="341"/>
      <c r="RE62" s="341"/>
      <c r="RF62" s="341"/>
      <c r="RG62" s="341"/>
      <c r="RH62" s="341"/>
      <c r="RI62" s="341"/>
      <c r="RJ62" s="341"/>
      <c r="RK62" s="341"/>
      <c r="RL62" s="341"/>
      <c r="RM62" s="341"/>
      <c r="RN62" s="341"/>
      <c r="RO62" s="341"/>
      <c r="RP62" s="341"/>
      <c r="RQ62" s="341"/>
      <c r="RR62" s="341"/>
      <c r="RS62" s="341"/>
      <c r="RT62" s="341"/>
      <c r="RU62" s="341"/>
      <c r="RV62" s="341"/>
      <c r="RW62" s="341"/>
      <c r="RX62" s="341"/>
      <c r="RY62" s="341"/>
      <c r="RZ62" s="341"/>
      <c r="SA62" s="341"/>
      <c r="SB62" s="341"/>
      <c r="SC62" s="341"/>
      <c r="SD62" s="341"/>
      <c r="SE62" s="341"/>
      <c r="SF62" s="341"/>
      <c r="SG62" s="341"/>
      <c r="SH62" s="341"/>
      <c r="SI62" s="341"/>
      <c r="SJ62" s="341"/>
      <c r="SK62" s="341"/>
      <c r="SL62" s="341"/>
      <c r="SM62" s="341"/>
      <c r="SN62" s="341"/>
      <c r="SO62" s="341"/>
      <c r="SP62" s="341"/>
      <c r="SQ62" s="341"/>
      <c r="SR62" s="341"/>
      <c r="SS62" s="341"/>
      <c r="ST62" s="341"/>
      <c r="SU62" s="341"/>
      <c r="SV62" s="341"/>
      <c r="SW62" s="341"/>
      <c r="SX62" s="341"/>
      <c r="SY62" s="341"/>
      <c r="SZ62" s="341"/>
      <c r="TA62" s="341"/>
      <c r="TB62" s="341"/>
      <c r="TC62" s="341"/>
      <c r="TD62" s="341"/>
      <c r="TE62" s="341"/>
      <c r="TF62" s="341"/>
      <c r="TG62" s="341"/>
      <c r="TH62" s="341"/>
      <c r="TI62" s="341"/>
      <c r="TJ62" s="341"/>
      <c r="TK62" s="341"/>
      <c r="TL62" s="341"/>
      <c r="TM62" s="341"/>
      <c r="TN62" s="341"/>
      <c r="TO62" s="341"/>
      <c r="TP62" s="341"/>
      <c r="TQ62" s="341"/>
      <c r="TR62" s="341"/>
      <c r="TS62" s="341"/>
      <c r="TT62" s="341"/>
      <c r="TU62" s="341"/>
      <c r="TV62" s="341"/>
      <c r="TW62" s="341"/>
      <c r="TX62" s="341"/>
      <c r="TY62" s="341"/>
      <c r="TZ62" s="341"/>
      <c r="UA62" s="341"/>
      <c r="UB62" s="341"/>
      <c r="UC62" s="341"/>
      <c r="UD62" s="341"/>
      <c r="UE62" s="341"/>
      <c r="UF62" s="341"/>
      <c r="UG62" s="341"/>
      <c r="UH62" s="341"/>
      <c r="UI62" s="341"/>
      <c r="UJ62" s="341"/>
      <c r="UK62" s="341"/>
      <c r="UL62" s="341"/>
      <c r="UM62" s="341"/>
      <c r="UN62" s="341"/>
      <c r="UO62" s="341"/>
      <c r="UP62" s="341"/>
      <c r="UQ62" s="341"/>
      <c r="UR62" s="341"/>
      <c r="US62" s="341"/>
      <c r="UT62" s="341"/>
      <c r="UU62" s="341"/>
      <c r="UV62" s="341"/>
      <c r="UW62" s="341"/>
      <c r="UX62" s="341"/>
      <c r="UY62" s="341"/>
      <c r="UZ62" s="341"/>
      <c r="VA62" s="341"/>
      <c r="VB62" s="341"/>
      <c r="VC62" s="341"/>
      <c r="VD62" s="341"/>
      <c r="VE62" s="341"/>
      <c r="VF62" s="341"/>
      <c r="VG62" s="341"/>
      <c r="VH62" s="341"/>
      <c r="VI62" s="341"/>
      <c r="VJ62" s="341"/>
      <c r="VK62" s="341"/>
      <c r="VL62" s="341"/>
      <c r="VM62" s="341"/>
      <c r="VN62" s="341"/>
      <c r="VO62" s="341"/>
      <c r="VP62" s="341"/>
      <c r="VQ62" s="341"/>
      <c r="VR62" s="341"/>
      <c r="VS62" s="341"/>
      <c r="VT62" s="341"/>
      <c r="VU62" s="341"/>
      <c r="VV62" s="341"/>
      <c r="VW62" s="341"/>
      <c r="VX62" s="341"/>
      <c r="VY62" s="341"/>
      <c r="VZ62" s="341"/>
      <c r="WA62" s="341"/>
      <c r="WB62" s="341"/>
      <c r="WC62" s="341"/>
      <c r="WD62" s="341"/>
      <c r="WE62" s="341"/>
      <c r="WF62" s="341"/>
      <c r="WG62" s="341"/>
      <c r="WH62" s="341"/>
      <c r="WI62" s="341"/>
      <c r="WJ62" s="341"/>
      <c r="WK62" s="341"/>
      <c r="WL62" s="341"/>
      <c r="WM62" s="341"/>
      <c r="WN62" s="341"/>
      <c r="WO62" s="341"/>
      <c r="WP62" s="341"/>
      <c r="WQ62" s="341"/>
      <c r="WR62" s="341"/>
      <c r="WS62" s="341"/>
      <c r="WT62" s="341"/>
      <c r="WU62" s="341"/>
      <c r="WV62" s="341"/>
      <c r="WW62" s="341"/>
      <c r="WX62" s="341"/>
      <c r="WY62" s="341"/>
      <c r="WZ62" s="341"/>
      <c r="XA62" s="341"/>
      <c r="XB62" s="341"/>
      <c r="XC62" s="341"/>
      <c r="XD62" s="341"/>
      <c r="XE62" s="341"/>
      <c r="XF62" s="341"/>
      <c r="XG62" s="341"/>
      <c r="XH62" s="341"/>
      <c r="XI62" s="341"/>
      <c r="XJ62" s="341"/>
      <c r="XK62" s="341"/>
      <c r="XL62" s="341"/>
      <c r="XM62" s="341"/>
      <c r="XN62" s="341"/>
      <c r="XO62" s="341"/>
      <c r="XP62" s="341"/>
      <c r="XQ62" s="341"/>
      <c r="XR62" s="341"/>
      <c r="XS62" s="341"/>
      <c r="XT62" s="341"/>
      <c r="XU62" s="341"/>
      <c r="XV62" s="341"/>
      <c r="XW62" s="341"/>
      <c r="XX62" s="341"/>
      <c r="XY62" s="341"/>
      <c r="XZ62" s="341"/>
      <c r="YA62" s="341"/>
      <c r="YB62" s="341"/>
      <c r="YC62" s="341"/>
      <c r="YD62" s="341"/>
      <c r="YE62" s="341"/>
      <c r="YF62" s="341"/>
      <c r="YG62" s="341"/>
      <c r="YH62" s="341"/>
    </row>
    <row r="63" spans="1:658" s="453" customFormat="1" ht="18.95" hidden="1" customHeight="1" x14ac:dyDescent="0.35">
      <c r="A63" s="449"/>
      <c r="B63" s="454"/>
      <c r="C63" s="455"/>
      <c r="D63" s="801"/>
      <c r="E63" s="801"/>
      <c r="F63" s="801"/>
      <c r="G63" s="801"/>
      <c r="H63" s="801"/>
      <c r="I63" s="801"/>
      <c r="J63" s="362"/>
      <c r="K63" s="371"/>
      <c r="L63" s="456"/>
      <c r="M63" s="456"/>
      <c r="N63" s="457"/>
      <c r="O63" s="456"/>
      <c r="P63" s="457"/>
      <c r="Q63" s="456"/>
      <c r="R63" s="456"/>
      <c r="S63" s="456"/>
      <c r="T63" s="456"/>
      <c r="U63" s="456">
        <v>0</v>
      </c>
      <c r="V63" s="456"/>
      <c r="W63" s="456"/>
      <c r="X63" s="456"/>
      <c r="Y63" s="456"/>
      <c r="Z63" s="456"/>
      <c r="AA63" s="456"/>
      <c r="AB63" s="456"/>
      <c r="AC63" s="456"/>
      <c r="AD63" s="456"/>
      <c r="AE63" s="456">
        <v>0</v>
      </c>
      <c r="AF63" s="456">
        <v>0</v>
      </c>
      <c r="AG63" s="456">
        <v>0</v>
      </c>
      <c r="AH63" s="386">
        <f t="shared" si="2"/>
        <v>0</v>
      </c>
      <c r="AI63" s="341"/>
      <c r="AJ63" s="341"/>
      <c r="AK63" s="841">
        <f>AH63-[2]СВОД!X63</f>
        <v>0</v>
      </c>
      <c r="AL63" s="341"/>
      <c r="AM63" s="341"/>
      <c r="AN63" s="341"/>
      <c r="AO63" s="341"/>
      <c r="AP63" s="341"/>
      <c r="AQ63" s="341"/>
      <c r="AR63" s="341"/>
      <c r="AS63" s="341"/>
      <c r="AT63" s="341"/>
      <c r="AU63" s="341"/>
      <c r="AV63" s="341"/>
      <c r="AW63" s="341"/>
      <c r="AX63" s="341"/>
      <c r="AY63" s="341"/>
      <c r="AZ63" s="341"/>
      <c r="BA63" s="341"/>
      <c r="BB63" s="341"/>
      <c r="BC63" s="341"/>
      <c r="BD63" s="341"/>
      <c r="BE63" s="341"/>
      <c r="BF63" s="341"/>
      <c r="BG63" s="341"/>
      <c r="BH63" s="341"/>
      <c r="BI63" s="341"/>
      <c r="BJ63" s="341"/>
      <c r="BK63" s="341"/>
      <c r="BL63" s="341"/>
      <c r="BM63" s="341"/>
      <c r="BN63" s="341"/>
      <c r="BO63" s="341"/>
      <c r="BP63" s="341"/>
      <c r="BQ63" s="341"/>
      <c r="BR63" s="341"/>
      <c r="BS63" s="341"/>
      <c r="BT63" s="341"/>
      <c r="BU63" s="341"/>
      <c r="BV63" s="341"/>
      <c r="BW63" s="341"/>
      <c r="BX63" s="341"/>
      <c r="BY63" s="341"/>
      <c r="BZ63" s="341"/>
      <c r="CA63" s="341"/>
      <c r="CB63" s="341"/>
      <c r="CC63" s="341"/>
      <c r="CD63" s="341"/>
      <c r="CE63" s="341"/>
      <c r="CF63" s="341"/>
      <c r="CG63" s="341"/>
      <c r="CH63" s="341"/>
      <c r="CI63" s="341"/>
      <c r="CJ63" s="341"/>
      <c r="CK63" s="341"/>
      <c r="CL63" s="341"/>
      <c r="CM63" s="341"/>
      <c r="CN63" s="341"/>
      <c r="CO63" s="341"/>
      <c r="CP63" s="341"/>
      <c r="CQ63" s="341"/>
      <c r="CR63" s="341"/>
      <c r="CS63" s="341"/>
      <c r="CT63" s="341"/>
      <c r="CU63" s="341"/>
      <c r="CV63" s="341"/>
      <c r="CW63" s="341"/>
      <c r="CX63" s="341"/>
      <c r="CY63" s="341"/>
      <c r="CZ63" s="341"/>
      <c r="DA63" s="341"/>
      <c r="DB63" s="341"/>
      <c r="DC63" s="341"/>
      <c r="DD63" s="341"/>
      <c r="DE63" s="341"/>
      <c r="DF63" s="341"/>
      <c r="DG63" s="341"/>
      <c r="DH63" s="341"/>
      <c r="DI63" s="341"/>
      <c r="DJ63" s="341"/>
      <c r="DK63" s="341"/>
      <c r="DL63" s="341"/>
      <c r="DM63" s="341"/>
      <c r="DN63" s="341"/>
      <c r="DO63" s="341"/>
      <c r="DP63" s="341"/>
      <c r="DQ63" s="341"/>
      <c r="DR63" s="341"/>
      <c r="DS63" s="341"/>
      <c r="DT63" s="341"/>
      <c r="DU63" s="341"/>
      <c r="DV63" s="341"/>
      <c r="DW63" s="341"/>
      <c r="DX63" s="341"/>
      <c r="DY63" s="341"/>
      <c r="DZ63" s="341"/>
      <c r="EA63" s="341"/>
      <c r="EB63" s="341"/>
      <c r="EC63" s="341"/>
      <c r="ED63" s="341"/>
      <c r="EE63" s="341"/>
      <c r="EF63" s="341"/>
      <c r="EG63" s="341"/>
      <c r="EH63" s="341"/>
      <c r="EI63" s="341"/>
      <c r="EJ63" s="341"/>
      <c r="EK63" s="341"/>
      <c r="EL63" s="341"/>
      <c r="EM63" s="341"/>
      <c r="EN63" s="341"/>
      <c r="EO63" s="341"/>
      <c r="EP63" s="341"/>
      <c r="EQ63" s="341"/>
      <c r="ER63" s="341"/>
      <c r="ES63" s="341"/>
      <c r="ET63" s="341"/>
      <c r="EU63" s="341"/>
      <c r="EV63" s="341"/>
      <c r="EW63" s="341"/>
      <c r="EX63" s="341"/>
      <c r="EY63" s="341"/>
      <c r="EZ63" s="341"/>
      <c r="FA63" s="341"/>
      <c r="FB63" s="341"/>
      <c r="FC63" s="341"/>
      <c r="FD63" s="341"/>
      <c r="FE63" s="341"/>
      <c r="FF63" s="341"/>
      <c r="FG63" s="341"/>
      <c r="FH63" s="341"/>
      <c r="FI63" s="341"/>
      <c r="FJ63" s="341"/>
      <c r="FK63" s="341"/>
      <c r="FL63" s="341"/>
      <c r="FM63" s="341"/>
      <c r="FN63" s="341"/>
      <c r="FO63" s="341"/>
      <c r="FP63" s="341"/>
      <c r="FQ63" s="341"/>
      <c r="FR63" s="341"/>
      <c r="FS63" s="341"/>
      <c r="FT63" s="341"/>
      <c r="FU63" s="341"/>
      <c r="FV63" s="341"/>
      <c r="FW63" s="341"/>
      <c r="FX63" s="341"/>
      <c r="FY63" s="341"/>
      <c r="FZ63" s="341"/>
      <c r="GA63" s="341"/>
      <c r="GB63" s="341"/>
      <c r="GC63" s="341"/>
      <c r="GD63" s="341"/>
      <c r="GE63" s="341"/>
      <c r="GF63" s="341"/>
      <c r="GG63" s="341"/>
      <c r="GH63" s="341"/>
      <c r="GI63" s="341"/>
      <c r="GJ63" s="341"/>
      <c r="GK63" s="341"/>
      <c r="GL63" s="341"/>
      <c r="GM63" s="341"/>
      <c r="GN63" s="341"/>
      <c r="GO63" s="341"/>
      <c r="GP63" s="341"/>
      <c r="GQ63" s="341"/>
      <c r="GR63" s="341"/>
      <c r="GS63" s="341"/>
      <c r="GT63" s="341"/>
      <c r="GU63" s="341"/>
      <c r="GV63" s="341"/>
      <c r="GW63" s="341"/>
      <c r="GX63" s="341"/>
      <c r="GY63" s="341"/>
      <c r="GZ63" s="341"/>
      <c r="HA63" s="341"/>
      <c r="HB63" s="341"/>
      <c r="HC63" s="341"/>
      <c r="HD63" s="341"/>
      <c r="HE63" s="341"/>
      <c r="HF63" s="341"/>
      <c r="HG63" s="341"/>
      <c r="HH63" s="341"/>
      <c r="HI63" s="341"/>
      <c r="HJ63" s="341"/>
      <c r="HK63" s="341"/>
      <c r="HL63" s="341"/>
      <c r="HM63" s="341"/>
      <c r="HN63" s="341"/>
      <c r="HO63" s="341"/>
      <c r="HP63" s="341"/>
      <c r="HQ63" s="341"/>
      <c r="HR63" s="341"/>
      <c r="HS63" s="341"/>
      <c r="HT63" s="341"/>
      <c r="HU63" s="341"/>
      <c r="HV63" s="341"/>
      <c r="HW63" s="341"/>
      <c r="HX63" s="341"/>
      <c r="HY63" s="341"/>
      <c r="HZ63" s="341"/>
      <c r="IA63" s="341"/>
      <c r="IB63" s="341"/>
      <c r="IC63" s="341"/>
      <c r="ID63" s="341"/>
      <c r="IE63" s="341"/>
      <c r="IF63" s="341"/>
      <c r="IG63" s="341"/>
      <c r="IH63" s="341"/>
      <c r="II63" s="341"/>
      <c r="IJ63" s="341"/>
      <c r="IK63" s="341"/>
      <c r="IL63" s="341"/>
      <c r="IM63" s="341"/>
      <c r="IN63" s="341"/>
      <c r="IO63" s="341"/>
      <c r="IP63" s="341"/>
      <c r="IQ63" s="341"/>
      <c r="IR63" s="341"/>
      <c r="IS63" s="341"/>
      <c r="IT63" s="341"/>
      <c r="IU63" s="341"/>
      <c r="IV63" s="341"/>
      <c r="IW63" s="341"/>
      <c r="IX63" s="341"/>
      <c r="IY63" s="341"/>
      <c r="IZ63" s="341"/>
      <c r="JA63" s="341"/>
      <c r="JB63" s="341"/>
      <c r="JC63" s="341"/>
      <c r="JD63" s="341"/>
      <c r="JE63" s="341"/>
      <c r="JF63" s="341"/>
      <c r="JG63" s="341"/>
      <c r="JH63" s="341"/>
      <c r="JI63" s="341"/>
      <c r="JJ63" s="341"/>
      <c r="JK63" s="341"/>
      <c r="JL63" s="341"/>
      <c r="JM63" s="341"/>
      <c r="JN63" s="341"/>
      <c r="JO63" s="341"/>
      <c r="JP63" s="341"/>
      <c r="JQ63" s="341"/>
      <c r="JR63" s="341"/>
      <c r="JS63" s="341"/>
      <c r="JT63" s="341"/>
      <c r="JU63" s="341"/>
      <c r="JV63" s="341"/>
      <c r="JW63" s="341"/>
      <c r="JX63" s="341"/>
      <c r="JY63" s="341"/>
      <c r="JZ63" s="341"/>
      <c r="KA63" s="341"/>
      <c r="KB63" s="341"/>
      <c r="KC63" s="341"/>
      <c r="KD63" s="341"/>
      <c r="KE63" s="341"/>
      <c r="KF63" s="341"/>
      <c r="KG63" s="341"/>
      <c r="KH63" s="341"/>
      <c r="KI63" s="341"/>
      <c r="KJ63" s="341"/>
      <c r="KK63" s="341"/>
      <c r="KL63" s="341"/>
      <c r="KM63" s="341"/>
      <c r="KN63" s="341"/>
      <c r="KO63" s="341"/>
      <c r="KP63" s="341"/>
      <c r="KQ63" s="341"/>
      <c r="KR63" s="341"/>
      <c r="KS63" s="341"/>
      <c r="KT63" s="341"/>
      <c r="KU63" s="341"/>
      <c r="KV63" s="341"/>
      <c r="KW63" s="341"/>
      <c r="KX63" s="341"/>
      <c r="KY63" s="341"/>
      <c r="KZ63" s="341"/>
      <c r="LA63" s="341"/>
      <c r="LB63" s="341"/>
      <c r="LC63" s="341"/>
      <c r="LD63" s="341"/>
      <c r="LE63" s="341"/>
      <c r="LF63" s="341"/>
      <c r="LG63" s="341"/>
      <c r="LH63" s="341"/>
      <c r="LI63" s="341"/>
      <c r="LJ63" s="341"/>
      <c r="LK63" s="341"/>
      <c r="LL63" s="341"/>
      <c r="LM63" s="341"/>
      <c r="LN63" s="341"/>
      <c r="LO63" s="341"/>
      <c r="LP63" s="341"/>
      <c r="LQ63" s="341"/>
      <c r="LR63" s="341"/>
      <c r="LS63" s="341"/>
      <c r="LT63" s="341"/>
      <c r="LU63" s="341"/>
      <c r="LV63" s="341"/>
      <c r="LW63" s="341"/>
      <c r="LX63" s="341"/>
      <c r="LY63" s="341"/>
      <c r="LZ63" s="341"/>
      <c r="MA63" s="341"/>
      <c r="MB63" s="341"/>
      <c r="MC63" s="341"/>
      <c r="MD63" s="341"/>
      <c r="ME63" s="341"/>
      <c r="MF63" s="341"/>
      <c r="MG63" s="341"/>
      <c r="MH63" s="341"/>
      <c r="MI63" s="341"/>
      <c r="MJ63" s="341"/>
      <c r="MK63" s="341"/>
      <c r="ML63" s="341"/>
      <c r="MM63" s="341"/>
      <c r="MN63" s="341"/>
      <c r="MO63" s="341"/>
      <c r="MP63" s="341"/>
      <c r="MQ63" s="341"/>
      <c r="MR63" s="341"/>
      <c r="MS63" s="341"/>
      <c r="MT63" s="341"/>
      <c r="MU63" s="341"/>
      <c r="MV63" s="341"/>
      <c r="MW63" s="341"/>
      <c r="MX63" s="341"/>
      <c r="MY63" s="341"/>
      <c r="MZ63" s="341"/>
      <c r="NA63" s="341"/>
      <c r="NB63" s="341"/>
      <c r="NC63" s="341"/>
      <c r="ND63" s="341"/>
      <c r="NE63" s="341"/>
      <c r="NF63" s="341"/>
      <c r="NG63" s="341"/>
      <c r="NH63" s="341"/>
      <c r="NI63" s="341"/>
      <c r="NJ63" s="341"/>
      <c r="NK63" s="341"/>
      <c r="NL63" s="341"/>
      <c r="NM63" s="341"/>
      <c r="NN63" s="341"/>
      <c r="NO63" s="341"/>
      <c r="NP63" s="341"/>
      <c r="NQ63" s="341"/>
      <c r="NR63" s="341"/>
      <c r="NS63" s="341"/>
      <c r="NT63" s="341"/>
      <c r="NU63" s="341"/>
      <c r="NV63" s="341"/>
      <c r="NW63" s="341"/>
      <c r="NX63" s="341"/>
      <c r="NY63" s="341"/>
      <c r="NZ63" s="341"/>
      <c r="OA63" s="341"/>
      <c r="OB63" s="341"/>
      <c r="OC63" s="341"/>
      <c r="OD63" s="341"/>
      <c r="OE63" s="341"/>
      <c r="OF63" s="341"/>
      <c r="OG63" s="341"/>
      <c r="OH63" s="341"/>
      <c r="OI63" s="341"/>
      <c r="OJ63" s="341"/>
      <c r="OK63" s="341"/>
      <c r="OL63" s="341"/>
      <c r="OM63" s="341"/>
      <c r="ON63" s="341"/>
      <c r="OO63" s="341"/>
      <c r="OP63" s="341"/>
      <c r="OQ63" s="341"/>
      <c r="OR63" s="341"/>
      <c r="OS63" s="341"/>
      <c r="OT63" s="341"/>
      <c r="OU63" s="341"/>
      <c r="OV63" s="341"/>
      <c r="OW63" s="341"/>
      <c r="OX63" s="341"/>
      <c r="OY63" s="341"/>
      <c r="OZ63" s="341"/>
      <c r="PA63" s="341"/>
      <c r="PB63" s="341"/>
      <c r="PC63" s="341"/>
      <c r="PD63" s="341"/>
      <c r="PE63" s="341"/>
      <c r="PF63" s="341"/>
      <c r="PG63" s="341"/>
      <c r="PH63" s="341"/>
      <c r="PI63" s="341"/>
      <c r="PJ63" s="341"/>
      <c r="PK63" s="341"/>
      <c r="PL63" s="341"/>
      <c r="PM63" s="341"/>
      <c r="PN63" s="341"/>
      <c r="PO63" s="341"/>
      <c r="PP63" s="341"/>
      <c r="PQ63" s="341"/>
      <c r="PR63" s="341"/>
      <c r="PS63" s="341"/>
      <c r="PT63" s="341"/>
      <c r="PU63" s="341"/>
      <c r="PV63" s="341"/>
      <c r="PW63" s="341"/>
      <c r="PX63" s="341"/>
      <c r="PY63" s="341"/>
      <c r="PZ63" s="341"/>
      <c r="QA63" s="341"/>
      <c r="QB63" s="341"/>
      <c r="QC63" s="341"/>
      <c r="QD63" s="341"/>
      <c r="QE63" s="341"/>
      <c r="QF63" s="341"/>
      <c r="QG63" s="341"/>
      <c r="QH63" s="341"/>
      <c r="QI63" s="341"/>
      <c r="QJ63" s="341"/>
      <c r="QK63" s="341"/>
      <c r="QL63" s="341"/>
      <c r="QM63" s="341"/>
      <c r="QN63" s="341"/>
      <c r="QO63" s="341"/>
      <c r="QP63" s="341"/>
      <c r="QQ63" s="341"/>
      <c r="QR63" s="341"/>
      <c r="QS63" s="341"/>
      <c r="QT63" s="341"/>
      <c r="QU63" s="341"/>
      <c r="QV63" s="341"/>
      <c r="QW63" s="341"/>
      <c r="QX63" s="341"/>
      <c r="QY63" s="341"/>
      <c r="QZ63" s="341"/>
      <c r="RA63" s="341"/>
      <c r="RB63" s="341"/>
      <c r="RC63" s="341"/>
      <c r="RD63" s="341"/>
      <c r="RE63" s="341"/>
      <c r="RF63" s="341"/>
      <c r="RG63" s="341"/>
      <c r="RH63" s="341"/>
      <c r="RI63" s="341"/>
      <c r="RJ63" s="341"/>
      <c r="RK63" s="341"/>
      <c r="RL63" s="341"/>
      <c r="RM63" s="341"/>
      <c r="RN63" s="341"/>
      <c r="RO63" s="341"/>
      <c r="RP63" s="341"/>
      <c r="RQ63" s="341"/>
      <c r="RR63" s="341"/>
      <c r="RS63" s="341"/>
      <c r="RT63" s="341"/>
      <c r="RU63" s="341"/>
      <c r="RV63" s="341"/>
      <c r="RW63" s="341"/>
      <c r="RX63" s="341"/>
      <c r="RY63" s="341"/>
      <c r="RZ63" s="341"/>
      <c r="SA63" s="341"/>
      <c r="SB63" s="341"/>
      <c r="SC63" s="341"/>
      <c r="SD63" s="341"/>
      <c r="SE63" s="341"/>
      <c r="SF63" s="341"/>
      <c r="SG63" s="341"/>
      <c r="SH63" s="341"/>
      <c r="SI63" s="341"/>
      <c r="SJ63" s="341"/>
      <c r="SK63" s="341"/>
      <c r="SL63" s="341"/>
      <c r="SM63" s="341"/>
      <c r="SN63" s="341"/>
      <c r="SO63" s="341"/>
      <c r="SP63" s="341"/>
      <c r="SQ63" s="341"/>
      <c r="SR63" s="341"/>
      <c r="SS63" s="341"/>
      <c r="ST63" s="341"/>
      <c r="SU63" s="341"/>
      <c r="SV63" s="341"/>
      <c r="SW63" s="341"/>
      <c r="SX63" s="341"/>
      <c r="SY63" s="341"/>
      <c r="SZ63" s="341"/>
      <c r="TA63" s="341"/>
      <c r="TB63" s="341"/>
      <c r="TC63" s="341"/>
      <c r="TD63" s="341"/>
      <c r="TE63" s="341"/>
      <c r="TF63" s="341"/>
      <c r="TG63" s="341"/>
      <c r="TH63" s="341"/>
      <c r="TI63" s="341"/>
      <c r="TJ63" s="341"/>
      <c r="TK63" s="341"/>
      <c r="TL63" s="341"/>
      <c r="TM63" s="341"/>
      <c r="TN63" s="341"/>
      <c r="TO63" s="341"/>
      <c r="TP63" s="341"/>
      <c r="TQ63" s="341"/>
      <c r="TR63" s="341"/>
      <c r="TS63" s="341"/>
      <c r="TT63" s="341"/>
      <c r="TU63" s="341"/>
      <c r="TV63" s="341"/>
      <c r="TW63" s="341"/>
      <c r="TX63" s="341"/>
      <c r="TY63" s="341"/>
      <c r="TZ63" s="341"/>
      <c r="UA63" s="341"/>
      <c r="UB63" s="341"/>
      <c r="UC63" s="341"/>
      <c r="UD63" s="341"/>
      <c r="UE63" s="341"/>
      <c r="UF63" s="341"/>
      <c r="UG63" s="341"/>
      <c r="UH63" s="341"/>
      <c r="UI63" s="341"/>
      <c r="UJ63" s="341"/>
      <c r="UK63" s="341"/>
      <c r="UL63" s="341"/>
      <c r="UM63" s="341"/>
      <c r="UN63" s="341"/>
      <c r="UO63" s="341"/>
      <c r="UP63" s="341"/>
      <c r="UQ63" s="341"/>
      <c r="UR63" s="341"/>
      <c r="US63" s="341"/>
      <c r="UT63" s="341"/>
      <c r="UU63" s="341"/>
      <c r="UV63" s="341"/>
      <c r="UW63" s="341"/>
      <c r="UX63" s="341"/>
      <c r="UY63" s="341"/>
      <c r="UZ63" s="341"/>
      <c r="VA63" s="341"/>
      <c r="VB63" s="341"/>
      <c r="VC63" s="341"/>
      <c r="VD63" s="341"/>
      <c r="VE63" s="341"/>
      <c r="VF63" s="341"/>
      <c r="VG63" s="341"/>
      <c r="VH63" s="341"/>
      <c r="VI63" s="341"/>
      <c r="VJ63" s="341"/>
      <c r="VK63" s="341"/>
      <c r="VL63" s="341"/>
      <c r="VM63" s="341"/>
      <c r="VN63" s="341"/>
      <c r="VO63" s="341"/>
      <c r="VP63" s="341"/>
      <c r="VQ63" s="341"/>
      <c r="VR63" s="341"/>
      <c r="VS63" s="341"/>
      <c r="VT63" s="341"/>
      <c r="VU63" s="341"/>
      <c r="VV63" s="341"/>
      <c r="VW63" s="341"/>
      <c r="VX63" s="341"/>
      <c r="VY63" s="341"/>
      <c r="VZ63" s="341"/>
      <c r="WA63" s="341"/>
      <c r="WB63" s="341"/>
      <c r="WC63" s="341"/>
      <c r="WD63" s="341"/>
      <c r="WE63" s="341"/>
      <c r="WF63" s="341"/>
      <c r="WG63" s="341"/>
      <c r="WH63" s="341"/>
      <c r="WI63" s="341"/>
      <c r="WJ63" s="341"/>
      <c r="WK63" s="341"/>
      <c r="WL63" s="341"/>
      <c r="WM63" s="341"/>
      <c r="WN63" s="341"/>
      <c r="WO63" s="341"/>
      <c r="WP63" s="341"/>
      <c r="WQ63" s="341"/>
      <c r="WR63" s="341"/>
      <c r="WS63" s="341"/>
      <c r="WT63" s="341"/>
      <c r="WU63" s="341"/>
      <c r="WV63" s="341"/>
      <c r="WW63" s="341"/>
      <c r="WX63" s="341"/>
      <c r="WY63" s="341"/>
      <c r="WZ63" s="341"/>
      <c r="XA63" s="341"/>
      <c r="XB63" s="341"/>
      <c r="XC63" s="341"/>
      <c r="XD63" s="341"/>
      <c r="XE63" s="341"/>
      <c r="XF63" s="341"/>
      <c r="XG63" s="341"/>
      <c r="XH63" s="341"/>
      <c r="XI63" s="341"/>
      <c r="XJ63" s="341"/>
      <c r="XK63" s="341"/>
      <c r="XL63" s="341"/>
      <c r="XM63" s="341"/>
      <c r="XN63" s="341"/>
      <c r="XO63" s="341"/>
      <c r="XP63" s="341"/>
      <c r="XQ63" s="341"/>
      <c r="XR63" s="341"/>
      <c r="XS63" s="341"/>
      <c r="XT63" s="341"/>
      <c r="XU63" s="341"/>
      <c r="XV63" s="341"/>
      <c r="XW63" s="341"/>
      <c r="XX63" s="341"/>
      <c r="XY63" s="341"/>
      <c r="XZ63" s="341"/>
      <c r="YA63" s="341"/>
      <c r="YB63" s="341"/>
      <c r="YC63" s="341"/>
      <c r="YD63" s="341"/>
      <c r="YE63" s="341"/>
      <c r="YF63" s="341"/>
      <c r="YG63" s="341"/>
      <c r="YH63" s="341"/>
    </row>
    <row r="64" spans="1:658" s="453" customFormat="1" ht="18.75" hidden="1" customHeight="1" x14ac:dyDescent="0.35">
      <c r="A64" s="449"/>
      <c r="B64" s="454"/>
      <c r="C64" s="455"/>
      <c r="D64" s="801"/>
      <c r="E64" s="801"/>
      <c r="F64" s="801"/>
      <c r="G64" s="801"/>
      <c r="H64" s="801"/>
      <c r="I64" s="801"/>
      <c r="J64" s="362"/>
      <c r="K64" s="371"/>
      <c r="L64" s="456"/>
      <c r="M64" s="456"/>
      <c r="N64" s="457"/>
      <c r="O64" s="456"/>
      <c r="P64" s="457"/>
      <c r="Q64" s="456"/>
      <c r="R64" s="456"/>
      <c r="S64" s="456"/>
      <c r="T64" s="456"/>
      <c r="U64" s="456">
        <v>0</v>
      </c>
      <c r="V64" s="456"/>
      <c r="W64" s="456"/>
      <c r="X64" s="456"/>
      <c r="Y64" s="456"/>
      <c r="Z64" s="456"/>
      <c r="AA64" s="456"/>
      <c r="AB64" s="456"/>
      <c r="AC64" s="456"/>
      <c r="AD64" s="456"/>
      <c r="AE64" s="456">
        <v>0</v>
      </c>
      <c r="AF64" s="456">
        <v>0</v>
      </c>
      <c r="AG64" s="456">
        <v>0</v>
      </c>
      <c r="AH64" s="457">
        <f t="shared" si="2"/>
        <v>0</v>
      </c>
      <c r="AI64" s="341"/>
      <c r="AJ64" s="341"/>
      <c r="AK64" s="841">
        <f>AH64-[2]СВОД!X64</f>
        <v>0</v>
      </c>
      <c r="AL64" s="341"/>
      <c r="AM64" s="341"/>
      <c r="AN64" s="341"/>
      <c r="AO64" s="341"/>
      <c r="AP64" s="341"/>
      <c r="AQ64" s="341"/>
      <c r="AR64" s="341"/>
      <c r="AS64" s="341"/>
      <c r="AT64" s="341"/>
      <c r="AU64" s="341"/>
      <c r="AV64" s="341"/>
      <c r="AW64" s="341"/>
      <c r="AX64" s="341"/>
      <c r="AY64" s="341"/>
      <c r="AZ64" s="341"/>
      <c r="BA64" s="341"/>
      <c r="BB64" s="341"/>
      <c r="BC64" s="341"/>
      <c r="BD64" s="341"/>
      <c r="BE64" s="341"/>
      <c r="BF64" s="341"/>
      <c r="BG64" s="341"/>
      <c r="BH64" s="341"/>
      <c r="BI64" s="341"/>
      <c r="BJ64" s="341"/>
      <c r="BK64" s="341"/>
      <c r="BL64" s="341"/>
      <c r="BM64" s="341"/>
      <c r="BN64" s="341"/>
      <c r="BO64" s="341"/>
      <c r="BP64" s="341"/>
      <c r="BQ64" s="341"/>
      <c r="BR64" s="341"/>
      <c r="BS64" s="341"/>
      <c r="BT64" s="341"/>
      <c r="BU64" s="341"/>
      <c r="BV64" s="341"/>
      <c r="BW64" s="341"/>
      <c r="BX64" s="341"/>
      <c r="BY64" s="341"/>
      <c r="BZ64" s="341"/>
      <c r="CA64" s="341"/>
      <c r="CB64" s="341"/>
      <c r="CC64" s="341"/>
      <c r="CD64" s="341"/>
      <c r="CE64" s="341"/>
      <c r="CF64" s="341"/>
      <c r="CG64" s="341"/>
      <c r="CH64" s="341"/>
      <c r="CI64" s="341"/>
      <c r="CJ64" s="341"/>
      <c r="CK64" s="341"/>
      <c r="CL64" s="341"/>
      <c r="CM64" s="341"/>
      <c r="CN64" s="341"/>
      <c r="CO64" s="341"/>
      <c r="CP64" s="341"/>
      <c r="CQ64" s="341"/>
      <c r="CR64" s="341"/>
      <c r="CS64" s="341"/>
      <c r="CT64" s="341"/>
      <c r="CU64" s="341"/>
      <c r="CV64" s="341"/>
      <c r="CW64" s="341"/>
      <c r="CX64" s="341"/>
      <c r="CY64" s="341"/>
      <c r="CZ64" s="341"/>
      <c r="DA64" s="341"/>
      <c r="DB64" s="341"/>
      <c r="DC64" s="341"/>
      <c r="DD64" s="341"/>
      <c r="DE64" s="341"/>
      <c r="DF64" s="341"/>
      <c r="DG64" s="341"/>
      <c r="DH64" s="341"/>
      <c r="DI64" s="341"/>
      <c r="DJ64" s="341"/>
      <c r="DK64" s="341"/>
      <c r="DL64" s="341"/>
      <c r="DM64" s="341"/>
      <c r="DN64" s="341"/>
      <c r="DO64" s="341"/>
      <c r="DP64" s="341"/>
      <c r="DQ64" s="341"/>
      <c r="DR64" s="341"/>
      <c r="DS64" s="341"/>
      <c r="DT64" s="341"/>
      <c r="DU64" s="341"/>
      <c r="DV64" s="341"/>
      <c r="DW64" s="341"/>
      <c r="DX64" s="341"/>
      <c r="DY64" s="341"/>
      <c r="DZ64" s="341"/>
      <c r="EA64" s="341"/>
      <c r="EB64" s="341"/>
      <c r="EC64" s="341"/>
      <c r="ED64" s="341"/>
      <c r="EE64" s="341"/>
      <c r="EF64" s="341"/>
      <c r="EG64" s="341"/>
      <c r="EH64" s="341"/>
      <c r="EI64" s="341"/>
      <c r="EJ64" s="341"/>
      <c r="EK64" s="341"/>
      <c r="EL64" s="341"/>
      <c r="EM64" s="341"/>
      <c r="EN64" s="341"/>
      <c r="EO64" s="341"/>
      <c r="EP64" s="341"/>
      <c r="EQ64" s="341"/>
      <c r="ER64" s="341"/>
      <c r="ES64" s="341"/>
      <c r="ET64" s="341"/>
      <c r="EU64" s="341"/>
      <c r="EV64" s="341"/>
      <c r="EW64" s="341"/>
      <c r="EX64" s="341"/>
      <c r="EY64" s="341"/>
      <c r="EZ64" s="341"/>
      <c r="FA64" s="341"/>
      <c r="FB64" s="341"/>
      <c r="FC64" s="341"/>
      <c r="FD64" s="341"/>
      <c r="FE64" s="341"/>
      <c r="FF64" s="341"/>
      <c r="FG64" s="341"/>
      <c r="FH64" s="341"/>
      <c r="FI64" s="341"/>
      <c r="FJ64" s="341"/>
      <c r="FK64" s="341"/>
      <c r="FL64" s="341"/>
      <c r="FM64" s="341"/>
      <c r="FN64" s="341"/>
      <c r="FO64" s="341"/>
      <c r="FP64" s="341"/>
      <c r="FQ64" s="341"/>
      <c r="FR64" s="341"/>
      <c r="FS64" s="341"/>
      <c r="FT64" s="341"/>
      <c r="FU64" s="341"/>
      <c r="FV64" s="341"/>
      <c r="FW64" s="341"/>
      <c r="FX64" s="341"/>
      <c r="FY64" s="341"/>
      <c r="FZ64" s="341"/>
      <c r="GA64" s="341"/>
      <c r="GB64" s="341"/>
      <c r="GC64" s="341"/>
      <c r="GD64" s="341"/>
      <c r="GE64" s="341"/>
      <c r="GF64" s="341"/>
      <c r="GG64" s="341"/>
      <c r="GH64" s="341"/>
      <c r="GI64" s="341"/>
      <c r="GJ64" s="341"/>
      <c r="GK64" s="341"/>
      <c r="GL64" s="341"/>
      <c r="GM64" s="341"/>
      <c r="GN64" s="341"/>
      <c r="GO64" s="341"/>
      <c r="GP64" s="341"/>
      <c r="GQ64" s="341"/>
      <c r="GR64" s="341"/>
      <c r="GS64" s="341"/>
      <c r="GT64" s="341"/>
      <c r="GU64" s="341"/>
      <c r="GV64" s="341"/>
      <c r="GW64" s="341"/>
      <c r="GX64" s="341"/>
      <c r="GY64" s="341"/>
      <c r="GZ64" s="341"/>
      <c r="HA64" s="341"/>
      <c r="HB64" s="341"/>
      <c r="HC64" s="341"/>
      <c r="HD64" s="341"/>
      <c r="HE64" s="341"/>
      <c r="HF64" s="341"/>
      <c r="HG64" s="341"/>
      <c r="HH64" s="341"/>
      <c r="HI64" s="341"/>
      <c r="HJ64" s="341"/>
      <c r="HK64" s="341"/>
      <c r="HL64" s="341"/>
      <c r="HM64" s="341"/>
      <c r="HN64" s="341"/>
      <c r="HO64" s="341"/>
      <c r="HP64" s="341"/>
      <c r="HQ64" s="341"/>
      <c r="HR64" s="341"/>
      <c r="HS64" s="341"/>
      <c r="HT64" s="341"/>
      <c r="HU64" s="341"/>
      <c r="HV64" s="341"/>
      <c r="HW64" s="341"/>
      <c r="HX64" s="341"/>
      <c r="HY64" s="341"/>
      <c r="HZ64" s="341"/>
      <c r="IA64" s="341"/>
      <c r="IB64" s="341"/>
      <c r="IC64" s="341"/>
      <c r="ID64" s="341"/>
      <c r="IE64" s="341"/>
      <c r="IF64" s="341"/>
      <c r="IG64" s="341"/>
      <c r="IH64" s="341"/>
      <c r="II64" s="341"/>
      <c r="IJ64" s="341"/>
      <c r="IK64" s="341"/>
      <c r="IL64" s="341"/>
      <c r="IM64" s="341"/>
      <c r="IN64" s="341"/>
      <c r="IO64" s="341"/>
      <c r="IP64" s="341"/>
      <c r="IQ64" s="341"/>
      <c r="IR64" s="341"/>
      <c r="IS64" s="341"/>
      <c r="IT64" s="341"/>
      <c r="IU64" s="341"/>
      <c r="IV64" s="341"/>
      <c r="IW64" s="341"/>
      <c r="IX64" s="341"/>
      <c r="IY64" s="341"/>
      <c r="IZ64" s="341"/>
      <c r="JA64" s="341"/>
      <c r="JB64" s="341"/>
      <c r="JC64" s="341"/>
      <c r="JD64" s="341"/>
      <c r="JE64" s="341"/>
      <c r="JF64" s="341"/>
      <c r="JG64" s="341"/>
      <c r="JH64" s="341"/>
      <c r="JI64" s="341"/>
      <c r="JJ64" s="341"/>
      <c r="JK64" s="341"/>
      <c r="JL64" s="341"/>
      <c r="JM64" s="341"/>
      <c r="JN64" s="341"/>
      <c r="JO64" s="341"/>
      <c r="JP64" s="341"/>
      <c r="JQ64" s="341"/>
      <c r="JR64" s="341"/>
      <c r="JS64" s="341"/>
      <c r="JT64" s="341"/>
      <c r="JU64" s="341"/>
      <c r="JV64" s="341"/>
      <c r="JW64" s="341"/>
      <c r="JX64" s="341"/>
      <c r="JY64" s="341"/>
      <c r="JZ64" s="341"/>
      <c r="KA64" s="341"/>
      <c r="KB64" s="341"/>
      <c r="KC64" s="341"/>
      <c r="KD64" s="341"/>
      <c r="KE64" s="341"/>
      <c r="KF64" s="341"/>
      <c r="KG64" s="341"/>
      <c r="KH64" s="341"/>
      <c r="KI64" s="341"/>
      <c r="KJ64" s="341"/>
      <c r="KK64" s="341"/>
      <c r="KL64" s="341"/>
      <c r="KM64" s="341"/>
      <c r="KN64" s="341"/>
      <c r="KO64" s="341"/>
      <c r="KP64" s="341"/>
      <c r="KQ64" s="341"/>
      <c r="KR64" s="341"/>
      <c r="KS64" s="341"/>
      <c r="KT64" s="341"/>
      <c r="KU64" s="341"/>
      <c r="KV64" s="341"/>
      <c r="KW64" s="341"/>
      <c r="KX64" s="341"/>
      <c r="KY64" s="341"/>
      <c r="KZ64" s="341"/>
      <c r="LA64" s="341"/>
      <c r="LB64" s="341"/>
      <c r="LC64" s="341"/>
      <c r="LD64" s="341"/>
      <c r="LE64" s="341"/>
      <c r="LF64" s="341"/>
      <c r="LG64" s="341"/>
      <c r="LH64" s="341"/>
      <c r="LI64" s="341"/>
      <c r="LJ64" s="341"/>
      <c r="LK64" s="341"/>
      <c r="LL64" s="341"/>
      <c r="LM64" s="341"/>
      <c r="LN64" s="341"/>
      <c r="LO64" s="341"/>
      <c r="LP64" s="341"/>
      <c r="LQ64" s="341"/>
      <c r="LR64" s="341"/>
      <c r="LS64" s="341"/>
      <c r="LT64" s="341"/>
      <c r="LU64" s="341"/>
      <c r="LV64" s="341"/>
      <c r="LW64" s="341"/>
      <c r="LX64" s="341"/>
      <c r="LY64" s="341"/>
      <c r="LZ64" s="341"/>
      <c r="MA64" s="341"/>
      <c r="MB64" s="341"/>
      <c r="MC64" s="341"/>
      <c r="MD64" s="341"/>
      <c r="ME64" s="341"/>
      <c r="MF64" s="341"/>
      <c r="MG64" s="341"/>
      <c r="MH64" s="341"/>
      <c r="MI64" s="341"/>
      <c r="MJ64" s="341"/>
      <c r="MK64" s="341"/>
      <c r="ML64" s="341"/>
      <c r="MM64" s="341"/>
      <c r="MN64" s="341"/>
      <c r="MO64" s="341"/>
      <c r="MP64" s="341"/>
      <c r="MQ64" s="341"/>
      <c r="MR64" s="341"/>
      <c r="MS64" s="341"/>
      <c r="MT64" s="341"/>
      <c r="MU64" s="341"/>
      <c r="MV64" s="341"/>
      <c r="MW64" s="341"/>
      <c r="MX64" s="341"/>
      <c r="MY64" s="341"/>
      <c r="MZ64" s="341"/>
      <c r="NA64" s="341"/>
      <c r="NB64" s="341"/>
      <c r="NC64" s="341"/>
      <c r="ND64" s="341"/>
      <c r="NE64" s="341"/>
      <c r="NF64" s="341"/>
      <c r="NG64" s="341"/>
      <c r="NH64" s="341"/>
      <c r="NI64" s="341"/>
      <c r="NJ64" s="341"/>
      <c r="NK64" s="341"/>
      <c r="NL64" s="341"/>
      <c r="NM64" s="341"/>
      <c r="NN64" s="341"/>
      <c r="NO64" s="341"/>
      <c r="NP64" s="341"/>
      <c r="NQ64" s="341"/>
      <c r="NR64" s="341"/>
      <c r="NS64" s="341"/>
      <c r="NT64" s="341"/>
      <c r="NU64" s="341"/>
      <c r="NV64" s="341"/>
      <c r="NW64" s="341"/>
      <c r="NX64" s="341"/>
      <c r="NY64" s="341"/>
      <c r="NZ64" s="341"/>
      <c r="OA64" s="341"/>
      <c r="OB64" s="341"/>
      <c r="OC64" s="341"/>
      <c r="OD64" s="341"/>
      <c r="OE64" s="341"/>
      <c r="OF64" s="341"/>
      <c r="OG64" s="341"/>
      <c r="OH64" s="341"/>
      <c r="OI64" s="341"/>
      <c r="OJ64" s="341"/>
      <c r="OK64" s="341"/>
      <c r="OL64" s="341"/>
      <c r="OM64" s="341"/>
      <c r="ON64" s="341"/>
      <c r="OO64" s="341"/>
      <c r="OP64" s="341"/>
      <c r="OQ64" s="341"/>
      <c r="OR64" s="341"/>
      <c r="OS64" s="341"/>
      <c r="OT64" s="341"/>
      <c r="OU64" s="341"/>
      <c r="OV64" s="341"/>
      <c r="OW64" s="341"/>
      <c r="OX64" s="341"/>
      <c r="OY64" s="341"/>
      <c r="OZ64" s="341"/>
      <c r="PA64" s="341"/>
      <c r="PB64" s="341"/>
      <c r="PC64" s="341"/>
      <c r="PD64" s="341"/>
      <c r="PE64" s="341"/>
      <c r="PF64" s="341"/>
      <c r="PG64" s="341"/>
      <c r="PH64" s="341"/>
      <c r="PI64" s="341"/>
      <c r="PJ64" s="341"/>
      <c r="PK64" s="341"/>
      <c r="PL64" s="341"/>
      <c r="PM64" s="341"/>
      <c r="PN64" s="341"/>
      <c r="PO64" s="341"/>
      <c r="PP64" s="341"/>
      <c r="PQ64" s="341"/>
      <c r="PR64" s="341"/>
      <c r="PS64" s="341"/>
      <c r="PT64" s="341"/>
      <c r="PU64" s="341"/>
      <c r="PV64" s="341"/>
      <c r="PW64" s="341"/>
      <c r="PX64" s="341"/>
      <c r="PY64" s="341"/>
      <c r="PZ64" s="341"/>
      <c r="QA64" s="341"/>
      <c r="QB64" s="341"/>
      <c r="QC64" s="341"/>
      <c r="QD64" s="341"/>
      <c r="QE64" s="341"/>
      <c r="QF64" s="341"/>
      <c r="QG64" s="341"/>
      <c r="QH64" s="341"/>
      <c r="QI64" s="341"/>
      <c r="QJ64" s="341"/>
      <c r="QK64" s="341"/>
      <c r="QL64" s="341"/>
      <c r="QM64" s="341"/>
      <c r="QN64" s="341"/>
      <c r="QO64" s="341"/>
      <c r="QP64" s="341"/>
      <c r="QQ64" s="341"/>
      <c r="QR64" s="341"/>
      <c r="QS64" s="341"/>
      <c r="QT64" s="341"/>
      <c r="QU64" s="341"/>
      <c r="QV64" s="341"/>
      <c r="QW64" s="341"/>
      <c r="QX64" s="341"/>
      <c r="QY64" s="341"/>
      <c r="QZ64" s="341"/>
      <c r="RA64" s="341"/>
      <c r="RB64" s="341"/>
      <c r="RC64" s="341"/>
      <c r="RD64" s="341"/>
      <c r="RE64" s="341"/>
      <c r="RF64" s="341"/>
      <c r="RG64" s="341"/>
      <c r="RH64" s="341"/>
      <c r="RI64" s="341"/>
      <c r="RJ64" s="341"/>
      <c r="RK64" s="341"/>
      <c r="RL64" s="341"/>
      <c r="RM64" s="341"/>
      <c r="RN64" s="341"/>
      <c r="RO64" s="341"/>
      <c r="RP64" s="341"/>
      <c r="RQ64" s="341"/>
      <c r="RR64" s="341"/>
      <c r="RS64" s="341"/>
      <c r="RT64" s="341"/>
      <c r="RU64" s="341"/>
      <c r="RV64" s="341"/>
      <c r="RW64" s="341"/>
      <c r="RX64" s="341"/>
      <c r="RY64" s="341"/>
      <c r="RZ64" s="341"/>
      <c r="SA64" s="341"/>
      <c r="SB64" s="341"/>
      <c r="SC64" s="341"/>
      <c r="SD64" s="341"/>
      <c r="SE64" s="341"/>
      <c r="SF64" s="341"/>
      <c r="SG64" s="341"/>
      <c r="SH64" s="341"/>
      <c r="SI64" s="341"/>
      <c r="SJ64" s="341"/>
      <c r="SK64" s="341"/>
      <c r="SL64" s="341"/>
      <c r="SM64" s="341"/>
      <c r="SN64" s="341"/>
      <c r="SO64" s="341"/>
      <c r="SP64" s="341"/>
      <c r="SQ64" s="341"/>
      <c r="SR64" s="341"/>
      <c r="SS64" s="341"/>
      <c r="ST64" s="341"/>
      <c r="SU64" s="341"/>
      <c r="SV64" s="341"/>
      <c r="SW64" s="341"/>
      <c r="SX64" s="341"/>
      <c r="SY64" s="341"/>
      <c r="SZ64" s="341"/>
      <c r="TA64" s="341"/>
      <c r="TB64" s="341"/>
      <c r="TC64" s="341"/>
      <c r="TD64" s="341"/>
      <c r="TE64" s="341"/>
      <c r="TF64" s="341"/>
      <c r="TG64" s="341"/>
      <c r="TH64" s="341"/>
      <c r="TI64" s="341"/>
      <c r="TJ64" s="341"/>
      <c r="TK64" s="341"/>
      <c r="TL64" s="341"/>
      <c r="TM64" s="341"/>
      <c r="TN64" s="341"/>
      <c r="TO64" s="341"/>
      <c r="TP64" s="341"/>
      <c r="TQ64" s="341"/>
      <c r="TR64" s="341"/>
      <c r="TS64" s="341"/>
      <c r="TT64" s="341"/>
      <c r="TU64" s="341"/>
      <c r="TV64" s="341"/>
      <c r="TW64" s="341"/>
      <c r="TX64" s="341"/>
      <c r="TY64" s="341"/>
      <c r="TZ64" s="341"/>
      <c r="UA64" s="341"/>
      <c r="UB64" s="341"/>
      <c r="UC64" s="341"/>
      <c r="UD64" s="341"/>
      <c r="UE64" s="341"/>
      <c r="UF64" s="341"/>
      <c r="UG64" s="341"/>
      <c r="UH64" s="341"/>
      <c r="UI64" s="341"/>
      <c r="UJ64" s="341"/>
      <c r="UK64" s="341"/>
      <c r="UL64" s="341"/>
      <c r="UM64" s="341"/>
      <c r="UN64" s="341"/>
      <c r="UO64" s="341"/>
      <c r="UP64" s="341"/>
      <c r="UQ64" s="341"/>
      <c r="UR64" s="341"/>
      <c r="US64" s="341"/>
      <c r="UT64" s="341"/>
      <c r="UU64" s="341"/>
      <c r="UV64" s="341"/>
      <c r="UW64" s="341"/>
      <c r="UX64" s="341"/>
      <c r="UY64" s="341"/>
      <c r="UZ64" s="341"/>
      <c r="VA64" s="341"/>
      <c r="VB64" s="341"/>
      <c r="VC64" s="341"/>
      <c r="VD64" s="341"/>
      <c r="VE64" s="341"/>
      <c r="VF64" s="341"/>
      <c r="VG64" s="341"/>
      <c r="VH64" s="341"/>
      <c r="VI64" s="341"/>
      <c r="VJ64" s="341"/>
      <c r="VK64" s="341"/>
      <c r="VL64" s="341"/>
      <c r="VM64" s="341"/>
      <c r="VN64" s="341"/>
      <c r="VO64" s="341"/>
      <c r="VP64" s="341"/>
      <c r="VQ64" s="341"/>
      <c r="VR64" s="341"/>
      <c r="VS64" s="341"/>
      <c r="VT64" s="341"/>
      <c r="VU64" s="341"/>
      <c r="VV64" s="341"/>
      <c r="VW64" s="341"/>
      <c r="VX64" s="341"/>
      <c r="VY64" s="341"/>
      <c r="VZ64" s="341"/>
      <c r="WA64" s="341"/>
      <c r="WB64" s="341"/>
      <c r="WC64" s="341"/>
      <c r="WD64" s="341"/>
      <c r="WE64" s="341"/>
      <c r="WF64" s="341"/>
      <c r="WG64" s="341"/>
      <c r="WH64" s="341"/>
      <c r="WI64" s="341"/>
      <c r="WJ64" s="341"/>
      <c r="WK64" s="341"/>
      <c r="WL64" s="341"/>
      <c r="WM64" s="341"/>
      <c r="WN64" s="341"/>
      <c r="WO64" s="341"/>
      <c r="WP64" s="341"/>
      <c r="WQ64" s="341"/>
      <c r="WR64" s="341"/>
      <c r="WS64" s="341"/>
      <c r="WT64" s="341"/>
      <c r="WU64" s="341"/>
      <c r="WV64" s="341"/>
      <c r="WW64" s="341"/>
      <c r="WX64" s="341"/>
      <c r="WY64" s="341"/>
      <c r="WZ64" s="341"/>
      <c r="XA64" s="341"/>
      <c r="XB64" s="341"/>
      <c r="XC64" s="341"/>
      <c r="XD64" s="341"/>
      <c r="XE64" s="341"/>
      <c r="XF64" s="341"/>
      <c r="XG64" s="341"/>
      <c r="XH64" s="341"/>
      <c r="XI64" s="341"/>
      <c r="XJ64" s="341"/>
      <c r="XK64" s="341"/>
      <c r="XL64" s="341"/>
      <c r="XM64" s="341"/>
      <c r="XN64" s="341"/>
      <c r="XO64" s="341"/>
      <c r="XP64" s="341"/>
      <c r="XQ64" s="341"/>
      <c r="XR64" s="341"/>
      <c r="XS64" s="341"/>
      <c r="XT64" s="341"/>
      <c r="XU64" s="341"/>
      <c r="XV64" s="341"/>
      <c r="XW64" s="341"/>
      <c r="XX64" s="341"/>
      <c r="XY64" s="341"/>
      <c r="XZ64" s="341"/>
      <c r="YA64" s="341"/>
      <c r="YB64" s="341"/>
      <c r="YC64" s="341"/>
      <c r="YD64" s="341"/>
      <c r="YE64" s="341"/>
      <c r="YF64" s="341"/>
      <c r="YG64" s="341"/>
      <c r="YH64" s="341"/>
    </row>
    <row r="65" spans="1:658" s="453" customFormat="1" ht="18.95" hidden="1" customHeight="1" x14ac:dyDescent="0.35">
      <c r="A65" s="449"/>
      <c r="B65" s="454"/>
      <c r="C65" s="455"/>
      <c r="D65" s="801"/>
      <c r="E65" s="801"/>
      <c r="F65" s="801"/>
      <c r="G65" s="801"/>
      <c r="H65" s="801"/>
      <c r="I65" s="801"/>
      <c r="J65" s="362"/>
      <c r="K65" s="371"/>
      <c r="L65" s="456"/>
      <c r="M65" s="456"/>
      <c r="N65" s="457"/>
      <c r="O65" s="456"/>
      <c r="P65" s="457"/>
      <c r="Q65" s="456"/>
      <c r="R65" s="456"/>
      <c r="S65" s="456"/>
      <c r="T65" s="456"/>
      <c r="U65" s="456">
        <v>0</v>
      </c>
      <c r="V65" s="456"/>
      <c r="W65" s="456"/>
      <c r="X65" s="456"/>
      <c r="Y65" s="456"/>
      <c r="Z65" s="456"/>
      <c r="AA65" s="456"/>
      <c r="AB65" s="456"/>
      <c r="AC65" s="456"/>
      <c r="AD65" s="456"/>
      <c r="AE65" s="456">
        <v>0</v>
      </c>
      <c r="AF65" s="456">
        <v>0</v>
      </c>
      <c r="AG65" s="456">
        <v>0</v>
      </c>
      <c r="AH65" s="386">
        <f t="shared" si="2"/>
        <v>0</v>
      </c>
      <c r="AI65" s="341"/>
      <c r="AJ65" s="341"/>
      <c r="AK65" s="841">
        <f>AH65-[2]СВОД!X65</f>
        <v>0</v>
      </c>
      <c r="AL65" s="341"/>
      <c r="AM65" s="341"/>
      <c r="AN65" s="341"/>
      <c r="AO65" s="341"/>
      <c r="AP65" s="341"/>
      <c r="AQ65" s="341"/>
      <c r="AR65" s="341"/>
      <c r="AS65" s="341"/>
      <c r="AT65" s="341"/>
      <c r="AU65" s="341"/>
      <c r="AV65" s="341"/>
      <c r="AW65" s="341"/>
      <c r="AX65" s="341"/>
      <c r="AY65" s="341"/>
      <c r="AZ65" s="341"/>
      <c r="BA65" s="341"/>
      <c r="BB65" s="341"/>
      <c r="BC65" s="341"/>
      <c r="BD65" s="341"/>
      <c r="BE65" s="341"/>
      <c r="BF65" s="341"/>
      <c r="BG65" s="341"/>
      <c r="BH65" s="341"/>
      <c r="BI65" s="341"/>
      <c r="BJ65" s="341"/>
      <c r="BK65" s="341"/>
      <c r="BL65" s="341"/>
      <c r="BM65" s="341"/>
      <c r="BN65" s="341"/>
      <c r="BO65" s="341"/>
      <c r="BP65" s="341"/>
      <c r="BQ65" s="341"/>
      <c r="BR65" s="341"/>
      <c r="BS65" s="341"/>
      <c r="BT65" s="341"/>
      <c r="BU65" s="341"/>
      <c r="BV65" s="341"/>
      <c r="BW65" s="341"/>
      <c r="BX65" s="341"/>
      <c r="BY65" s="341"/>
      <c r="BZ65" s="341"/>
      <c r="CA65" s="341"/>
      <c r="CB65" s="341"/>
      <c r="CC65" s="341"/>
      <c r="CD65" s="341"/>
      <c r="CE65" s="341"/>
      <c r="CF65" s="341"/>
      <c r="CG65" s="341"/>
      <c r="CH65" s="341"/>
      <c r="CI65" s="341"/>
      <c r="CJ65" s="341"/>
      <c r="CK65" s="341"/>
      <c r="CL65" s="341"/>
      <c r="CM65" s="341"/>
      <c r="CN65" s="341"/>
      <c r="CO65" s="341"/>
      <c r="CP65" s="341"/>
      <c r="CQ65" s="341"/>
      <c r="CR65" s="341"/>
      <c r="CS65" s="341"/>
      <c r="CT65" s="341"/>
      <c r="CU65" s="341"/>
      <c r="CV65" s="341"/>
      <c r="CW65" s="341"/>
      <c r="CX65" s="341"/>
      <c r="CY65" s="341"/>
      <c r="CZ65" s="341"/>
      <c r="DA65" s="341"/>
      <c r="DB65" s="341"/>
      <c r="DC65" s="341"/>
      <c r="DD65" s="341"/>
      <c r="DE65" s="341"/>
      <c r="DF65" s="341"/>
      <c r="DG65" s="341"/>
      <c r="DH65" s="341"/>
      <c r="DI65" s="341"/>
      <c r="DJ65" s="341"/>
      <c r="DK65" s="341"/>
      <c r="DL65" s="341"/>
      <c r="DM65" s="341"/>
      <c r="DN65" s="341"/>
      <c r="DO65" s="341"/>
      <c r="DP65" s="341"/>
      <c r="DQ65" s="341"/>
      <c r="DR65" s="341"/>
      <c r="DS65" s="341"/>
      <c r="DT65" s="341"/>
      <c r="DU65" s="341"/>
      <c r="DV65" s="341"/>
      <c r="DW65" s="341"/>
      <c r="DX65" s="341"/>
      <c r="DY65" s="341"/>
      <c r="DZ65" s="341"/>
      <c r="EA65" s="341"/>
      <c r="EB65" s="341"/>
      <c r="EC65" s="341"/>
      <c r="ED65" s="341"/>
      <c r="EE65" s="341"/>
      <c r="EF65" s="341"/>
      <c r="EG65" s="341"/>
      <c r="EH65" s="341"/>
      <c r="EI65" s="341"/>
      <c r="EJ65" s="341"/>
      <c r="EK65" s="341"/>
      <c r="EL65" s="341"/>
      <c r="EM65" s="341"/>
      <c r="EN65" s="341"/>
      <c r="EO65" s="341"/>
      <c r="EP65" s="341"/>
      <c r="EQ65" s="341"/>
      <c r="ER65" s="341"/>
      <c r="ES65" s="341"/>
      <c r="ET65" s="341"/>
      <c r="EU65" s="341"/>
      <c r="EV65" s="341"/>
      <c r="EW65" s="341"/>
      <c r="EX65" s="341"/>
      <c r="EY65" s="341"/>
      <c r="EZ65" s="341"/>
      <c r="FA65" s="341"/>
      <c r="FB65" s="341"/>
      <c r="FC65" s="341"/>
      <c r="FD65" s="341"/>
      <c r="FE65" s="341"/>
      <c r="FF65" s="341"/>
      <c r="FG65" s="341"/>
      <c r="FH65" s="341"/>
      <c r="FI65" s="341"/>
      <c r="FJ65" s="341"/>
      <c r="FK65" s="341"/>
      <c r="FL65" s="341"/>
      <c r="FM65" s="341"/>
      <c r="FN65" s="341"/>
      <c r="FO65" s="341"/>
      <c r="FP65" s="341"/>
      <c r="FQ65" s="341"/>
      <c r="FR65" s="341"/>
      <c r="FS65" s="341"/>
      <c r="FT65" s="341"/>
      <c r="FU65" s="341"/>
      <c r="FV65" s="341"/>
      <c r="FW65" s="341"/>
      <c r="FX65" s="341"/>
      <c r="FY65" s="341"/>
      <c r="FZ65" s="341"/>
      <c r="GA65" s="341"/>
      <c r="GB65" s="341"/>
      <c r="GC65" s="341"/>
      <c r="GD65" s="341"/>
      <c r="GE65" s="341"/>
      <c r="GF65" s="341"/>
      <c r="GG65" s="341"/>
      <c r="GH65" s="341"/>
      <c r="GI65" s="341"/>
      <c r="GJ65" s="341"/>
      <c r="GK65" s="341"/>
      <c r="GL65" s="341"/>
      <c r="GM65" s="341"/>
      <c r="GN65" s="341"/>
      <c r="GO65" s="341"/>
      <c r="GP65" s="341"/>
      <c r="GQ65" s="341"/>
      <c r="GR65" s="341"/>
      <c r="GS65" s="341"/>
      <c r="GT65" s="341"/>
      <c r="GU65" s="341"/>
      <c r="GV65" s="341"/>
      <c r="GW65" s="341"/>
      <c r="GX65" s="341"/>
      <c r="GY65" s="341"/>
      <c r="GZ65" s="341"/>
      <c r="HA65" s="341"/>
      <c r="HB65" s="341"/>
      <c r="HC65" s="341"/>
      <c r="HD65" s="341"/>
      <c r="HE65" s="341"/>
      <c r="HF65" s="341"/>
      <c r="HG65" s="341"/>
      <c r="HH65" s="341"/>
      <c r="HI65" s="341"/>
      <c r="HJ65" s="341"/>
      <c r="HK65" s="341"/>
      <c r="HL65" s="341"/>
      <c r="HM65" s="341"/>
      <c r="HN65" s="341"/>
      <c r="HO65" s="341"/>
      <c r="HP65" s="341"/>
      <c r="HQ65" s="341"/>
      <c r="HR65" s="341"/>
      <c r="HS65" s="341"/>
      <c r="HT65" s="341"/>
      <c r="HU65" s="341"/>
      <c r="HV65" s="341"/>
      <c r="HW65" s="341"/>
      <c r="HX65" s="341"/>
      <c r="HY65" s="341"/>
      <c r="HZ65" s="341"/>
      <c r="IA65" s="341"/>
      <c r="IB65" s="341"/>
      <c r="IC65" s="341"/>
      <c r="ID65" s="341"/>
      <c r="IE65" s="341"/>
      <c r="IF65" s="341"/>
      <c r="IG65" s="341"/>
      <c r="IH65" s="341"/>
      <c r="II65" s="341"/>
      <c r="IJ65" s="341"/>
      <c r="IK65" s="341"/>
      <c r="IL65" s="341"/>
      <c r="IM65" s="341"/>
      <c r="IN65" s="341"/>
      <c r="IO65" s="341"/>
      <c r="IP65" s="341"/>
      <c r="IQ65" s="341"/>
      <c r="IR65" s="341"/>
      <c r="IS65" s="341"/>
      <c r="IT65" s="341"/>
      <c r="IU65" s="341"/>
      <c r="IV65" s="341"/>
      <c r="IW65" s="341"/>
      <c r="IX65" s="341"/>
      <c r="IY65" s="341"/>
      <c r="IZ65" s="341"/>
      <c r="JA65" s="341"/>
      <c r="JB65" s="341"/>
      <c r="JC65" s="341"/>
      <c r="JD65" s="341"/>
      <c r="JE65" s="341"/>
      <c r="JF65" s="341"/>
      <c r="JG65" s="341"/>
      <c r="JH65" s="341"/>
      <c r="JI65" s="341"/>
      <c r="JJ65" s="341"/>
      <c r="JK65" s="341"/>
      <c r="JL65" s="341"/>
      <c r="JM65" s="341"/>
      <c r="JN65" s="341"/>
      <c r="JO65" s="341"/>
      <c r="JP65" s="341"/>
      <c r="JQ65" s="341"/>
      <c r="JR65" s="341"/>
      <c r="JS65" s="341"/>
      <c r="JT65" s="341"/>
      <c r="JU65" s="341"/>
      <c r="JV65" s="341"/>
      <c r="JW65" s="341"/>
      <c r="JX65" s="341"/>
      <c r="JY65" s="341"/>
      <c r="JZ65" s="341"/>
      <c r="KA65" s="341"/>
      <c r="KB65" s="341"/>
      <c r="KC65" s="341"/>
      <c r="KD65" s="341"/>
      <c r="KE65" s="341"/>
      <c r="KF65" s="341"/>
      <c r="KG65" s="341"/>
      <c r="KH65" s="341"/>
      <c r="KI65" s="341"/>
      <c r="KJ65" s="341"/>
      <c r="KK65" s="341"/>
      <c r="KL65" s="341"/>
      <c r="KM65" s="341"/>
      <c r="KN65" s="341"/>
      <c r="KO65" s="341"/>
      <c r="KP65" s="341"/>
      <c r="KQ65" s="341"/>
      <c r="KR65" s="341"/>
      <c r="KS65" s="341"/>
      <c r="KT65" s="341"/>
      <c r="KU65" s="341"/>
      <c r="KV65" s="341"/>
      <c r="KW65" s="341"/>
      <c r="KX65" s="341"/>
      <c r="KY65" s="341"/>
      <c r="KZ65" s="341"/>
      <c r="LA65" s="341"/>
      <c r="LB65" s="341"/>
      <c r="LC65" s="341"/>
      <c r="LD65" s="341"/>
      <c r="LE65" s="341"/>
      <c r="LF65" s="341"/>
      <c r="LG65" s="341"/>
      <c r="LH65" s="341"/>
      <c r="LI65" s="341"/>
      <c r="LJ65" s="341"/>
      <c r="LK65" s="341"/>
      <c r="LL65" s="341"/>
      <c r="LM65" s="341"/>
      <c r="LN65" s="341"/>
      <c r="LO65" s="341"/>
      <c r="LP65" s="341"/>
      <c r="LQ65" s="341"/>
      <c r="LR65" s="341"/>
      <c r="LS65" s="341"/>
      <c r="LT65" s="341"/>
      <c r="LU65" s="341"/>
      <c r="LV65" s="341"/>
      <c r="LW65" s="341"/>
      <c r="LX65" s="341"/>
      <c r="LY65" s="341"/>
      <c r="LZ65" s="341"/>
      <c r="MA65" s="341"/>
      <c r="MB65" s="341"/>
      <c r="MC65" s="341"/>
      <c r="MD65" s="341"/>
      <c r="ME65" s="341"/>
      <c r="MF65" s="341"/>
      <c r="MG65" s="341"/>
      <c r="MH65" s="341"/>
      <c r="MI65" s="341"/>
      <c r="MJ65" s="341"/>
      <c r="MK65" s="341"/>
      <c r="ML65" s="341"/>
      <c r="MM65" s="341"/>
      <c r="MN65" s="341"/>
      <c r="MO65" s="341"/>
      <c r="MP65" s="341"/>
      <c r="MQ65" s="341"/>
      <c r="MR65" s="341"/>
      <c r="MS65" s="341"/>
      <c r="MT65" s="341"/>
      <c r="MU65" s="341"/>
      <c r="MV65" s="341"/>
      <c r="MW65" s="341"/>
      <c r="MX65" s="341"/>
      <c r="MY65" s="341"/>
      <c r="MZ65" s="341"/>
      <c r="NA65" s="341"/>
      <c r="NB65" s="341"/>
      <c r="NC65" s="341"/>
      <c r="ND65" s="341"/>
      <c r="NE65" s="341"/>
      <c r="NF65" s="341"/>
      <c r="NG65" s="341"/>
      <c r="NH65" s="341"/>
      <c r="NI65" s="341"/>
      <c r="NJ65" s="341"/>
      <c r="NK65" s="341"/>
      <c r="NL65" s="341"/>
      <c r="NM65" s="341"/>
      <c r="NN65" s="341"/>
      <c r="NO65" s="341"/>
      <c r="NP65" s="341"/>
      <c r="NQ65" s="341"/>
      <c r="NR65" s="341"/>
      <c r="NS65" s="341"/>
      <c r="NT65" s="341"/>
      <c r="NU65" s="341"/>
      <c r="NV65" s="341"/>
      <c r="NW65" s="341"/>
      <c r="NX65" s="341"/>
      <c r="NY65" s="341"/>
      <c r="NZ65" s="341"/>
      <c r="OA65" s="341"/>
      <c r="OB65" s="341"/>
      <c r="OC65" s="341"/>
      <c r="OD65" s="341"/>
      <c r="OE65" s="341"/>
      <c r="OF65" s="341"/>
      <c r="OG65" s="341"/>
      <c r="OH65" s="341"/>
      <c r="OI65" s="341"/>
      <c r="OJ65" s="341"/>
      <c r="OK65" s="341"/>
      <c r="OL65" s="341"/>
      <c r="OM65" s="341"/>
      <c r="ON65" s="341"/>
      <c r="OO65" s="341"/>
      <c r="OP65" s="341"/>
      <c r="OQ65" s="341"/>
      <c r="OR65" s="341"/>
      <c r="OS65" s="341"/>
      <c r="OT65" s="341"/>
      <c r="OU65" s="341"/>
      <c r="OV65" s="341"/>
      <c r="OW65" s="341"/>
      <c r="OX65" s="341"/>
      <c r="OY65" s="341"/>
      <c r="OZ65" s="341"/>
      <c r="PA65" s="341"/>
      <c r="PB65" s="341"/>
      <c r="PC65" s="341"/>
      <c r="PD65" s="341"/>
      <c r="PE65" s="341"/>
      <c r="PF65" s="341"/>
      <c r="PG65" s="341"/>
      <c r="PH65" s="341"/>
      <c r="PI65" s="341"/>
      <c r="PJ65" s="341"/>
      <c r="PK65" s="341"/>
      <c r="PL65" s="341"/>
      <c r="PM65" s="341"/>
      <c r="PN65" s="341"/>
      <c r="PO65" s="341"/>
      <c r="PP65" s="341"/>
      <c r="PQ65" s="341"/>
      <c r="PR65" s="341"/>
      <c r="PS65" s="341"/>
      <c r="PT65" s="341"/>
      <c r="PU65" s="341"/>
      <c r="PV65" s="341"/>
      <c r="PW65" s="341"/>
      <c r="PX65" s="341"/>
      <c r="PY65" s="341"/>
      <c r="PZ65" s="341"/>
      <c r="QA65" s="341"/>
      <c r="QB65" s="341"/>
      <c r="QC65" s="341"/>
      <c r="QD65" s="341"/>
      <c r="QE65" s="341"/>
      <c r="QF65" s="341"/>
      <c r="QG65" s="341"/>
      <c r="QH65" s="341"/>
      <c r="QI65" s="341"/>
      <c r="QJ65" s="341"/>
      <c r="QK65" s="341"/>
      <c r="QL65" s="341"/>
      <c r="QM65" s="341"/>
      <c r="QN65" s="341"/>
      <c r="QO65" s="341"/>
      <c r="QP65" s="341"/>
      <c r="QQ65" s="341"/>
      <c r="QR65" s="341"/>
      <c r="QS65" s="341"/>
      <c r="QT65" s="341"/>
      <c r="QU65" s="341"/>
      <c r="QV65" s="341"/>
      <c r="QW65" s="341"/>
      <c r="QX65" s="341"/>
      <c r="QY65" s="341"/>
      <c r="QZ65" s="341"/>
      <c r="RA65" s="341"/>
      <c r="RB65" s="341"/>
      <c r="RC65" s="341"/>
      <c r="RD65" s="341"/>
      <c r="RE65" s="341"/>
      <c r="RF65" s="341"/>
      <c r="RG65" s="341"/>
      <c r="RH65" s="341"/>
      <c r="RI65" s="341"/>
      <c r="RJ65" s="341"/>
      <c r="RK65" s="341"/>
      <c r="RL65" s="341"/>
      <c r="RM65" s="341"/>
      <c r="RN65" s="341"/>
      <c r="RO65" s="341"/>
      <c r="RP65" s="341"/>
      <c r="RQ65" s="341"/>
      <c r="RR65" s="341"/>
      <c r="RS65" s="341"/>
      <c r="RT65" s="341"/>
      <c r="RU65" s="341"/>
      <c r="RV65" s="341"/>
      <c r="RW65" s="341"/>
      <c r="RX65" s="341"/>
      <c r="RY65" s="341"/>
      <c r="RZ65" s="341"/>
      <c r="SA65" s="341"/>
      <c r="SB65" s="341"/>
      <c r="SC65" s="341"/>
      <c r="SD65" s="341"/>
      <c r="SE65" s="341"/>
      <c r="SF65" s="341"/>
      <c r="SG65" s="341"/>
      <c r="SH65" s="341"/>
      <c r="SI65" s="341"/>
      <c r="SJ65" s="341"/>
      <c r="SK65" s="341"/>
      <c r="SL65" s="341"/>
      <c r="SM65" s="341"/>
      <c r="SN65" s="341"/>
      <c r="SO65" s="341"/>
      <c r="SP65" s="341"/>
      <c r="SQ65" s="341"/>
      <c r="SR65" s="341"/>
      <c r="SS65" s="341"/>
      <c r="ST65" s="341"/>
      <c r="SU65" s="341"/>
      <c r="SV65" s="341"/>
      <c r="SW65" s="341"/>
      <c r="SX65" s="341"/>
      <c r="SY65" s="341"/>
      <c r="SZ65" s="341"/>
      <c r="TA65" s="341"/>
      <c r="TB65" s="341"/>
      <c r="TC65" s="341"/>
      <c r="TD65" s="341"/>
      <c r="TE65" s="341"/>
      <c r="TF65" s="341"/>
      <c r="TG65" s="341"/>
      <c r="TH65" s="341"/>
      <c r="TI65" s="341"/>
      <c r="TJ65" s="341"/>
      <c r="TK65" s="341"/>
      <c r="TL65" s="341"/>
      <c r="TM65" s="341"/>
      <c r="TN65" s="341"/>
      <c r="TO65" s="341"/>
      <c r="TP65" s="341"/>
      <c r="TQ65" s="341"/>
      <c r="TR65" s="341"/>
      <c r="TS65" s="341"/>
      <c r="TT65" s="341"/>
      <c r="TU65" s="341"/>
      <c r="TV65" s="341"/>
      <c r="TW65" s="341"/>
      <c r="TX65" s="341"/>
      <c r="TY65" s="341"/>
      <c r="TZ65" s="341"/>
      <c r="UA65" s="341"/>
      <c r="UB65" s="341"/>
      <c r="UC65" s="341"/>
      <c r="UD65" s="341"/>
      <c r="UE65" s="341"/>
      <c r="UF65" s="341"/>
      <c r="UG65" s="341"/>
      <c r="UH65" s="341"/>
      <c r="UI65" s="341"/>
      <c r="UJ65" s="341"/>
      <c r="UK65" s="341"/>
      <c r="UL65" s="341"/>
      <c r="UM65" s="341"/>
      <c r="UN65" s="341"/>
      <c r="UO65" s="341"/>
      <c r="UP65" s="341"/>
      <c r="UQ65" s="341"/>
      <c r="UR65" s="341"/>
      <c r="US65" s="341"/>
      <c r="UT65" s="341"/>
      <c r="UU65" s="341"/>
      <c r="UV65" s="341"/>
      <c r="UW65" s="341"/>
      <c r="UX65" s="341"/>
      <c r="UY65" s="341"/>
      <c r="UZ65" s="341"/>
      <c r="VA65" s="341"/>
      <c r="VB65" s="341"/>
      <c r="VC65" s="341"/>
      <c r="VD65" s="341"/>
      <c r="VE65" s="341"/>
      <c r="VF65" s="341"/>
      <c r="VG65" s="341"/>
      <c r="VH65" s="341"/>
      <c r="VI65" s="341"/>
      <c r="VJ65" s="341"/>
      <c r="VK65" s="341"/>
      <c r="VL65" s="341"/>
      <c r="VM65" s="341"/>
      <c r="VN65" s="341"/>
      <c r="VO65" s="341"/>
      <c r="VP65" s="341"/>
      <c r="VQ65" s="341"/>
      <c r="VR65" s="341"/>
      <c r="VS65" s="341"/>
      <c r="VT65" s="341"/>
      <c r="VU65" s="341"/>
      <c r="VV65" s="341"/>
      <c r="VW65" s="341"/>
      <c r="VX65" s="341"/>
      <c r="VY65" s="341"/>
      <c r="VZ65" s="341"/>
      <c r="WA65" s="341"/>
      <c r="WB65" s="341"/>
      <c r="WC65" s="341"/>
      <c r="WD65" s="341"/>
      <c r="WE65" s="341"/>
      <c r="WF65" s="341"/>
      <c r="WG65" s="341"/>
      <c r="WH65" s="341"/>
      <c r="WI65" s="341"/>
      <c r="WJ65" s="341"/>
      <c r="WK65" s="341"/>
      <c r="WL65" s="341"/>
      <c r="WM65" s="341"/>
      <c r="WN65" s="341"/>
      <c r="WO65" s="341"/>
      <c r="WP65" s="341"/>
      <c r="WQ65" s="341"/>
      <c r="WR65" s="341"/>
      <c r="WS65" s="341"/>
      <c r="WT65" s="341"/>
      <c r="WU65" s="341"/>
      <c r="WV65" s="341"/>
      <c r="WW65" s="341"/>
      <c r="WX65" s="341"/>
      <c r="WY65" s="341"/>
      <c r="WZ65" s="341"/>
      <c r="XA65" s="341"/>
      <c r="XB65" s="341"/>
      <c r="XC65" s="341"/>
      <c r="XD65" s="341"/>
      <c r="XE65" s="341"/>
      <c r="XF65" s="341"/>
      <c r="XG65" s="341"/>
      <c r="XH65" s="341"/>
      <c r="XI65" s="341"/>
      <c r="XJ65" s="341"/>
      <c r="XK65" s="341"/>
      <c r="XL65" s="341"/>
      <c r="XM65" s="341"/>
      <c r="XN65" s="341"/>
      <c r="XO65" s="341"/>
      <c r="XP65" s="341"/>
      <c r="XQ65" s="341"/>
      <c r="XR65" s="341"/>
      <c r="XS65" s="341"/>
      <c r="XT65" s="341"/>
      <c r="XU65" s="341"/>
      <c r="XV65" s="341"/>
      <c r="XW65" s="341"/>
      <c r="XX65" s="341"/>
      <c r="XY65" s="341"/>
      <c r="XZ65" s="341"/>
      <c r="YA65" s="341"/>
      <c r="YB65" s="341"/>
      <c r="YC65" s="341"/>
      <c r="YD65" s="341"/>
      <c r="YE65" s="341"/>
      <c r="YF65" s="341"/>
      <c r="YG65" s="341"/>
      <c r="YH65" s="341"/>
    </row>
    <row r="66" spans="1:658" s="453" customFormat="1" ht="18.95" hidden="1" customHeight="1" x14ac:dyDescent="0.35">
      <c r="A66" s="449"/>
      <c r="B66" s="454"/>
      <c r="C66" s="455"/>
      <c r="D66" s="801"/>
      <c r="E66" s="801"/>
      <c r="F66" s="801"/>
      <c r="G66" s="801"/>
      <c r="H66" s="801"/>
      <c r="I66" s="801"/>
      <c r="J66" s="362"/>
      <c r="K66" s="371"/>
      <c r="L66" s="456"/>
      <c r="M66" s="456"/>
      <c r="N66" s="457"/>
      <c r="O66" s="456"/>
      <c r="P66" s="457"/>
      <c r="Q66" s="456"/>
      <c r="R66" s="456"/>
      <c r="S66" s="456"/>
      <c r="T66" s="456"/>
      <c r="U66" s="456">
        <v>0</v>
      </c>
      <c r="V66" s="456"/>
      <c r="W66" s="456"/>
      <c r="X66" s="456"/>
      <c r="Y66" s="456"/>
      <c r="Z66" s="456"/>
      <c r="AA66" s="456"/>
      <c r="AB66" s="456"/>
      <c r="AC66" s="456"/>
      <c r="AD66" s="456"/>
      <c r="AE66" s="456">
        <v>0</v>
      </c>
      <c r="AF66" s="456">
        <v>0</v>
      </c>
      <c r="AG66" s="456">
        <v>0</v>
      </c>
      <c r="AH66" s="457">
        <f t="shared" si="2"/>
        <v>0</v>
      </c>
      <c r="AI66" s="341"/>
      <c r="AJ66" s="341"/>
      <c r="AK66" s="841">
        <f>AH66-[2]СВОД!X66</f>
        <v>0</v>
      </c>
      <c r="AL66" s="341"/>
      <c r="AM66" s="341"/>
      <c r="AN66" s="341"/>
      <c r="AO66" s="341"/>
      <c r="AP66" s="341"/>
      <c r="AQ66" s="341"/>
      <c r="AR66" s="341"/>
      <c r="AS66" s="341"/>
      <c r="AT66" s="341"/>
      <c r="AU66" s="341"/>
      <c r="AV66" s="341"/>
      <c r="AW66" s="341"/>
      <c r="AX66" s="341"/>
      <c r="AY66" s="341"/>
      <c r="AZ66" s="341"/>
      <c r="BA66" s="341"/>
      <c r="BB66" s="341"/>
      <c r="BC66" s="341"/>
      <c r="BD66" s="341"/>
      <c r="BE66" s="341"/>
      <c r="BF66" s="341"/>
      <c r="BG66" s="341"/>
      <c r="BH66" s="341"/>
      <c r="BI66" s="341"/>
      <c r="BJ66" s="341"/>
      <c r="BK66" s="341"/>
      <c r="BL66" s="341"/>
      <c r="BM66" s="341"/>
      <c r="BN66" s="341"/>
      <c r="BO66" s="341"/>
      <c r="BP66" s="341"/>
      <c r="BQ66" s="341"/>
      <c r="BR66" s="341"/>
      <c r="BS66" s="341"/>
      <c r="BT66" s="341"/>
      <c r="BU66" s="341"/>
      <c r="BV66" s="341"/>
      <c r="BW66" s="341"/>
      <c r="BX66" s="341"/>
      <c r="BY66" s="341"/>
      <c r="BZ66" s="341"/>
      <c r="CA66" s="341"/>
      <c r="CB66" s="341"/>
      <c r="CC66" s="341"/>
      <c r="CD66" s="341"/>
      <c r="CE66" s="341"/>
      <c r="CF66" s="341"/>
      <c r="CG66" s="341"/>
      <c r="CH66" s="341"/>
      <c r="CI66" s="341"/>
      <c r="CJ66" s="341"/>
      <c r="CK66" s="341"/>
      <c r="CL66" s="341"/>
      <c r="CM66" s="341"/>
      <c r="CN66" s="341"/>
      <c r="CO66" s="341"/>
      <c r="CP66" s="341"/>
      <c r="CQ66" s="341"/>
      <c r="CR66" s="341"/>
      <c r="CS66" s="341"/>
      <c r="CT66" s="341"/>
      <c r="CU66" s="341"/>
      <c r="CV66" s="341"/>
      <c r="CW66" s="341"/>
      <c r="CX66" s="341"/>
      <c r="CY66" s="341"/>
      <c r="CZ66" s="341"/>
      <c r="DA66" s="341"/>
      <c r="DB66" s="341"/>
      <c r="DC66" s="341"/>
      <c r="DD66" s="341"/>
      <c r="DE66" s="341"/>
      <c r="DF66" s="341"/>
      <c r="DG66" s="341"/>
      <c r="DH66" s="341"/>
      <c r="DI66" s="341"/>
      <c r="DJ66" s="341"/>
      <c r="DK66" s="341"/>
      <c r="DL66" s="341"/>
      <c r="DM66" s="341"/>
      <c r="DN66" s="341"/>
      <c r="DO66" s="341"/>
      <c r="DP66" s="341"/>
      <c r="DQ66" s="341"/>
      <c r="DR66" s="341"/>
      <c r="DS66" s="341"/>
      <c r="DT66" s="341"/>
      <c r="DU66" s="341"/>
      <c r="DV66" s="341"/>
      <c r="DW66" s="341"/>
      <c r="DX66" s="341"/>
      <c r="DY66" s="341"/>
      <c r="DZ66" s="341"/>
      <c r="EA66" s="341"/>
      <c r="EB66" s="341"/>
      <c r="EC66" s="341"/>
      <c r="ED66" s="341"/>
      <c r="EE66" s="341"/>
      <c r="EF66" s="341"/>
      <c r="EG66" s="341"/>
      <c r="EH66" s="341"/>
      <c r="EI66" s="341"/>
      <c r="EJ66" s="341"/>
      <c r="EK66" s="341"/>
      <c r="EL66" s="341"/>
      <c r="EM66" s="341"/>
      <c r="EN66" s="341"/>
      <c r="EO66" s="341"/>
      <c r="EP66" s="341"/>
      <c r="EQ66" s="341"/>
      <c r="ER66" s="341"/>
      <c r="ES66" s="341"/>
      <c r="ET66" s="341"/>
      <c r="EU66" s="341"/>
      <c r="EV66" s="341"/>
      <c r="EW66" s="341"/>
      <c r="EX66" s="341"/>
      <c r="EY66" s="341"/>
      <c r="EZ66" s="341"/>
      <c r="FA66" s="341"/>
      <c r="FB66" s="341"/>
      <c r="FC66" s="341"/>
      <c r="FD66" s="341"/>
      <c r="FE66" s="341"/>
      <c r="FF66" s="341"/>
      <c r="FG66" s="341"/>
      <c r="FH66" s="341"/>
      <c r="FI66" s="341"/>
      <c r="FJ66" s="341"/>
      <c r="FK66" s="341"/>
      <c r="FL66" s="341"/>
      <c r="FM66" s="341"/>
      <c r="FN66" s="341"/>
      <c r="FO66" s="341"/>
      <c r="FP66" s="341"/>
      <c r="FQ66" s="341"/>
      <c r="FR66" s="341"/>
      <c r="FS66" s="341"/>
      <c r="FT66" s="341"/>
      <c r="FU66" s="341"/>
      <c r="FV66" s="341"/>
      <c r="FW66" s="341"/>
      <c r="FX66" s="341"/>
      <c r="FY66" s="341"/>
      <c r="FZ66" s="341"/>
      <c r="GA66" s="341"/>
      <c r="GB66" s="341"/>
      <c r="GC66" s="341"/>
      <c r="GD66" s="341"/>
      <c r="GE66" s="341"/>
      <c r="GF66" s="341"/>
      <c r="GG66" s="341"/>
      <c r="GH66" s="341"/>
      <c r="GI66" s="341"/>
      <c r="GJ66" s="341"/>
      <c r="GK66" s="341"/>
      <c r="GL66" s="341"/>
      <c r="GM66" s="341"/>
      <c r="GN66" s="341"/>
      <c r="GO66" s="341"/>
      <c r="GP66" s="341"/>
      <c r="GQ66" s="341"/>
      <c r="GR66" s="341"/>
      <c r="GS66" s="341"/>
      <c r="GT66" s="341"/>
      <c r="GU66" s="341"/>
      <c r="GV66" s="341"/>
      <c r="GW66" s="341"/>
      <c r="GX66" s="341"/>
      <c r="GY66" s="341"/>
      <c r="GZ66" s="341"/>
      <c r="HA66" s="341"/>
      <c r="HB66" s="341"/>
      <c r="HC66" s="341"/>
      <c r="HD66" s="341"/>
      <c r="HE66" s="341"/>
      <c r="HF66" s="341"/>
      <c r="HG66" s="341"/>
      <c r="HH66" s="341"/>
      <c r="HI66" s="341"/>
      <c r="HJ66" s="341"/>
      <c r="HK66" s="341"/>
      <c r="HL66" s="341"/>
      <c r="HM66" s="341"/>
      <c r="HN66" s="341"/>
      <c r="HO66" s="341"/>
      <c r="HP66" s="341"/>
      <c r="HQ66" s="341"/>
      <c r="HR66" s="341"/>
      <c r="HS66" s="341"/>
      <c r="HT66" s="341"/>
      <c r="HU66" s="341"/>
      <c r="HV66" s="341"/>
      <c r="HW66" s="341"/>
      <c r="HX66" s="341"/>
      <c r="HY66" s="341"/>
      <c r="HZ66" s="341"/>
      <c r="IA66" s="341"/>
      <c r="IB66" s="341"/>
      <c r="IC66" s="341"/>
      <c r="ID66" s="341"/>
      <c r="IE66" s="341"/>
      <c r="IF66" s="341"/>
      <c r="IG66" s="341"/>
      <c r="IH66" s="341"/>
      <c r="II66" s="341"/>
      <c r="IJ66" s="341"/>
      <c r="IK66" s="341"/>
      <c r="IL66" s="341"/>
      <c r="IM66" s="341"/>
      <c r="IN66" s="341"/>
      <c r="IO66" s="341"/>
      <c r="IP66" s="341"/>
      <c r="IQ66" s="341"/>
      <c r="IR66" s="341"/>
      <c r="IS66" s="341"/>
      <c r="IT66" s="341"/>
      <c r="IU66" s="341"/>
      <c r="IV66" s="341"/>
      <c r="IW66" s="341"/>
      <c r="IX66" s="341"/>
      <c r="IY66" s="341"/>
      <c r="IZ66" s="341"/>
      <c r="JA66" s="341"/>
      <c r="JB66" s="341"/>
      <c r="JC66" s="341"/>
      <c r="JD66" s="341"/>
      <c r="JE66" s="341"/>
      <c r="JF66" s="341"/>
      <c r="JG66" s="341"/>
      <c r="JH66" s="341"/>
      <c r="JI66" s="341"/>
      <c r="JJ66" s="341"/>
      <c r="JK66" s="341"/>
      <c r="JL66" s="341"/>
      <c r="JM66" s="341"/>
      <c r="JN66" s="341"/>
      <c r="JO66" s="341"/>
      <c r="JP66" s="341"/>
      <c r="JQ66" s="341"/>
      <c r="JR66" s="341"/>
      <c r="JS66" s="341"/>
      <c r="JT66" s="341"/>
      <c r="JU66" s="341"/>
      <c r="JV66" s="341"/>
      <c r="JW66" s="341"/>
      <c r="JX66" s="341"/>
      <c r="JY66" s="341"/>
      <c r="JZ66" s="341"/>
      <c r="KA66" s="341"/>
      <c r="KB66" s="341"/>
      <c r="KC66" s="341"/>
      <c r="KD66" s="341"/>
      <c r="KE66" s="341"/>
      <c r="KF66" s="341"/>
      <c r="KG66" s="341"/>
      <c r="KH66" s="341"/>
      <c r="KI66" s="341"/>
      <c r="KJ66" s="341"/>
      <c r="KK66" s="341"/>
      <c r="KL66" s="341"/>
      <c r="KM66" s="341"/>
      <c r="KN66" s="341"/>
      <c r="KO66" s="341"/>
      <c r="KP66" s="341"/>
      <c r="KQ66" s="341"/>
      <c r="KR66" s="341"/>
      <c r="KS66" s="341"/>
      <c r="KT66" s="341"/>
      <c r="KU66" s="341"/>
      <c r="KV66" s="341"/>
      <c r="KW66" s="341"/>
      <c r="KX66" s="341"/>
      <c r="KY66" s="341"/>
      <c r="KZ66" s="341"/>
      <c r="LA66" s="341"/>
      <c r="LB66" s="341"/>
      <c r="LC66" s="341"/>
      <c r="LD66" s="341"/>
      <c r="LE66" s="341"/>
      <c r="LF66" s="341"/>
      <c r="LG66" s="341"/>
      <c r="LH66" s="341"/>
      <c r="LI66" s="341"/>
      <c r="LJ66" s="341"/>
      <c r="LK66" s="341"/>
      <c r="LL66" s="341"/>
      <c r="LM66" s="341"/>
      <c r="LN66" s="341"/>
      <c r="LO66" s="341"/>
      <c r="LP66" s="341"/>
      <c r="LQ66" s="341"/>
      <c r="LR66" s="341"/>
      <c r="LS66" s="341"/>
      <c r="LT66" s="341"/>
      <c r="LU66" s="341"/>
      <c r="LV66" s="341"/>
      <c r="LW66" s="341"/>
      <c r="LX66" s="341"/>
      <c r="LY66" s="341"/>
      <c r="LZ66" s="341"/>
      <c r="MA66" s="341"/>
      <c r="MB66" s="341"/>
      <c r="MC66" s="341"/>
      <c r="MD66" s="341"/>
      <c r="ME66" s="341"/>
      <c r="MF66" s="341"/>
      <c r="MG66" s="341"/>
      <c r="MH66" s="341"/>
      <c r="MI66" s="341"/>
      <c r="MJ66" s="341"/>
      <c r="MK66" s="341"/>
      <c r="ML66" s="341"/>
      <c r="MM66" s="341"/>
      <c r="MN66" s="341"/>
      <c r="MO66" s="341"/>
      <c r="MP66" s="341"/>
      <c r="MQ66" s="341"/>
      <c r="MR66" s="341"/>
      <c r="MS66" s="341"/>
      <c r="MT66" s="341"/>
      <c r="MU66" s="341"/>
      <c r="MV66" s="341"/>
      <c r="MW66" s="341"/>
      <c r="MX66" s="341"/>
      <c r="MY66" s="341"/>
      <c r="MZ66" s="341"/>
      <c r="NA66" s="341"/>
      <c r="NB66" s="341"/>
      <c r="NC66" s="341"/>
      <c r="ND66" s="341"/>
      <c r="NE66" s="341"/>
      <c r="NF66" s="341"/>
      <c r="NG66" s="341"/>
      <c r="NH66" s="341"/>
      <c r="NI66" s="341"/>
      <c r="NJ66" s="341"/>
      <c r="NK66" s="341"/>
      <c r="NL66" s="341"/>
      <c r="NM66" s="341"/>
      <c r="NN66" s="341"/>
      <c r="NO66" s="341"/>
      <c r="NP66" s="341"/>
      <c r="NQ66" s="341"/>
      <c r="NR66" s="341"/>
      <c r="NS66" s="341"/>
      <c r="NT66" s="341"/>
      <c r="NU66" s="341"/>
      <c r="NV66" s="341"/>
      <c r="NW66" s="341"/>
      <c r="NX66" s="341"/>
      <c r="NY66" s="341"/>
      <c r="NZ66" s="341"/>
      <c r="OA66" s="341"/>
      <c r="OB66" s="341"/>
      <c r="OC66" s="341"/>
      <c r="OD66" s="341"/>
      <c r="OE66" s="341"/>
      <c r="OF66" s="341"/>
      <c r="OG66" s="341"/>
      <c r="OH66" s="341"/>
      <c r="OI66" s="341"/>
      <c r="OJ66" s="341"/>
      <c r="OK66" s="341"/>
      <c r="OL66" s="341"/>
      <c r="OM66" s="341"/>
      <c r="ON66" s="341"/>
      <c r="OO66" s="341"/>
      <c r="OP66" s="341"/>
      <c r="OQ66" s="341"/>
      <c r="OR66" s="341"/>
      <c r="OS66" s="341"/>
      <c r="OT66" s="341"/>
      <c r="OU66" s="341"/>
      <c r="OV66" s="341"/>
      <c r="OW66" s="341"/>
      <c r="OX66" s="341"/>
      <c r="OY66" s="341"/>
      <c r="OZ66" s="341"/>
      <c r="PA66" s="341"/>
      <c r="PB66" s="341"/>
      <c r="PC66" s="341"/>
      <c r="PD66" s="341"/>
      <c r="PE66" s="341"/>
      <c r="PF66" s="341"/>
      <c r="PG66" s="341"/>
      <c r="PH66" s="341"/>
      <c r="PI66" s="341"/>
      <c r="PJ66" s="341"/>
      <c r="PK66" s="341"/>
      <c r="PL66" s="341"/>
      <c r="PM66" s="341"/>
      <c r="PN66" s="341"/>
      <c r="PO66" s="341"/>
      <c r="PP66" s="341"/>
      <c r="PQ66" s="341"/>
      <c r="PR66" s="341"/>
      <c r="PS66" s="341"/>
      <c r="PT66" s="341"/>
      <c r="PU66" s="341"/>
      <c r="PV66" s="341"/>
      <c r="PW66" s="341"/>
      <c r="PX66" s="341"/>
      <c r="PY66" s="341"/>
      <c r="PZ66" s="341"/>
      <c r="QA66" s="341"/>
      <c r="QB66" s="341"/>
      <c r="QC66" s="341"/>
      <c r="QD66" s="341"/>
      <c r="QE66" s="341"/>
      <c r="QF66" s="341"/>
      <c r="QG66" s="341"/>
      <c r="QH66" s="341"/>
      <c r="QI66" s="341"/>
      <c r="QJ66" s="341"/>
      <c r="QK66" s="341"/>
      <c r="QL66" s="341"/>
      <c r="QM66" s="341"/>
      <c r="QN66" s="341"/>
      <c r="QO66" s="341"/>
      <c r="QP66" s="341"/>
      <c r="QQ66" s="341"/>
      <c r="QR66" s="341"/>
      <c r="QS66" s="341"/>
      <c r="QT66" s="341"/>
      <c r="QU66" s="341"/>
      <c r="QV66" s="341"/>
      <c r="QW66" s="341"/>
      <c r="QX66" s="341"/>
      <c r="QY66" s="341"/>
      <c r="QZ66" s="341"/>
      <c r="RA66" s="341"/>
      <c r="RB66" s="341"/>
      <c r="RC66" s="341"/>
      <c r="RD66" s="341"/>
      <c r="RE66" s="341"/>
      <c r="RF66" s="341"/>
      <c r="RG66" s="341"/>
      <c r="RH66" s="341"/>
      <c r="RI66" s="341"/>
      <c r="RJ66" s="341"/>
      <c r="RK66" s="341"/>
      <c r="RL66" s="341"/>
      <c r="RM66" s="341"/>
      <c r="RN66" s="341"/>
      <c r="RO66" s="341"/>
      <c r="RP66" s="341"/>
      <c r="RQ66" s="341"/>
      <c r="RR66" s="341"/>
      <c r="RS66" s="341"/>
      <c r="RT66" s="341"/>
      <c r="RU66" s="341"/>
      <c r="RV66" s="341"/>
      <c r="RW66" s="341"/>
      <c r="RX66" s="341"/>
      <c r="RY66" s="341"/>
      <c r="RZ66" s="341"/>
      <c r="SA66" s="341"/>
      <c r="SB66" s="341"/>
      <c r="SC66" s="341"/>
      <c r="SD66" s="341"/>
      <c r="SE66" s="341"/>
      <c r="SF66" s="341"/>
      <c r="SG66" s="341"/>
      <c r="SH66" s="341"/>
      <c r="SI66" s="341"/>
      <c r="SJ66" s="341"/>
      <c r="SK66" s="341"/>
      <c r="SL66" s="341"/>
      <c r="SM66" s="341"/>
      <c r="SN66" s="341"/>
      <c r="SO66" s="341"/>
      <c r="SP66" s="341"/>
      <c r="SQ66" s="341"/>
      <c r="SR66" s="341"/>
      <c r="SS66" s="341"/>
      <c r="ST66" s="341"/>
      <c r="SU66" s="341"/>
      <c r="SV66" s="341"/>
      <c r="SW66" s="341"/>
      <c r="SX66" s="341"/>
      <c r="SY66" s="341"/>
      <c r="SZ66" s="341"/>
      <c r="TA66" s="341"/>
      <c r="TB66" s="341"/>
      <c r="TC66" s="341"/>
      <c r="TD66" s="341"/>
      <c r="TE66" s="341"/>
      <c r="TF66" s="341"/>
      <c r="TG66" s="341"/>
      <c r="TH66" s="341"/>
      <c r="TI66" s="341"/>
      <c r="TJ66" s="341"/>
      <c r="TK66" s="341"/>
      <c r="TL66" s="341"/>
      <c r="TM66" s="341"/>
      <c r="TN66" s="341"/>
      <c r="TO66" s="341"/>
      <c r="TP66" s="341"/>
      <c r="TQ66" s="341"/>
      <c r="TR66" s="341"/>
      <c r="TS66" s="341"/>
      <c r="TT66" s="341"/>
      <c r="TU66" s="341"/>
      <c r="TV66" s="341"/>
      <c r="TW66" s="341"/>
      <c r="TX66" s="341"/>
      <c r="TY66" s="341"/>
      <c r="TZ66" s="341"/>
      <c r="UA66" s="341"/>
      <c r="UB66" s="341"/>
      <c r="UC66" s="341"/>
      <c r="UD66" s="341"/>
      <c r="UE66" s="341"/>
      <c r="UF66" s="341"/>
      <c r="UG66" s="341"/>
      <c r="UH66" s="341"/>
      <c r="UI66" s="341"/>
      <c r="UJ66" s="341"/>
      <c r="UK66" s="341"/>
      <c r="UL66" s="341"/>
      <c r="UM66" s="341"/>
      <c r="UN66" s="341"/>
      <c r="UO66" s="341"/>
      <c r="UP66" s="341"/>
      <c r="UQ66" s="341"/>
      <c r="UR66" s="341"/>
      <c r="US66" s="341"/>
      <c r="UT66" s="341"/>
      <c r="UU66" s="341"/>
      <c r="UV66" s="341"/>
      <c r="UW66" s="341"/>
      <c r="UX66" s="341"/>
      <c r="UY66" s="341"/>
      <c r="UZ66" s="341"/>
      <c r="VA66" s="341"/>
      <c r="VB66" s="341"/>
      <c r="VC66" s="341"/>
      <c r="VD66" s="341"/>
      <c r="VE66" s="341"/>
      <c r="VF66" s="341"/>
      <c r="VG66" s="341"/>
      <c r="VH66" s="341"/>
      <c r="VI66" s="341"/>
      <c r="VJ66" s="341"/>
      <c r="VK66" s="341"/>
      <c r="VL66" s="341"/>
      <c r="VM66" s="341"/>
      <c r="VN66" s="341"/>
      <c r="VO66" s="341"/>
      <c r="VP66" s="341"/>
      <c r="VQ66" s="341"/>
      <c r="VR66" s="341"/>
      <c r="VS66" s="341"/>
      <c r="VT66" s="341"/>
      <c r="VU66" s="341"/>
      <c r="VV66" s="341"/>
      <c r="VW66" s="341"/>
      <c r="VX66" s="341"/>
      <c r="VY66" s="341"/>
      <c r="VZ66" s="341"/>
      <c r="WA66" s="341"/>
      <c r="WB66" s="341"/>
      <c r="WC66" s="341"/>
      <c r="WD66" s="341"/>
      <c r="WE66" s="341"/>
      <c r="WF66" s="341"/>
      <c r="WG66" s="341"/>
      <c r="WH66" s="341"/>
      <c r="WI66" s="341"/>
      <c r="WJ66" s="341"/>
      <c r="WK66" s="341"/>
      <c r="WL66" s="341"/>
      <c r="WM66" s="341"/>
      <c r="WN66" s="341"/>
      <c r="WO66" s="341"/>
      <c r="WP66" s="341"/>
      <c r="WQ66" s="341"/>
      <c r="WR66" s="341"/>
      <c r="WS66" s="341"/>
      <c r="WT66" s="341"/>
      <c r="WU66" s="341"/>
      <c r="WV66" s="341"/>
      <c r="WW66" s="341"/>
      <c r="WX66" s="341"/>
      <c r="WY66" s="341"/>
      <c r="WZ66" s="341"/>
      <c r="XA66" s="341"/>
      <c r="XB66" s="341"/>
      <c r="XC66" s="341"/>
      <c r="XD66" s="341"/>
      <c r="XE66" s="341"/>
      <c r="XF66" s="341"/>
      <c r="XG66" s="341"/>
      <c r="XH66" s="341"/>
      <c r="XI66" s="341"/>
      <c r="XJ66" s="341"/>
      <c r="XK66" s="341"/>
      <c r="XL66" s="341"/>
      <c r="XM66" s="341"/>
      <c r="XN66" s="341"/>
      <c r="XO66" s="341"/>
      <c r="XP66" s="341"/>
      <c r="XQ66" s="341"/>
      <c r="XR66" s="341"/>
      <c r="XS66" s="341"/>
      <c r="XT66" s="341"/>
      <c r="XU66" s="341"/>
      <c r="XV66" s="341"/>
      <c r="XW66" s="341"/>
      <c r="XX66" s="341"/>
      <c r="XY66" s="341"/>
      <c r="XZ66" s="341"/>
      <c r="YA66" s="341"/>
      <c r="YB66" s="341"/>
      <c r="YC66" s="341"/>
      <c r="YD66" s="341"/>
      <c r="YE66" s="341"/>
      <c r="YF66" s="341"/>
      <c r="YG66" s="341"/>
      <c r="YH66" s="341"/>
    </row>
    <row r="67" spans="1:658" s="453" customFormat="1" ht="18.95" hidden="1" customHeight="1" x14ac:dyDescent="0.35">
      <c r="A67" s="449"/>
      <c r="B67" s="454"/>
      <c r="C67" s="455"/>
      <c r="D67" s="801"/>
      <c r="E67" s="801"/>
      <c r="F67" s="801"/>
      <c r="G67" s="801"/>
      <c r="H67" s="801"/>
      <c r="I67" s="801"/>
      <c r="J67" s="362"/>
      <c r="K67" s="371"/>
      <c r="L67" s="456"/>
      <c r="M67" s="456"/>
      <c r="N67" s="457"/>
      <c r="O67" s="456"/>
      <c r="P67" s="457"/>
      <c r="Q67" s="456"/>
      <c r="R67" s="456"/>
      <c r="S67" s="456"/>
      <c r="T67" s="456"/>
      <c r="U67" s="456">
        <v>0</v>
      </c>
      <c r="V67" s="456"/>
      <c r="W67" s="456"/>
      <c r="X67" s="456"/>
      <c r="Y67" s="456"/>
      <c r="Z67" s="456"/>
      <c r="AA67" s="456"/>
      <c r="AB67" s="456"/>
      <c r="AC67" s="456"/>
      <c r="AD67" s="456"/>
      <c r="AE67" s="456">
        <v>0</v>
      </c>
      <c r="AF67" s="456">
        <v>0</v>
      </c>
      <c r="AG67" s="456">
        <v>0</v>
      </c>
      <c r="AH67" s="386">
        <f t="shared" si="2"/>
        <v>0</v>
      </c>
      <c r="AI67" s="341"/>
      <c r="AJ67" s="341"/>
      <c r="AK67" s="841">
        <f>AH67-[2]СВОД!X67</f>
        <v>0</v>
      </c>
      <c r="AL67" s="341"/>
      <c r="AM67" s="341"/>
      <c r="AN67" s="341"/>
      <c r="AO67" s="341"/>
      <c r="AP67" s="341"/>
      <c r="AQ67" s="341"/>
      <c r="AR67" s="341"/>
      <c r="AS67" s="341"/>
      <c r="AT67" s="341"/>
      <c r="AU67" s="341"/>
      <c r="AV67" s="341"/>
      <c r="AW67" s="341"/>
      <c r="AX67" s="341"/>
      <c r="AY67" s="341"/>
      <c r="AZ67" s="341"/>
      <c r="BA67" s="341"/>
      <c r="BB67" s="341"/>
      <c r="BC67" s="341"/>
      <c r="BD67" s="341"/>
      <c r="BE67" s="341"/>
      <c r="BF67" s="341"/>
      <c r="BG67" s="341"/>
      <c r="BH67" s="341"/>
      <c r="BI67" s="341"/>
      <c r="BJ67" s="341"/>
      <c r="BK67" s="341"/>
      <c r="BL67" s="341"/>
      <c r="BM67" s="341"/>
      <c r="BN67" s="341"/>
      <c r="BO67" s="341"/>
      <c r="BP67" s="341"/>
      <c r="BQ67" s="341"/>
      <c r="BR67" s="341"/>
      <c r="BS67" s="341"/>
      <c r="BT67" s="341"/>
      <c r="BU67" s="341"/>
      <c r="BV67" s="341"/>
      <c r="BW67" s="341"/>
      <c r="BX67" s="341"/>
      <c r="BY67" s="341"/>
      <c r="BZ67" s="341"/>
      <c r="CA67" s="341"/>
      <c r="CB67" s="341"/>
      <c r="CC67" s="341"/>
      <c r="CD67" s="341"/>
      <c r="CE67" s="341"/>
      <c r="CF67" s="341"/>
      <c r="CG67" s="341"/>
      <c r="CH67" s="341"/>
      <c r="CI67" s="341"/>
      <c r="CJ67" s="341"/>
      <c r="CK67" s="341"/>
      <c r="CL67" s="341"/>
      <c r="CM67" s="341"/>
      <c r="CN67" s="341"/>
      <c r="CO67" s="341"/>
      <c r="CP67" s="341"/>
      <c r="CQ67" s="341"/>
      <c r="CR67" s="341"/>
      <c r="CS67" s="341"/>
      <c r="CT67" s="341"/>
      <c r="CU67" s="341"/>
      <c r="CV67" s="341"/>
      <c r="CW67" s="341"/>
      <c r="CX67" s="341"/>
      <c r="CY67" s="341"/>
      <c r="CZ67" s="341"/>
      <c r="DA67" s="341"/>
      <c r="DB67" s="341"/>
      <c r="DC67" s="341"/>
      <c r="DD67" s="341"/>
      <c r="DE67" s="341"/>
      <c r="DF67" s="341"/>
      <c r="DG67" s="341"/>
      <c r="DH67" s="341"/>
      <c r="DI67" s="341"/>
      <c r="DJ67" s="341"/>
      <c r="DK67" s="341"/>
      <c r="DL67" s="341"/>
      <c r="DM67" s="341"/>
      <c r="DN67" s="341"/>
      <c r="DO67" s="341"/>
      <c r="DP67" s="341"/>
      <c r="DQ67" s="341"/>
      <c r="DR67" s="341"/>
      <c r="DS67" s="341"/>
      <c r="DT67" s="341"/>
      <c r="DU67" s="341"/>
      <c r="DV67" s="341"/>
      <c r="DW67" s="341"/>
      <c r="DX67" s="341"/>
      <c r="DY67" s="341"/>
      <c r="DZ67" s="341"/>
      <c r="EA67" s="341"/>
      <c r="EB67" s="341"/>
      <c r="EC67" s="341"/>
      <c r="ED67" s="341"/>
      <c r="EE67" s="341"/>
      <c r="EF67" s="341"/>
      <c r="EG67" s="341"/>
      <c r="EH67" s="341"/>
      <c r="EI67" s="341"/>
      <c r="EJ67" s="341"/>
      <c r="EK67" s="341"/>
      <c r="EL67" s="341"/>
      <c r="EM67" s="341"/>
      <c r="EN67" s="341"/>
      <c r="EO67" s="341"/>
      <c r="EP67" s="341"/>
      <c r="EQ67" s="341"/>
      <c r="ER67" s="341"/>
      <c r="ES67" s="341"/>
      <c r="ET67" s="341"/>
      <c r="EU67" s="341"/>
      <c r="EV67" s="341"/>
      <c r="EW67" s="341"/>
      <c r="EX67" s="341"/>
      <c r="EY67" s="341"/>
      <c r="EZ67" s="341"/>
      <c r="FA67" s="341"/>
      <c r="FB67" s="341"/>
      <c r="FC67" s="341"/>
      <c r="FD67" s="341"/>
      <c r="FE67" s="341"/>
      <c r="FF67" s="341"/>
      <c r="FG67" s="341"/>
      <c r="FH67" s="341"/>
      <c r="FI67" s="341"/>
      <c r="FJ67" s="341"/>
      <c r="FK67" s="341"/>
      <c r="FL67" s="341"/>
      <c r="FM67" s="341"/>
      <c r="FN67" s="341"/>
      <c r="FO67" s="341"/>
      <c r="FP67" s="341"/>
      <c r="FQ67" s="341"/>
      <c r="FR67" s="341"/>
      <c r="FS67" s="341"/>
      <c r="FT67" s="341"/>
      <c r="FU67" s="341"/>
      <c r="FV67" s="341"/>
      <c r="FW67" s="341"/>
      <c r="FX67" s="341"/>
      <c r="FY67" s="341"/>
      <c r="FZ67" s="341"/>
      <c r="GA67" s="341"/>
      <c r="GB67" s="341"/>
      <c r="GC67" s="341"/>
      <c r="GD67" s="341"/>
      <c r="GE67" s="341"/>
      <c r="GF67" s="341"/>
      <c r="GG67" s="341"/>
      <c r="GH67" s="341"/>
      <c r="GI67" s="341"/>
      <c r="GJ67" s="341"/>
      <c r="GK67" s="341"/>
      <c r="GL67" s="341"/>
      <c r="GM67" s="341"/>
      <c r="GN67" s="341"/>
      <c r="GO67" s="341"/>
      <c r="GP67" s="341"/>
      <c r="GQ67" s="341"/>
      <c r="GR67" s="341"/>
      <c r="GS67" s="341"/>
      <c r="GT67" s="341"/>
      <c r="GU67" s="341"/>
      <c r="GV67" s="341"/>
      <c r="GW67" s="341"/>
      <c r="GX67" s="341"/>
      <c r="GY67" s="341"/>
      <c r="GZ67" s="341"/>
      <c r="HA67" s="341"/>
      <c r="HB67" s="341"/>
      <c r="HC67" s="341"/>
      <c r="HD67" s="341"/>
      <c r="HE67" s="341"/>
      <c r="HF67" s="341"/>
      <c r="HG67" s="341"/>
      <c r="HH67" s="341"/>
      <c r="HI67" s="341"/>
      <c r="HJ67" s="341"/>
      <c r="HK67" s="341"/>
      <c r="HL67" s="341"/>
      <c r="HM67" s="341"/>
      <c r="HN67" s="341"/>
      <c r="HO67" s="341"/>
      <c r="HP67" s="341"/>
      <c r="HQ67" s="341"/>
      <c r="HR67" s="341"/>
      <c r="HS67" s="341"/>
      <c r="HT67" s="341"/>
      <c r="HU67" s="341"/>
      <c r="HV67" s="341"/>
      <c r="HW67" s="341"/>
      <c r="HX67" s="341"/>
      <c r="HY67" s="341"/>
      <c r="HZ67" s="341"/>
      <c r="IA67" s="341"/>
      <c r="IB67" s="341"/>
      <c r="IC67" s="341"/>
      <c r="ID67" s="341"/>
      <c r="IE67" s="341"/>
      <c r="IF67" s="341"/>
      <c r="IG67" s="341"/>
      <c r="IH67" s="341"/>
      <c r="II67" s="341"/>
      <c r="IJ67" s="341"/>
      <c r="IK67" s="341"/>
      <c r="IL67" s="341"/>
      <c r="IM67" s="341"/>
      <c r="IN67" s="341"/>
      <c r="IO67" s="341"/>
      <c r="IP67" s="341"/>
      <c r="IQ67" s="341"/>
      <c r="IR67" s="341"/>
      <c r="IS67" s="341"/>
      <c r="IT67" s="341"/>
      <c r="IU67" s="341"/>
      <c r="IV67" s="341"/>
      <c r="IW67" s="341"/>
      <c r="IX67" s="341"/>
      <c r="IY67" s="341"/>
      <c r="IZ67" s="341"/>
      <c r="JA67" s="341"/>
      <c r="JB67" s="341"/>
      <c r="JC67" s="341"/>
      <c r="JD67" s="341"/>
      <c r="JE67" s="341"/>
      <c r="JF67" s="341"/>
      <c r="JG67" s="341"/>
      <c r="JH67" s="341"/>
      <c r="JI67" s="341"/>
      <c r="JJ67" s="341"/>
      <c r="JK67" s="341"/>
      <c r="JL67" s="341"/>
      <c r="JM67" s="341"/>
      <c r="JN67" s="341"/>
      <c r="JO67" s="341"/>
      <c r="JP67" s="341"/>
      <c r="JQ67" s="341"/>
      <c r="JR67" s="341"/>
      <c r="JS67" s="341"/>
      <c r="JT67" s="341"/>
      <c r="JU67" s="341"/>
      <c r="JV67" s="341"/>
      <c r="JW67" s="341"/>
      <c r="JX67" s="341"/>
      <c r="JY67" s="341"/>
      <c r="JZ67" s="341"/>
      <c r="KA67" s="341"/>
      <c r="KB67" s="341"/>
      <c r="KC67" s="341"/>
      <c r="KD67" s="341"/>
      <c r="KE67" s="341"/>
      <c r="KF67" s="341"/>
      <c r="KG67" s="341"/>
      <c r="KH67" s="341"/>
      <c r="KI67" s="341"/>
      <c r="KJ67" s="341"/>
      <c r="KK67" s="341"/>
      <c r="KL67" s="341"/>
      <c r="KM67" s="341"/>
      <c r="KN67" s="341"/>
      <c r="KO67" s="341"/>
      <c r="KP67" s="341"/>
      <c r="KQ67" s="341"/>
      <c r="KR67" s="341"/>
      <c r="KS67" s="341"/>
      <c r="KT67" s="341"/>
      <c r="KU67" s="341"/>
      <c r="KV67" s="341"/>
      <c r="KW67" s="341"/>
      <c r="KX67" s="341"/>
      <c r="KY67" s="341"/>
      <c r="KZ67" s="341"/>
      <c r="LA67" s="341"/>
      <c r="LB67" s="341"/>
      <c r="LC67" s="341"/>
      <c r="LD67" s="341"/>
      <c r="LE67" s="341"/>
      <c r="LF67" s="341"/>
      <c r="LG67" s="341"/>
      <c r="LH67" s="341"/>
      <c r="LI67" s="341"/>
      <c r="LJ67" s="341"/>
      <c r="LK67" s="341"/>
      <c r="LL67" s="341"/>
      <c r="LM67" s="341"/>
      <c r="LN67" s="341"/>
      <c r="LO67" s="341"/>
      <c r="LP67" s="341"/>
      <c r="LQ67" s="341"/>
      <c r="LR67" s="341"/>
      <c r="LS67" s="341"/>
      <c r="LT67" s="341"/>
      <c r="LU67" s="341"/>
      <c r="LV67" s="341"/>
      <c r="LW67" s="341"/>
      <c r="LX67" s="341"/>
      <c r="LY67" s="341"/>
      <c r="LZ67" s="341"/>
      <c r="MA67" s="341"/>
      <c r="MB67" s="341"/>
      <c r="MC67" s="341"/>
      <c r="MD67" s="341"/>
      <c r="ME67" s="341"/>
      <c r="MF67" s="341"/>
      <c r="MG67" s="341"/>
      <c r="MH67" s="341"/>
      <c r="MI67" s="341"/>
      <c r="MJ67" s="341"/>
      <c r="MK67" s="341"/>
      <c r="ML67" s="341"/>
      <c r="MM67" s="341"/>
      <c r="MN67" s="341"/>
      <c r="MO67" s="341"/>
      <c r="MP67" s="341"/>
      <c r="MQ67" s="341"/>
      <c r="MR67" s="341"/>
      <c r="MS67" s="341"/>
      <c r="MT67" s="341"/>
      <c r="MU67" s="341"/>
      <c r="MV67" s="341"/>
      <c r="MW67" s="341"/>
      <c r="MX67" s="341"/>
      <c r="MY67" s="341"/>
      <c r="MZ67" s="341"/>
      <c r="NA67" s="341"/>
      <c r="NB67" s="341"/>
      <c r="NC67" s="341"/>
      <c r="ND67" s="341"/>
      <c r="NE67" s="341"/>
      <c r="NF67" s="341"/>
      <c r="NG67" s="341"/>
      <c r="NH67" s="341"/>
      <c r="NI67" s="341"/>
      <c r="NJ67" s="341"/>
      <c r="NK67" s="341"/>
      <c r="NL67" s="341"/>
      <c r="NM67" s="341"/>
      <c r="NN67" s="341"/>
      <c r="NO67" s="341"/>
      <c r="NP67" s="341"/>
      <c r="NQ67" s="341"/>
      <c r="NR67" s="341"/>
      <c r="NS67" s="341"/>
      <c r="NT67" s="341"/>
      <c r="NU67" s="341"/>
      <c r="NV67" s="341"/>
      <c r="NW67" s="341"/>
      <c r="NX67" s="341"/>
      <c r="NY67" s="341"/>
      <c r="NZ67" s="341"/>
      <c r="OA67" s="341"/>
      <c r="OB67" s="341"/>
      <c r="OC67" s="341"/>
      <c r="OD67" s="341"/>
      <c r="OE67" s="341"/>
      <c r="OF67" s="341"/>
      <c r="OG67" s="341"/>
      <c r="OH67" s="341"/>
      <c r="OI67" s="341"/>
      <c r="OJ67" s="341"/>
      <c r="OK67" s="341"/>
      <c r="OL67" s="341"/>
      <c r="OM67" s="341"/>
      <c r="ON67" s="341"/>
      <c r="OO67" s="341"/>
      <c r="OP67" s="341"/>
      <c r="OQ67" s="341"/>
      <c r="OR67" s="341"/>
      <c r="OS67" s="341"/>
      <c r="OT67" s="341"/>
      <c r="OU67" s="341"/>
      <c r="OV67" s="341"/>
      <c r="OW67" s="341"/>
      <c r="OX67" s="341"/>
      <c r="OY67" s="341"/>
      <c r="OZ67" s="341"/>
      <c r="PA67" s="341"/>
      <c r="PB67" s="341"/>
      <c r="PC67" s="341"/>
      <c r="PD67" s="341"/>
      <c r="PE67" s="341"/>
      <c r="PF67" s="341"/>
      <c r="PG67" s="341"/>
      <c r="PH67" s="341"/>
      <c r="PI67" s="341"/>
      <c r="PJ67" s="341"/>
      <c r="PK67" s="341"/>
      <c r="PL67" s="341"/>
      <c r="PM67" s="341"/>
      <c r="PN67" s="341"/>
      <c r="PO67" s="341"/>
      <c r="PP67" s="341"/>
      <c r="PQ67" s="341"/>
      <c r="PR67" s="341"/>
      <c r="PS67" s="341"/>
      <c r="PT67" s="341"/>
      <c r="PU67" s="341"/>
      <c r="PV67" s="341"/>
      <c r="PW67" s="341"/>
      <c r="PX67" s="341"/>
      <c r="PY67" s="341"/>
      <c r="PZ67" s="341"/>
      <c r="QA67" s="341"/>
      <c r="QB67" s="341"/>
      <c r="QC67" s="341"/>
      <c r="QD67" s="341"/>
      <c r="QE67" s="341"/>
      <c r="QF67" s="341"/>
      <c r="QG67" s="341"/>
      <c r="QH67" s="341"/>
      <c r="QI67" s="341"/>
      <c r="QJ67" s="341"/>
      <c r="QK67" s="341"/>
      <c r="QL67" s="341"/>
      <c r="QM67" s="341"/>
      <c r="QN67" s="341"/>
      <c r="QO67" s="341"/>
      <c r="QP67" s="341"/>
      <c r="QQ67" s="341"/>
      <c r="QR67" s="341"/>
      <c r="QS67" s="341"/>
      <c r="QT67" s="341"/>
      <c r="QU67" s="341"/>
      <c r="QV67" s="341"/>
      <c r="QW67" s="341"/>
      <c r="QX67" s="341"/>
      <c r="QY67" s="341"/>
      <c r="QZ67" s="341"/>
      <c r="RA67" s="341"/>
      <c r="RB67" s="341"/>
      <c r="RC67" s="341"/>
      <c r="RD67" s="341"/>
      <c r="RE67" s="341"/>
      <c r="RF67" s="341"/>
      <c r="RG67" s="341"/>
      <c r="RH67" s="341"/>
      <c r="RI67" s="341"/>
      <c r="RJ67" s="341"/>
      <c r="RK67" s="341"/>
      <c r="RL67" s="341"/>
      <c r="RM67" s="341"/>
      <c r="RN67" s="341"/>
      <c r="RO67" s="341"/>
      <c r="RP67" s="341"/>
      <c r="RQ67" s="341"/>
      <c r="RR67" s="341"/>
      <c r="RS67" s="341"/>
      <c r="RT67" s="341"/>
      <c r="RU67" s="341"/>
      <c r="RV67" s="341"/>
      <c r="RW67" s="341"/>
      <c r="RX67" s="341"/>
      <c r="RY67" s="341"/>
      <c r="RZ67" s="341"/>
      <c r="SA67" s="341"/>
      <c r="SB67" s="341"/>
      <c r="SC67" s="341"/>
      <c r="SD67" s="341"/>
      <c r="SE67" s="341"/>
      <c r="SF67" s="341"/>
      <c r="SG67" s="341"/>
      <c r="SH67" s="341"/>
      <c r="SI67" s="341"/>
      <c r="SJ67" s="341"/>
      <c r="SK67" s="341"/>
      <c r="SL67" s="341"/>
      <c r="SM67" s="341"/>
      <c r="SN67" s="341"/>
      <c r="SO67" s="341"/>
      <c r="SP67" s="341"/>
      <c r="SQ67" s="341"/>
      <c r="SR67" s="341"/>
      <c r="SS67" s="341"/>
      <c r="ST67" s="341"/>
      <c r="SU67" s="341"/>
      <c r="SV67" s="341"/>
      <c r="SW67" s="341"/>
      <c r="SX67" s="341"/>
      <c r="SY67" s="341"/>
      <c r="SZ67" s="341"/>
      <c r="TA67" s="341"/>
      <c r="TB67" s="341"/>
      <c r="TC67" s="341"/>
      <c r="TD67" s="341"/>
      <c r="TE67" s="341"/>
      <c r="TF67" s="341"/>
      <c r="TG67" s="341"/>
      <c r="TH67" s="341"/>
      <c r="TI67" s="341"/>
      <c r="TJ67" s="341"/>
      <c r="TK67" s="341"/>
      <c r="TL67" s="341"/>
      <c r="TM67" s="341"/>
      <c r="TN67" s="341"/>
      <c r="TO67" s="341"/>
      <c r="TP67" s="341"/>
      <c r="TQ67" s="341"/>
      <c r="TR67" s="341"/>
      <c r="TS67" s="341"/>
      <c r="TT67" s="341"/>
      <c r="TU67" s="341"/>
      <c r="TV67" s="341"/>
      <c r="TW67" s="341"/>
      <c r="TX67" s="341"/>
      <c r="TY67" s="341"/>
      <c r="TZ67" s="341"/>
      <c r="UA67" s="341"/>
      <c r="UB67" s="341"/>
      <c r="UC67" s="341"/>
      <c r="UD67" s="341"/>
      <c r="UE67" s="341"/>
      <c r="UF67" s="341"/>
      <c r="UG67" s="341"/>
      <c r="UH67" s="341"/>
      <c r="UI67" s="341"/>
      <c r="UJ67" s="341"/>
      <c r="UK67" s="341"/>
      <c r="UL67" s="341"/>
      <c r="UM67" s="341"/>
      <c r="UN67" s="341"/>
      <c r="UO67" s="341"/>
      <c r="UP67" s="341"/>
      <c r="UQ67" s="341"/>
      <c r="UR67" s="341"/>
      <c r="US67" s="341"/>
      <c r="UT67" s="341"/>
      <c r="UU67" s="341"/>
      <c r="UV67" s="341"/>
      <c r="UW67" s="341"/>
      <c r="UX67" s="341"/>
      <c r="UY67" s="341"/>
      <c r="UZ67" s="341"/>
      <c r="VA67" s="341"/>
      <c r="VB67" s="341"/>
      <c r="VC67" s="341"/>
      <c r="VD67" s="341"/>
      <c r="VE67" s="341"/>
      <c r="VF67" s="341"/>
      <c r="VG67" s="341"/>
      <c r="VH67" s="341"/>
      <c r="VI67" s="341"/>
      <c r="VJ67" s="341"/>
      <c r="VK67" s="341"/>
      <c r="VL67" s="341"/>
      <c r="VM67" s="341"/>
      <c r="VN67" s="341"/>
      <c r="VO67" s="341"/>
      <c r="VP67" s="341"/>
      <c r="VQ67" s="341"/>
      <c r="VR67" s="341"/>
      <c r="VS67" s="341"/>
      <c r="VT67" s="341"/>
      <c r="VU67" s="341"/>
      <c r="VV67" s="341"/>
      <c r="VW67" s="341"/>
      <c r="VX67" s="341"/>
      <c r="VY67" s="341"/>
      <c r="VZ67" s="341"/>
      <c r="WA67" s="341"/>
      <c r="WB67" s="341"/>
      <c r="WC67" s="341"/>
      <c r="WD67" s="341"/>
      <c r="WE67" s="341"/>
      <c r="WF67" s="341"/>
      <c r="WG67" s="341"/>
      <c r="WH67" s="341"/>
      <c r="WI67" s="341"/>
      <c r="WJ67" s="341"/>
      <c r="WK67" s="341"/>
      <c r="WL67" s="341"/>
      <c r="WM67" s="341"/>
      <c r="WN67" s="341"/>
      <c r="WO67" s="341"/>
      <c r="WP67" s="341"/>
      <c r="WQ67" s="341"/>
      <c r="WR67" s="341"/>
      <c r="WS67" s="341"/>
      <c r="WT67" s="341"/>
      <c r="WU67" s="341"/>
      <c r="WV67" s="341"/>
      <c r="WW67" s="341"/>
      <c r="WX67" s="341"/>
      <c r="WY67" s="341"/>
      <c r="WZ67" s="341"/>
      <c r="XA67" s="341"/>
      <c r="XB67" s="341"/>
      <c r="XC67" s="341"/>
      <c r="XD67" s="341"/>
      <c r="XE67" s="341"/>
      <c r="XF67" s="341"/>
      <c r="XG67" s="341"/>
      <c r="XH67" s="341"/>
      <c r="XI67" s="341"/>
      <c r="XJ67" s="341"/>
      <c r="XK67" s="341"/>
      <c r="XL67" s="341"/>
      <c r="XM67" s="341"/>
      <c r="XN67" s="341"/>
      <c r="XO67" s="341"/>
      <c r="XP67" s="341"/>
      <c r="XQ67" s="341"/>
      <c r="XR67" s="341"/>
      <c r="XS67" s="341"/>
      <c r="XT67" s="341"/>
      <c r="XU67" s="341"/>
      <c r="XV67" s="341"/>
      <c r="XW67" s="341"/>
      <c r="XX67" s="341"/>
      <c r="XY67" s="341"/>
      <c r="XZ67" s="341"/>
      <c r="YA67" s="341"/>
      <c r="YB67" s="341"/>
      <c r="YC67" s="341"/>
      <c r="YD67" s="341"/>
      <c r="YE67" s="341"/>
      <c r="YF67" s="341"/>
      <c r="YG67" s="341"/>
      <c r="YH67" s="341"/>
    </row>
    <row r="68" spans="1:658" s="453" customFormat="1" ht="20.25" hidden="1" customHeight="1" x14ac:dyDescent="0.35">
      <c r="A68" s="449"/>
      <c r="B68" s="454"/>
      <c r="C68" s="455"/>
      <c r="D68" s="801"/>
      <c r="E68" s="801"/>
      <c r="F68" s="801"/>
      <c r="G68" s="801"/>
      <c r="H68" s="801"/>
      <c r="I68" s="801"/>
      <c r="J68" s="362"/>
      <c r="K68" s="371"/>
      <c r="L68" s="456"/>
      <c r="M68" s="456"/>
      <c r="N68" s="457"/>
      <c r="O68" s="456"/>
      <c r="P68" s="457"/>
      <c r="Q68" s="456"/>
      <c r="R68" s="456"/>
      <c r="S68" s="456"/>
      <c r="T68" s="456"/>
      <c r="U68" s="456">
        <v>0</v>
      </c>
      <c r="V68" s="456"/>
      <c r="W68" s="456"/>
      <c r="X68" s="456"/>
      <c r="Y68" s="456"/>
      <c r="Z68" s="456"/>
      <c r="AA68" s="456"/>
      <c r="AB68" s="456"/>
      <c r="AC68" s="456"/>
      <c r="AD68" s="456"/>
      <c r="AE68" s="456">
        <v>0</v>
      </c>
      <c r="AF68" s="456">
        <v>0</v>
      </c>
      <c r="AG68" s="456">
        <v>0</v>
      </c>
      <c r="AH68" s="386">
        <f t="shared" si="2"/>
        <v>0</v>
      </c>
      <c r="AI68" s="341"/>
      <c r="AJ68" s="341"/>
      <c r="AK68" s="841">
        <f>AH68-[2]СВОД!X68</f>
        <v>0</v>
      </c>
      <c r="AL68" s="341"/>
      <c r="AM68" s="341"/>
      <c r="AN68" s="341"/>
      <c r="AO68" s="341"/>
      <c r="AP68" s="341"/>
      <c r="AQ68" s="341"/>
      <c r="AR68" s="341"/>
      <c r="AS68" s="341"/>
      <c r="AT68" s="341"/>
      <c r="AU68" s="341"/>
      <c r="AV68" s="341"/>
      <c r="AW68" s="341"/>
      <c r="AX68" s="341"/>
      <c r="AY68" s="341"/>
      <c r="AZ68" s="341"/>
      <c r="BA68" s="341"/>
      <c r="BB68" s="341"/>
      <c r="BC68" s="341"/>
      <c r="BD68" s="341"/>
      <c r="BE68" s="341"/>
      <c r="BF68" s="341"/>
      <c r="BG68" s="341"/>
      <c r="BH68" s="341"/>
      <c r="BI68" s="341"/>
      <c r="BJ68" s="341"/>
      <c r="BK68" s="341"/>
      <c r="BL68" s="341"/>
      <c r="BM68" s="341"/>
      <c r="BN68" s="341"/>
      <c r="BO68" s="341"/>
      <c r="BP68" s="341"/>
      <c r="BQ68" s="341"/>
      <c r="BR68" s="341"/>
      <c r="BS68" s="341"/>
      <c r="BT68" s="341"/>
      <c r="BU68" s="341"/>
      <c r="BV68" s="341"/>
      <c r="BW68" s="341"/>
      <c r="BX68" s="341"/>
      <c r="BY68" s="341"/>
      <c r="BZ68" s="341"/>
      <c r="CA68" s="341"/>
      <c r="CB68" s="341"/>
      <c r="CC68" s="341"/>
      <c r="CD68" s="341"/>
      <c r="CE68" s="341"/>
      <c r="CF68" s="341"/>
      <c r="CG68" s="341"/>
      <c r="CH68" s="341"/>
      <c r="CI68" s="341"/>
      <c r="CJ68" s="341"/>
      <c r="CK68" s="341"/>
      <c r="CL68" s="341"/>
      <c r="CM68" s="341"/>
      <c r="CN68" s="341"/>
      <c r="CO68" s="341"/>
      <c r="CP68" s="341"/>
      <c r="CQ68" s="341"/>
      <c r="CR68" s="341"/>
      <c r="CS68" s="341"/>
      <c r="CT68" s="341"/>
      <c r="CU68" s="341"/>
      <c r="CV68" s="341"/>
      <c r="CW68" s="341"/>
      <c r="CX68" s="341"/>
      <c r="CY68" s="341"/>
      <c r="CZ68" s="341"/>
      <c r="DA68" s="341"/>
      <c r="DB68" s="341"/>
      <c r="DC68" s="341"/>
      <c r="DD68" s="341"/>
      <c r="DE68" s="341"/>
      <c r="DF68" s="341"/>
      <c r="DG68" s="341"/>
      <c r="DH68" s="341"/>
      <c r="DI68" s="341"/>
      <c r="DJ68" s="341"/>
      <c r="DK68" s="341"/>
      <c r="DL68" s="341"/>
      <c r="DM68" s="341"/>
      <c r="DN68" s="341"/>
      <c r="DO68" s="341"/>
      <c r="DP68" s="341"/>
      <c r="DQ68" s="341"/>
      <c r="DR68" s="341"/>
      <c r="DS68" s="341"/>
      <c r="DT68" s="341"/>
      <c r="DU68" s="341"/>
      <c r="DV68" s="341"/>
      <c r="DW68" s="341"/>
      <c r="DX68" s="341"/>
      <c r="DY68" s="341"/>
      <c r="DZ68" s="341"/>
      <c r="EA68" s="341"/>
      <c r="EB68" s="341"/>
      <c r="EC68" s="341"/>
      <c r="ED68" s="341"/>
      <c r="EE68" s="341"/>
      <c r="EF68" s="341"/>
      <c r="EG68" s="341"/>
      <c r="EH68" s="341"/>
      <c r="EI68" s="341"/>
      <c r="EJ68" s="341"/>
      <c r="EK68" s="341"/>
      <c r="EL68" s="341"/>
      <c r="EM68" s="341"/>
      <c r="EN68" s="341"/>
      <c r="EO68" s="341"/>
      <c r="EP68" s="341"/>
      <c r="EQ68" s="341"/>
      <c r="ER68" s="341"/>
      <c r="ES68" s="341"/>
      <c r="ET68" s="341"/>
      <c r="EU68" s="341"/>
      <c r="EV68" s="341"/>
      <c r="EW68" s="341"/>
      <c r="EX68" s="341"/>
      <c r="EY68" s="341"/>
      <c r="EZ68" s="341"/>
      <c r="FA68" s="341"/>
      <c r="FB68" s="341"/>
      <c r="FC68" s="341"/>
      <c r="FD68" s="341"/>
      <c r="FE68" s="341"/>
      <c r="FF68" s="341"/>
      <c r="FG68" s="341"/>
      <c r="FH68" s="341"/>
      <c r="FI68" s="341"/>
      <c r="FJ68" s="341"/>
      <c r="FK68" s="341"/>
      <c r="FL68" s="341"/>
      <c r="FM68" s="341"/>
      <c r="FN68" s="341"/>
      <c r="FO68" s="341"/>
      <c r="FP68" s="341"/>
      <c r="FQ68" s="341"/>
      <c r="FR68" s="341"/>
      <c r="FS68" s="341"/>
      <c r="FT68" s="341"/>
      <c r="FU68" s="341"/>
      <c r="FV68" s="341"/>
      <c r="FW68" s="341"/>
      <c r="FX68" s="341"/>
      <c r="FY68" s="341"/>
      <c r="FZ68" s="341"/>
      <c r="GA68" s="341"/>
      <c r="GB68" s="341"/>
      <c r="GC68" s="341"/>
      <c r="GD68" s="341"/>
      <c r="GE68" s="341"/>
      <c r="GF68" s="341"/>
      <c r="GG68" s="341"/>
      <c r="GH68" s="341"/>
      <c r="GI68" s="341"/>
      <c r="GJ68" s="341"/>
      <c r="GK68" s="341"/>
      <c r="GL68" s="341"/>
      <c r="GM68" s="341"/>
      <c r="GN68" s="341"/>
      <c r="GO68" s="341"/>
      <c r="GP68" s="341"/>
      <c r="GQ68" s="341"/>
      <c r="GR68" s="341"/>
      <c r="GS68" s="341"/>
      <c r="GT68" s="341"/>
      <c r="GU68" s="341"/>
      <c r="GV68" s="341"/>
      <c r="GW68" s="341"/>
      <c r="GX68" s="341"/>
      <c r="GY68" s="341"/>
      <c r="GZ68" s="341"/>
      <c r="HA68" s="341"/>
      <c r="HB68" s="341"/>
      <c r="HC68" s="341"/>
      <c r="HD68" s="341"/>
      <c r="HE68" s="341"/>
      <c r="HF68" s="341"/>
      <c r="HG68" s="341"/>
      <c r="HH68" s="341"/>
      <c r="HI68" s="341"/>
      <c r="HJ68" s="341"/>
      <c r="HK68" s="341"/>
      <c r="HL68" s="341"/>
      <c r="HM68" s="341"/>
      <c r="HN68" s="341"/>
      <c r="HO68" s="341"/>
      <c r="HP68" s="341"/>
      <c r="HQ68" s="341"/>
      <c r="HR68" s="341"/>
      <c r="HS68" s="341"/>
      <c r="HT68" s="341"/>
      <c r="HU68" s="341"/>
      <c r="HV68" s="341"/>
      <c r="HW68" s="341"/>
      <c r="HX68" s="341"/>
      <c r="HY68" s="341"/>
      <c r="HZ68" s="341"/>
      <c r="IA68" s="341"/>
      <c r="IB68" s="341"/>
      <c r="IC68" s="341"/>
      <c r="ID68" s="341"/>
      <c r="IE68" s="341"/>
      <c r="IF68" s="341"/>
      <c r="IG68" s="341"/>
      <c r="IH68" s="341"/>
      <c r="II68" s="341"/>
      <c r="IJ68" s="341"/>
      <c r="IK68" s="341"/>
      <c r="IL68" s="341"/>
      <c r="IM68" s="341"/>
      <c r="IN68" s="341"/>
      <c r="IO68" s="341"/>
      <c r="IP68" s="341"/>
      <c r="IQ68" s="341"/>
      <c r="IR68" s="341"/>
      <c r="IS68" s="341"/>
      <c r="IT68" s="341"/>
      <c r="IU68" s="341"/>
      <c r="IV68" s="341"/>
      <c r="IW68" s="341"/>
      <c r="IX68" s="341"/>
      <c r="IY68" s="341"/>
      <c r="IZ68" s="341"/>
      <c r="JA68" s="341"/>
      <c r="JB68" s="341"/>
      <c r="JC68" s="341"/>
      <c r="JD68" s="341"/>
      <c r="JE68" s="341"/>
      <c r="JF68" s="341"/>
      <c r="JG68" s="341"/>
      <c r="JH68" s="341"/>
      <c r="JI68" s="341"/>
      <c r="JJ68" s="341"/>
      <c r="JK68" s="341"/>
      <c r="JL68" s="341"/>
      <c r="JM68" s="341"/>
      <c r="JN68" s="341"/>
      <c r="JO68" s="341"/>
      <c r="JP68" s="341"/>
      <c r="JQ68" s="341"/>
      <c r="JR68" s="341"/>
      <c r="JS68" s="341"/>
      <c r="JT68" s="341"/>
      <c r="JU68" s="341"/>
      <c r="JV68" s="341"/>
      <c r="JW68" s="341"/>
      <c r="JX68" s="341"/>
      <c r="JY68" s="341"/>
      <c r="JZ68" s="341"/>
      <c r="KA68" s="341"/>
      <c r="KB68" s="341"/>
      <c r="KC68" s="341"/>
      <c r="KD68" s="341"/>
      <c r="KE68" s="341"/>
      <c r="KF68" s="341"/>
      <c r="KG68" s="341"/>
      <c r="KH68" s="341"/>
      <c r="KI68" s="341"/>
      <c r="KJ68" s="341"/>
      <c r="KK68" s="341"/>
      <c r="KL68" s="341"/>
      <c r="KM68" s="341"/>
      <c r="KN68" s="341"/>
      <c r="KO68" s="341"/>
      <c r="KP68" s="341"/>
      <c r="KQ68" s="341"/>
      <c r="KR68" s="341"/>
      <c r="KS68" s="341"/>
      <c r="KT68" s="341"/>
      <c r="KU68" s="341"/>
      <c r="KV68" s="341"/>
      <c r="KW68" s="341"/>
      <c r="KX68" s="341"/>
      <c r="KY68" s="341"/>
      <c r="KZ68" s="341"/>
      <c r="LA68" s="341"/>
      <c r="LB68" s="341"/>
      <c r="LC68" s="341"/>
      <c r="LD68" s="341"/>
      <c r="LE68" s="341"/>
      <c r="LF68" s="341"/>
      <c r="LG68" s="341"/>
      <c r="LH68" s="341"/>
      <c r="LI68" s="341"/>
      <c r="LJ68" s="341"/>
      <c r="LK68" s="341"/>
      <c r="LL68" s="341"/>
      <c r="LM68" s="341"/>
      <c r="LN68" s="341"/>
      <c r="LO68" s="341"/>
      <c r="LP68" s="341"/>
      <c r="LQ68" s="341"/>
      <c r="LR68" s="341"/>
      <c r="LS68" s="341"/>
      <c r="LT68" s="341"/>
      <c r="LU68" s="341"/>
      <c r="LV68" s="341"/>
      <c r="LW68" s="341"/>
      <c r="LX68" s="341"/>
      <c r="LY68" s="341"/>
      <c r="LZ68" s="341"/>
      <c r="MA68" s="341"/>
      <c r="MB68" s="341"/>
      <c r="MC68" s="341"/>
      <c r="MD68" s="341"/>
      <c r="ME68" s="341"/>
      <c r="MF68" s="341"/>
      <c r="MG68" s="341"/>
      <c r="MH68" s="341"/>
      <c r="MI68" s="341"/>
      <c r="MJ68" s="341"/>
      <c r="MK68" s="341"/>
      <c r="ML68" s="341"/>
      <c r="MM68" s="341"/>
      <c r="MN68" s="341"/>
      <c r="MO68" s="341"/>
      <c r="MP68" s="341"/>
      <c r="MQ68" s="341"/>
      <c r="MR68" s="341"/>
      <c r="MS68" s="341"/>
      <c r="MT68" s="341"/>
      <c r="MU68" s="341"/>
      <c r="MV68" s="341"/>
      <c r="MW68" s="341"/>
      <c r="MX68" s="341"/>
      <c r="MY68" s="341"/>
      <c r="MZ68" s="341"/>
      <c r="NA68" s="341"/>
      <c r="NB68" s="341"/>
      <c r="NC68" s="341"/>
      <c r="ND68" s="341"/>
      <c r="NE68" s="341"/>
      <c r="NF68" s="341"/>
      <c r="NG68" s="341"/>
      <c r="NH68" s="341"/>
      <c r="NI68" s="341"/>
      <c r="NJ68" s="341"/>
      <c r="NK68" s="341"/>
      <c r="NL68" s="341"/>
      <c r="NM68" s="341"/>
      <c r="NN68" s="341"/>
      <c r="NO68" s="341"/>
      <c r="NP68" s="341"/>
      <c r="NQ68" s="341"/>
      <c r="NR68" s="341"/>
      <c r="NS68" s="341"/>
      <c r="NT68" s="341"/>
      <c r="NU68" s="341"/>
      <c r="NV68" s="341"/>
      <c r="NW68" s="341"/>
      <c r="NX68" s="341"/>
      <c r="NY68" s="341"/>
      <c r="NZ68" s="341"/>
      <c r="OA68" s="341"/>
      <c r="OB68" s="341"/>
      <c r="OC68" s="341"/>
      <c r="OD68" s="341"/>
      <c r="OE68" s="341"/>
      <c r="OF68" s="341"/>
      <c r="OG68" s="341"/>
      <c r="OH68" s="341"/>
      <c r="OI68" s="341"/>
      <c r="OJ68" s="341"/>
      <c r="OK68" s="341"/>
      <c r="OL68" s="341"/>
      <c r="OM68" s="341"/>
      <c r="ON68" s="341"/>
      <c r="OO68" s="341"/>
      <c r="OP68" s="341"/>
      <c r="OQ68" s="341"/>
      <c r="OR68" s="341"/>
      <c r="OS68" s="341"/>
      <c r="OT68" s="341"/>
      <c r="OU68" s="341"/>
      <c r="OV68" s="341"/>
      <c r="OW68" s="341"/>
      <c r="OX68" s="341"/>
      <c r="OY68" s="341"/>
      <c r="OZ68" s="341"/>
      <c r="PA68" s="341"/>
      <c r="PB68" s="341"/>
      <c r="PC68" s="341"/>
      <c r="PD68" s="341"/>
      <c r="PE68" s="341"/>
      <c r="PF68" s="341"/>
      <c r="PG68" s="341"/>
      <c r="PH68" s="341"/>
      <c r="PI68" s="341"/>
      <c r="PJ68" s="341"/>
      <c r="PK68" s="341"/>
      <c r="PL68" s="341"/>
      <c r="PM68" s="341"/>
      <c r="PN68" s="341"/>
      <c r="PO68" s="341"/>
      <c r="PP68" s="341"/>
      <c r="PQ68" s="341"/>
      <c r="PR68" s="341"/>
      <c r="PS68" s="341"/>
      <c r="PT68" s="341"/>
      <c r="PU68" s="341"/>
      <c r="PV68" s="341"/>
      <c r="PW68" s="341"/>
      <c r="PX68" s="341"/>
      <c r="PY68" s="341"/>
      <c r="PZ68" s="341"/>
      <c r="QA68" s="341"/>
      <c r="QB68" s="341"/>
      <c r="QC68" s="341"/>
      <c r="QD68" s="341"/>
      <c r="QE68" s="341"/>
      <c r="QF68" s="341"/>
      <c r="QG68" s="341"/>
      <c r="QH68" s="341"/>
      <c r="QI68" s="341"/>
      <c r="QJ68" s="341"/>
      <c r="QK68" s="341"/>
      <c r="QL68" s="341"/>
      <c r="QM68" s="341"/>
      <c r="QN68" s="341"/>
      <c r="QO68" s="341"/>
      <c r="QP68" s="341"/>
      <c r="QQ68" s="341"/>
      <c r="QR68" s="341"/>
      <c r="QS68" s="341"/>
      <c r="QT68" s="341"/>
      <c r="QU68" s="341"/>
      <c r="QV68" s="341"/>
      <c r="QW68" s="341"/>
      <c r="QX68" s="341"/>
      <c r="QY68" s="341"/>
      <c r="QZ68" s="341"/>
      <c r="RA68" s="341"/>
      <c r="RB68" s="341"/>
      <c r="RC68" s="341"/>
      <c r="RD68" s="341"/>
      <c r="RE68" s="341"/>
      <c r="RF68" s="341"/>
      <c r="RG68" s="341"/>
      <c r="RH68" s="341"/>
      <c r="RI68" s="341"/>
      <c r="RJ68" s="341"/>
      <c r="RK68" s="341"/>
      <c r="RL68" s="341"/>
      <c r="RM68" s="341"/>
      <c r="RN68" s="341"/>
      <c r="RO68" s="341"/>
      <c r="RP68" s="341"/>
      <c r="RQ68" s="341"/>
      <c r="RR68" s="341"/>
      <c r="RS68" s="341"/>
      <c r="RT68" s="341"/>
      <c r="RU68" s="341"/>
      <c r="RV68" s="341"/>
      <c r="RW68" s="341"/>
      <c r="RX68" s="341"/>
      <c r="RY68" s="341"/>
      <c r="RZ68" s="341"/>
      <c r="SA68" s="341"/>
      <c r="SB68" s="341"/>
      <c r="SC68" s="341"/>
      <c r="SD68" s="341"/>
      <c r="SE68" s="341"/>
      <c r="SF68" s="341"/>
      <c r="SG68" s="341"/>
      <c r="SH68" s="341"/>
      <c r="SI68" s="341"/>
      <c r="SJ68" s="341"/>
      <c r="SK68" s="341"/>
      <c r="SL68" s="341"/>
      <c r="SM68" s="341"/>
      <c r="SN68" s="341"/>
      <c r="SO68" s="341"/>
      <c r="SP68" s="341"/>
      <c r="SQ68" s="341"/>
      <c r="SR68" s="341"/>
      <c r="SS68" s="341"/>
      <c r="ST68" s="341"/>
      <c r="SU68" s="341"/>
      <c r="SV68" s="341"/>
      <c r="SW68" s="341"/>
      <c r="SX68" s="341"/>
      <c r="SY68" s="341"/>
      <c r="SZ68" s="341"/>
      <c r="TA68" s="341"/>
      <c r="TB68" s="341"/>
      <c r="TC68" s="341"/>
      <c r="TD68" s="341"/>
      <c r="TE68" s="341"/>
      <c r="TF68" s="341"/>
      <c r="TG68" s="341"/>
      <c r="TH68" s="341"/>
      <c r="TI68" s="341"/>
      <c r="TJ68" s="341"/>
      <c r="TK68" s="341"/>
      <c r="TL68" s="341"/>
      <c r="TM68" s="341"/>
      <c r="TN68" s="341"/>
      <c r="TO68" s="341"/>
      <c r="TP68" s="341"/>
      <c r="TQ68" s="341"/>
      <c r="TR68" s="341"/>
      <c r="TS68" s="341"/>
      <c r="TT68" s="341"/>
      <c r="TU68" s="341"/>
      <c r="TV68" s="341"/>
      <c r="TW68" s="341"/>
      <c r="TX68" s="341"/>
      <c r="TY68" s="341"/>
      <c r="TZ68" s="341"/>
      <c r="UA68" s="341"/>
      <c r="UB68" s="341"/>
      <c r="UC68" s="341"/>
      <c r="UD68" s="341"/>
      <c r="UE68" s="341"/>
      <c r="UF68" s="341"/>
      <c r="UG68" s="341"/>
      <c r="UH68" s="341"/>
      <c r="UI68" s="341"/>
      <c r="UJ68" s="341"/>
      <c r="UK68" s="341"/>
      <c r="UL68" s="341"/>
      <c r="UM68" s="341"/>
      <c r="UN68" s="341"/>
      <c r="UO68" s="341"/>
      <c r="UP68" s="341"/>
      <c r="UQ68" s="341"/>
      <c r="UR68" s="341"/>
      <c r="US68" s="341"/>
      <c r="UT68" s="341"/>
      <c r="UU68" s="341"/>
      <c r="UV68" s="341"/>
      <c r="UW68" s="341"/>
      <c r="UX68" s="341"/>
      <c r="UY68" s="341"/>
      <c r="UZ68" s="341"/>
      <c r="VA68" s="341"/>
      <c r="VB68" s="341"/>
      <c r="VC68" s="341"/>
      <c r="VD68" s="341"/>
      <c r="VE68" s="341"/>
      <c r="VF68" s="341"/>
      <c r="VG68" s="341"/>
      <c r="VH68" s="341"/>
      <c r="VI68" s="341"/>
      <c r="VJ68" s="341"/>
      <c r="VK68" s="341"/>
      <c r="VL68" s="341"/>
      <c r="VM68" s="341"/>
      <c r="VN68" s="341"/>
      <c r="VO68" s="341"/>
      <c r="VP68" s="341"/>
      <c r="VQ68" s="341"/>
      <c r="VR68" s="341"/>
      <c r="VS68" s="341"/>
      <c r="VT68" s="341"/>
      <c r="VU68" s="341"/>
      <c r="VV68" s="341"/>
      <c r="VW68" s="341"/>
      <c r="VX68" s="341"/>
      <c r="VY68" s="341"/>
      <c r="VZ68" s="341"/>
      <c r="WA68" s="341"/>
      <c r="WB68" s="341"/>
      <c r="WC68" s="341"/>
      <c r="WD68" s="341"/>
      <c r="WE68" s="341"/>
      <c r="WF68" s="341"/>
      <c r="WG68" s="341"/>
      <c r="WH68" s="341"/>
      <c r="WI68" s="341"/>
      <c r="WJ68" s="341"/>
      <c r="WK68" s="341"/>
      <c r="WL68" s="341"/>
      <c r="WM68" s="341"/>
      <c r="WN68" s="341"/>
      <c r="WO68" s="341"/>
      <c r="WP68" s="341"/>
      <c r="WQ68" s="341"/>
      <c r="WR68" s="341"/>
      <c r="WS68" s="341"/>
      <c r="WT68" s="341"/>
      <c r="WU68" s="341"/>
      <c r="WV68" s="341"/>
      <c r="WW68" s="341"/>
      <c r="WX68" s="341"/>
      <c r="WY68" s="341"/>
      <c r="WZ68" s="341"/>
      <c r="XA68" s="341"/>
      <c r="XB68" s="341"/>
      <c r="XC68" s="341"/>
      <c r="XD68" s="341"/>
      <c r="XE68" s="341"/>
      <c r="XF68" s="341"/>
      <c r="XG68" s="341"/>
      <c r="XH68" s="341"/>
      <c r="XI68" s="341"/>
      <c r="XJ68" s="341"/>
      <c r="XK68" s="341"/>
      <c r="XL68" s="341"/>
      <c r="XM68" s="341"/>
      <c r="XN68" s="341"/>
      <c r="XO68" s="341"/>
      <c r="XP68" s="341"/>
      <c r="XQ68" s="341"/>
      <c r="XR68" s="341"/>
      <c r="XS68" s="341"/>
      <c r="XT68" s="341"/>
      <c r="XU68" s="341"/>
      <c r="XV68" s="341"/>
      <c r="XW68" s="341"/>
      <c r="XX68" s="341"/>
      <c r="XY68" s="341"/>
      <c r="XZ68" s="341"/>
      <c r="YA68" s="341"/>
      <c r="YB68" s="341"/>
      <c r="YC68" s="341"/>
      <c r="YD68" s="341"/>
      <c r="YE68" s="341"/>
      <c r="YF68" s="341"/>
      <c r="YG68" s="341"/>
      <c r="YH68" s="341"/>
    </row>
    <row r="69" spans="1:658" s="453" customFormat="1" ht="18.95" hidden="1" customHeight="1" x14ac:dyDescent="0.35">
      <c r="A69" s="449"/>
      <c r="B69" s="454"/>
      <c r="C69" s="455"/>
      <c r="D69" s="801"/>
      <c r="E69" s="801"/>
      <c r="F69" s="801"/>
      <c r="G69" s="801"/>
      <c r="H69" s="801"/>
      <c r="I69" s="801"/>
      <c r="J69" s="362"/>
      <c r="K69" s="371"/>
      <c r="L69" s="456"/>
      <c r="M69" s="456"/>
      <c r="N69" s="457"/>
      <c r="O69" s="456"/>
      <c r="P69" s="457"/>
      <c r="Q69" s="456"/>
      <c r="R69" s="456"/>
      <c r="S69" s="456"/>
      <c r="T69" s="456"/>
      <c r="U69" s="456">
        <v>0</v>
      </c>
      <c r="V69" s="456"/>
      <c r="W69" s="456"/>
      <c r="X69" s="456"/>
      <c r="Y69" s="456"/>
      <c r="Z69" s="456"/>
      <c r="AA69" s="456"/>
      <c r="AB69" s="456"/>
      <c r="AC69" s="456"/>
      <c r="AD69" s="456"/>
      <c r="AE69" s="456">
        <v>0</v>
      </c>
      <c r="AF69" s="456">
        <v>0</v>
      </c>
      <c r="AG69" s="456">
        <v>0</v>
      </c>
      <c r="AH69" s="386">
        <f t="shared" si="2"/>
        <v>0</v>
      </c>
      <c r="AI69" s="341"/>
      <c r="AJ69" s="341"/>
      <c r="AK69" s="841">
        <f>AH69-[2]СВОД!X69</f>
        <v>0</v>
      </c>
      <c r="AL69" s="341"/>
      <c r="AM69" s="341"/>
      <c r="AN69" s="341"/>
      <c r="AO69" s="341"/>
      <c r="AP69" s="341"/>
      <c r="AQ69" s="341"/>
      <c r="AR69" s="341"/>
      <c r="AS69" s="341"/>
      <c r="AT69" s="341"/>
      <c r="AU69" s="341"/>
      <c r="AV69" s="341"/>
      <c r="AW69" s="341"/>
      <c r="AX69" s="341"/>
      <c r="AY69" s="341"/>
      <c r="AZ69" s="341"/>
      <c r="BA69" s="341"/>
      <c r="BB69" s="341"/>
      <c r="BC69" s="341"/>
      <c r="BD69" s="341"/>
      <c r="BE69" s="341"/>
      <c r="BF69" s="341"/>
      <c r="BG69" s="341"/>
      <c r="BH69" s="341"/>
      <c r="BI69" s="341"/>
      <c r="BJ69" s="341"/>
      <c r="BK69" s="341"/>
      <c r="BL69" s="341"/>
      <c r="BM69" s="341"/>
      <c r="BN69" s="341"/>
      <c r="BO69" s="341"/>
      <c r="BP69" s="341"/>
      <c r="BQ69" s="341"/>
      <c r="BR69" s="341"/>
      <c r="BS69" s="341"/>
      <c r="BT69" s="341"/>
      <c r="BU69" s="341"/>
      <c r="BV69" s="341"/>
      <c r="BW69" s="341"/>
      <c r="BX69" s="341"/>
      <c r="BY69" s="341"/>
      <c r="BZ69" s="341"/>
      <c r="CA69" s="341"/>
      <c r="CB69" s="341"/>
      <c r="CC69" s="341"/>
      <c r="CD69" s="341"/>
      <c r="CE69" s="341"/>
      <c r="CF69" s="341"/>
      <c r="CG69" s="341"/>
      <c r="CH69" s="341"/>
      <c r="CI69" s="341"/>
      <c r="CJ69" s="341"/>
      <c r="CK69" s="341"/>
      <c r="CL69" s="341"/>
      <c r="CM69" s="341"/>
      <c r="CN69" s="341"/>
      <c r="CO69" s="341"/>
      <c r="CP69" s="341"/>
      <c r="CQ69" s="341"/>
      <c r="CR69" s="341"/>
      <c r="CS69" s="341"/>
      <c r="CT69" s="341"/>
      <c r="CU69" s="341"/>
      <c r="CV69" s="341"/>
      <c r="CW69" s="341"/>
      <c r="CX69" s="341"/>
      <c r="CY69" s="341"/>
      <c r="CZ69" s="341"/>
      <c r="DA69" s="341"/>
      <c r="DB69" s="341"/>
      <c r="DC69" s="341"/>
      <c r="DD69" s="341"/>
      <c r="DE69" s="341"/>
      <c r="DF69" s="341"/>
      <c r="DG69" s="341"/>
      <c r="DH69" s="341"/>
      <c r="DI69" s="341"/>
      <c r="DJ69" s="341"/>
      <c r="DK69" s="341"/>
      <c r="DL69" s="341"/>
      <c r="DM69" s="341"/>
      <c r="DN69" s="341"/>
      <c r="DO69" s="341"/>
      <c r="DP69" s="341"/>
      <c r="DQ69" s="341"/>
      <c r="DR69" s="341"/>
      <c r="DS69" s="341"/>
      <c r="DT69" s="341"/>
      <c r="DU69" s="341"/>
      <c r="DV69" s="341"/>
      <c r="DW69" s="341"/>
      <c r="DX69" s="341"/>
      <c r="DY69" s="341"/>
      <c r="DZ69" s="341"/>
      <c r="EA69" s="341"/>
      <c r="EB69" s="341"/>
      <c r="EC69" s="341"/>
      <c r="ED69" s="341"/>
      <c r="EE69" s="341"/>
      <c r="EF69" s="341"/>
      <c r="EG69" s="341"/>
      <c r="EH69" s="341"/>
      <c r="EI69" s="341"/>
      <c r="EJ69" s="341"/>
      <c r="EK69" s="341"/>
      <c r="EL69" s="341"/>
      <c r="EM69" s="341"/>
      <c r="EN69" s="341"/>
      <c r="EO69" s="341"/>
      <c r="EP69" s="341"/>
      <c r="EQ69" s="341"/>
      <c r="ER69" s="341"/>
      <c r="ES69" s="341"/>
      <c r="ET69" s="341"/>
      <c r="EU69" s="341"/>
      <c r="EV69" s="341"/>
      <c r="EW69" s="341"/>
      <c r="EX69" s="341"/>
      <c r="EY69" s="341"/>
      <c r="EZ69" s="341"/>
      <c r="FA69" s="341"/>
      <c r="FB69" s="341"/>
      <c r="FC69" s="341"/>
      <c r="FD69" s="341"/>
      <c r="FE69" s="341"/>
      <c r="FF69" s="341"/>
      <c r="FG69" s="341"/>
      <c r="FH69" s="341"/>
      <c r="FI69" s="341"/>
      <c r="FJ69" s="341"/>
      <c r="FK69" s="341"/>
      <c r="FL69" s="341"/>
      <c r="FM69" s="341"/>
      <c r="FN69" s="341"/>
      <c r="FO69" s="341"/>
      <c r="FP69" s="341"/>
      <c r="FQ69" s="341"/>
      <c r="FR69" s="341"/>
      <c r="FS69" s="341"/>
      <c r="FT69" s="341"/>
      <c r="FU69" s="341"/>
      <c r="FV69" s="341"/>
      <c r="FW69" s="341"/>
      <c r="FX69" s="341"/>
      <c r="FY69" s="341"/>
      <c r="FZ69" s="341"/>
      <c r="GA69" s="341"/>
      <c r="GB69" s="341"/>
      <c r="GC69" s="341"/>
      <c r="GD69" s="341"/>
      <c r="GE69" s="341"/>
      <c r="GF69" s="341"/>
      <c r="GG69" s="341"/>
      <c r="GH69" s="341"/>
      <c r="GI69" s="341"/>
      <c r="GJ69" s="341"/>
      <c r="GK69" s="341"/>
      <c r="GL69" s="341"/>
      <c r="GM69" s="341"/>
      <c r="GN69" s="341"/>
      <c r="GO69" s="341"/>
      <c r="GP69" s="341"/>
      <c r="GQ69" s="341"/>
      <c r="GR69" s="341"/>
      <c r="GS69" s="341"/>
      <c r="GT69" s="341"/>
      <c r="GU69" s="341"/>
      <c r="GV69" s="341"/>
      <c r="GW69" s="341"/>
      <c r="GX69" s="341"/>
      <c r="GY69" s="341"/>
      <c r="GZ69" s="341"/>
      <c r="HA69" s="341"/>
      <c r="HB69" s="341"/>
      <c r="HC69" s="341"/>
      <c r="HD69" s="341"/>
      <c r="HE69" s="341"/>
      <c r="HF69" s="341"/>
      <c r="HG69" s="341"/>
      <c r="HH69" s="341"/>
      <c r="HI69" s="341"/>
      <c r="HJ69" s="341"/>
      <c r="HK69" s="341"/>
      <c r="HL69" s="341"/>
      <c r="HM69" s="341"/>
      <c r="HN69" s="341"/>
      <c r="HO69" s="341"/>
      <c r="HP69" s="341"/>
      <c r="HQ69" s="341"/>
      <c r="HR69" s="341"/>
      <c r="HS69" s="341"/>
      <c r="HT69" s="341"/>
      <c r="HU69" s="341"/>
      <c r="HV69" s="341"/>
      <c r="HW69" s="341"/>
      <c r="HX69" s="341"/>
      <c r="HY69" s="341"/>
      <c r="HZ69" s="341"/>
      <c r="IA69" s="341"/>
      <c r="IB69" s="341"/>
      <c r="IC69" s="341"/>
      <c r="ID69" s="341"/>
      <c r="IE69" s="341"/>
      <c r="IF69" s="341"/>
      <c r="IG69" s="341"/>
      <c r="IH69" s="341"/>
      <c r="II69" s="341"/>
      <c r="IJ69" s="341"/>
      <c r="IK69" s="341"/>
      <c r="IL69" s="341"/>
      <c r="IM69" s="341"/>
      <c r="IN69" s="341"/>
      <c r="IO69" s="341"/>
      <c r="IP69" s="341"/>
      <c r="IQ69" s="341"/>
      <c r="IR69" s="341"/>
      <c r="IS69" s="341"/>
      <c r="IT69" s="341"/>
      <c r="IU69" s="341"/>
      <c r="IV69" s="341"/>
      <c r="IW69" s="341"/>
      <c r="IX69" s="341"/>
      <c r="IY69" s="341"/>
      <c r="IZ69" s="341"/>
      <c r="JA69" s="341"/>
      <c r="JB69" s="341"/>
      <c r="JC69" s="341"/>
      <c r="JD69" s="341"/>
      <c r="JE69" s="341"/>
      <c r="JF69" s="341"/>
      <c r="JG69" s="341"/>
      <c r="JH69" s="341"/>
      <c r="JI69" s="341"/>
      <c r="JJ69" s="341"/>
      <c r="JK69" s="341"/>
      <c r="JL69" s="341"/>
      <c r="JM69" s="341"/>
      <c r="JN69" s="341"/>
      <c r="JO69" s="341"/>
      <c r="JP69" s="341"/>
      <c r="JQ69" s="341"/>
      <c r="JR69" s="341"/>
      <c r="JS69" s="341"/>
      <c r="JT69" s="341"/>
      <c r="JU69" s="341"/>
      <c r="JV69" s="341"/>
      <c r="JW69" s="341"/>
      <c r="JX69" s="341"/>
      <c r="JY69" s="341"/>
      <c r="JZ69" s="341"/>
      <c r="KA69" s="341"/>
      <c r="KB69" s="341"/>
      <c r="KC69" s="341"/>
      <c r="KD69" s="341"/>
      <c r="KE69" s="341"/>
      <c r="KF69" s="341"/>
      <c r="KG69" s="341"/>
      <c r="KH69" s="341"/>
      <c r="KI69" s="341"/>
      <c r="KJ69" s="341"/>
      <c r="KK69" s="341"/>
      <c r="KL69" s="341"/>
      <c r="KM69" s="341"/>
      <c r="KN69" s="341"/>
      <c r="KO69" s="341"/>
      <c r="KP69" s="341"/>
      <c r="KQ69" s="341"/>
      <c r="KR69" s="341"/>
      <c r="KS69" s="341"/>
      <c r="KT69" s="341"/>
      <c r="KU69" s="341"/>
      <c r="KV69" s="341"/>
      <c r="KW69" s="341"/>
      <c r="KX69" s="341"/>
      <c r="KY69" s="341"/>
      <c r="KZ69" s="341"/>
      <c r="LA69" s="341"/>
      <c r="LB69" s="341"/>
      <c r="LC69" s="341"/>
      <c r="LD69" s="341"/>
      <c r="LE69" s="341"/>
      <c r="LF69" s="341"/>
      <c r="LG69" s="341"/>
      <c r="LH69" s="341"/>
      <c r="LI69" s="341"/>
      <c r="LJ69" s="341"/>
      <c r="LK69" s="341"/>
      <c r="LL69" s="341"/>
      <c r="LM69" s="341"/>
      <c r="LN69" s="341"/>
      <c r="LO69" s="341"/>
      <c r="LP69" s="341"/>
      <c r="LQ69" s="341"/>
      <c r="LR69" s="341"/>
      <c r="LS69" s="341"/>
      <c r="LT69" s="341"/>
      <c r="LU69" s="341"/>
      <c r="LV69" s="341"/>
      <c r="LW69" s="341"/>
      <c r="LX69" s="341"/>
      <c r="LY69" s="341"/>
      <c r="LZ69" s="341"/>
      <c r="MA69" s="341"/>
      <c r="MB69" s="341"/>
      <c r="MC69" s="341"/>
      <c r="MD69" s="341"/>
      <c r="ME69" s="341"/>
      <c r="MF69" s="341"/>
      <c r="MG69" s="341"/>
      <c r="MH69" s="341"/>
      <c r="MI69" s="341"/>
      <c r="MJ69" s="341"/>
      <c r="MK69" s="341"/>
      <c r="ML69" s="341"/>
      <c r="MM69" s="341"/>
      <c r="MN69" s="341"/>
      <c r="MO69" s="341"/>
      <c r="MP69" s="341"/>
      <c r="MQ69" s="341"/>
      <c r="MR69" s="341"/>
      <c r="MS69" s="341"/>
      <c r="MT69" s="341"/>
      <c r="MU69" s="341"/>
      <c r="MV69" s="341"/>
      <c r="MW69" s="341"/>
      <c r="MX69" s="341"/>
      <c r="MY69" s="341"/>
      <c r="MZ69" s="341"/>
      <c r="NA69" s="341"/>
      <c r="NB69" s="341"/>
      <c r="NC69" s="341"/>
      <c r="ND69" s="341"/>
      <c r="NE69" s="341"/>
      <c r="NF69" s="341"/>
      <c r="NG69" s="341"/>
      <c r="NH69" s="341"/>
      <c r="NI69" s="341"/>
      <c r="NJ69" s="341"/>
      <c r="NK69" s="341"/>
      <c r="NL69" s="341"/>
      <c r="NM69" s="341"/>
      <c r="NN69" s="341"/>
      <c r="NO69" s="341"/>
      <c r="NP69" s="341"/>
      <c r="NQ69" s="341"/>
      <c r="NR69" s="341"/>
      <c r="NS69" s="341"/>
      <c r="NT69" s="341"/>
      <c r="NU69" s="341"/>
      <c r="NV69" s="341"/>
      <c r="NW69" s="341"/>
      <c r="NX69" s="341"/>
      <c r="NY69" s="341"/>
      <c r="NZ69" s="341"/>
      <c r="OA69" s="341"/>
      <c r="OB69" s="341"/>
      <c r="OC69" s="341"/>
      <c r="OD69" s="341"/>
      <c r="OE69" s="341"/>
      <c r="OF69" s="341"/>
      <c r="OG69" s="341"/>
      <c r="OH69" s="341"/>
      <c r="OI69" s="341"/>
      <c r="OJ69" s="341"/>
      <c r="OK69" s="341"/>
      <c r="OL69" s="341"/>
      <c r="OM69" s="341"/>
      <c r="ON69" s="341"/>
      <c r="OO69" s="341"/>
      <c r="OP69" s="341"/>
      <c r="OQ69" s="341"/>
      <c r="OR69" s="341"/>
      <c r="OS69" s="341"/>
      <c r="OT69" s="341"/>
      <c r="OU69" s="341"/>
      <c r="OV69" s="341"/>
      <c r="OW69" s="341"/>
      <c r="OX69" s="341"/>
      <c r="OY69" s="341"/>
      <c r="OZ69" s="341"/>
      <c r="PA69" s="341"/>
      <c r="PB69" s="341"/>
      <c r="PC69" s="341"/>
      <c r="PD69" s="341"/>
      <c r="PE69" s="341"/>
      <c r="PF69" s="341"/>
      <c r="PG69" s="341"/>
      <c r="PH69" s="341"/>
      <c r="PI69" s="341"/>
      <c r="PJ69" s="341"/>
      <c r="PK69" s="341"/>
      <c r="PL69" s="341"/>
      <c r="PM69" s="341"/>
      <c r="PN69" s="341"/>
      <c r="PO69" s="341"/>
      <c r="PP69" s="341"/>
      <c r="PQ69" s="341"/>
      <c r="PR69" s="341"/>
      <c r="PS69" s="341"/>
      <c r="PT69" s="341"/>
      <c r="PU69" s="341"/>
      <c r="PV69" s="341"/>
      <c r="PW69" s="341"/>
      <c r="PX69" s="341"/>
      <c r="PY69" s="341"/>
      <c r="PZ69" s="341"/>
      <c r="QA69" s="341"/>
      <c r="QB69" s="341"/>
      <c r="QC69" s="341"/>
      <c r="QD69" s="341"/>
      <c r="QE69" s="341"/>
      <c r="QF69" s="341"/>
      <c r="QG69" s="341"/>
      <c r="QH69" s="341"/>
      <c r="QI69" s="341"/>
      <c r="QJ69" s="341"/>
      <c r="QK69" s="341"/>
      <c r="QL69" s="341"/>
      <c r="QM69" s="341"/>
      <c r="QN69" s="341"/>
      <c r="QO69" s="341"/>
      <c r="QP69" s="341"/>
      <c r="QQ69" s="341"/>
      <c r="QR69" s="341"/>
      <c r="QS69" s="341"/>
      <c r="QT69" s="341"/>
      <c r="QU69" s="341"/>
      <c r="QV69" s="341"/>
      <c r="QW69" s="341"/>
      <c r="QX69" s="341"/>
      <c r="QY69" s="341"/>
      <c r="QZ69" s="341"/>
      <c r="RA69" s="341"/>
      <c r="RB69" s="341"/>
      <c r="RC69" s="341"/>
      <c r="RD69" s="341"/>
      <c r="RE69" s="341"/>
      <c r="RF69" s="341"/>
      <c r="RG69" s="341"/>
      <c r="RH69" s="341"/>
      <c r="RI69" s="341"/>
      <c r="RJ69" s="341"/>
      <c r="RK69" s="341"/>
      <c r="RL69" s="341"/>
      <c r="RM69" s="341"/>
      <c r="RN69" s="341"/>
      <c r="RO69" s="341"/>
      <c r="RP69" s="341"/>
      <c r="RQ69" s="341"/>
      <c r="RR69" s="341"/>
      <c r="RS69" s="341"/>
      <c r="RT69" s="341"/>
      <c r="RU69" s="341"/>
      <c r="RV69" s="341"/>
      <c r="RW69" s="341"/>
      <c r="RX69" s="341"/>
      <c r="RY69" s="341"/>
      <c r="RZ69" s="341"/>
      <c r="SA69" s="341"/>
      <c r="SB69" s="341"/>
      <c r="SC69" s="341"/>
      <c r="SD69" s="341"/>
      <c r="SE69" s="341"/>
      <c r="SF69" s="341"/>
      <c r="SG69" s="341"/>
      <c r="SH69" s="341"/>
      <c r="SI69" s="341"/>
      <c r="SJ69" s="341"/>
      <c r="SK69" s="341"/>
      <c r="SL69" s="341"/>
      <c r="SM69" s="341"/>
      <c r="SN69" s="341"/>
      <c r="SO69" s="341"/>
      <c r="SP69" s="341"/>
      <c r="SQ69" s="341"/>
      <c r="SR69" s="341"/>
      <c r="SS69" s="341"/>
      <c r="ST69" s="341"/>
      <c r="SU69" s="341"/>
      <c r="SV69" s="341"/>
      <c r="SW69" s="341"/>
      <c r="SX69" s="341"/>
      <c r="SY69" s="341"/>
      <c r="SZ69" s="341"/>
      <c r="TA69" s="341"/>
      <c r="TB69" s="341"/>
      <c r="TC69" s="341"/>
      <c r="TD69" s="341"/>
      <c r="TE69" s="341"/>
      <c r="TF69" s="341"/>
      <c r="TG69" s="341"/>
      <c r="TH69" s="341"/>
      <c r="TI69" s="341"/>
      <c r="TJ69" s="341"/>
      <c r="TK69" s="341"/>
      <c r="TL69" s="341"/>
      <c r="TM69" s="341"/>
      <c r="TN69" s="341"/>
      <c r="TO69" s="341"/>
      <c r="TP69" s="341"/>
      <c r="TQ69" s="341"/>
      <c r="TR69" s="341"/>
      <c r="TS69" s="341"/>
      <c r="TT69" s="341"/>
      <c r="TU69" s="341"/>
      <c r="TV69" s="341"/>
      <c r="TW69" s="341"/>
      <c r="TX69" s="341"/>
      <c r="TY69" s="341"/>
      <c r="TZ69" s="341"/>
      <c r="UA69" s="341"/>
      <c r="UB69" s="341"/>
      <c r="UC69" s="341"/>
      <c r="UD69" s="341"/>
      <c r="UE69" s="341"/>
      <c r="UF69" s="341"/>
      <c r="UG69" s="341"/>
      <c r="UH69" s="341"/>
      <c r="UI69" s="341"/>
      <c r="UJ69" s="341"/>
      <c r="UK69" s="341"/>
      <c r="UL69" s="341"/>
      <c r="UM69" s="341"/>
      <c r="UN69" s="341"/>
      <c r="UO69" s="341"/>
      <c r="UP69" s="341"/>
      <c r="UQ69" s="341"/>
      <c r="UR69" s="341"/>
      <c r="US69" s="341"/>
      <c r="UT69" s="341"/>
      <c r="UU69" s="341"/>
      <c r="UV69" s="341"/>
      <c r="UW69" s="341"/>
      <c r="UX69" s="341"/>
      <c r="UY69" s="341"/>
      <c r="UZ69" s="341"/>
      <c r="VA69" s="341"/>
      <c r="VB69" s="341"/>
      <c r="VC69" s="341"/>
      <c r="VD69" s="341"/>
      <c r="VE69" s="341"/>
      <c r="VF69" s="341"/>
      <c r="VG69" s="341"/>
      <c r="VH69" s="341"/>
      <c r="VI69" s="341"/>
      <c r="VJ69" s="341"/>
      <c r="VK69" s="341"/>
      <c r="VL69" s="341"/>
      <c r="VM69" s="341"/>
      <c r="VN69" s="341"/>
      <c r="VO69" s="341"/>
      <c r="VP69" s="341"/>
      <c r="VQ69" s="341"/>
      <c r="VR69" s="341"/>
      <c r="VS69" s="341"/>
      <c r="VT69" s="341"/>
      <c r="VU69" s="341"/>
      <c r="VV69" s="341"/>
      <c r="VW69" s="341"/>
      <c r="VX69" s="341"/>
      <c r="VY69" s="341"/>
      <c r="VZ69" s="341"/>
      <c r="WA69" s="341"/>
      <c r="WB69" s="341"/>
      <c r="WC69" s="341"/>
      <c r="WD69" s="341"/>
      <c r="WE69" s="341"/>
      <c r="WF69" s="341"/>
      <c r="WG69" s="341"/>
      <c r="WH69" s="341"/>
      <c r="WI69" s="341"/>
      <c r="WJ69" s="341"/>
      <c r="WK69" s="341"/>
      <c r="WL69" s="341"/>
      <c r="WM69" s="341"/>
      <c r="WN69" s="341"/>
      <c r="WO69" s="341"/>
      <c r="WP69" s="341"/>
      <c r="WQ69" s="341"/>
      <c r="WR69" s="341"/>
      <c r="WS69" s="341"/>
      <c r="WT69" s="341"/>
      <c r="WU69" s="341"/>
      <c r="WV69" s="341"/>
      <c r="WW69" s="341"/>
      <c r="WX69" s="341"/>
      <c r="WY69" s="341"/>
      <c r="WZ69" s="341"/>
      <c r="XA69" s="341"/>
      <c r="XB69" s="341"/>
      <c r="XC69" s="341"/>
      <c r="XD69" s="341"/>
      <c r="XE69" s="341"/>
      <c r="XF69" s="341"/>
      <c r="XG69" s="341"/>
      <c r="XH69" s="341"/>
      <c r="XI69" s="341"/>
      <c r="XJ69" s="341"/>
      <c r="XK69" s="341"/>
      <c r="XL69" s="341"/>
      <c r="XM69" s="341"/>
      <c r="XN69" s="341"/>
      <c r="XO69" s="341"/>
      <c r="XP69" s="341"/>
      <c r="XQ69" s="341"/>
      <c r="XR69" s="341"/>
      <c r="XS69" s="341"/>
      <c r="XT69" s="341"/>
      <c r="XU69" s="341"/>
      <c r="XV69" s="341"/>
      <c r="XW69" s="341"/>
      <c r="XX69" s="341"/>
      <c r="XY69" s="341"/>
      <c r="XZ69" s="341"/>
      <c r="YA69" s="341"/>
      <c r="YB69" s="341"/>
      <c r="YC69" s="341"/>
      <c r="YD69" s="341"/>
      <c r="YE69" s="341"/>
      <c r="YF69" s="341"/>
      <c r="YG69" s="341"/>
      <c r="YH69" s="341"/>
    </row>
    <row r="70" spans="1:658" s="453" customFormat="1" ht="18.95" hidden="1" customHeight="1" x14ac:dyDescent="0.35">
      <c r="A70" s="449"/>
      <c r="B70" s="454"/>
      <c r="C70" s="455"/>
      <c r="D70" s="801"/>
      <c r="E70" s="801"/>
      <c r="F70" s="801"/>
      <c r="G70" s="801"/>
      <c r="H70" s="801"/>
      <c r="I70" s="801"/>
      <c r="J70" s="362"/>
      <c r="K70" s="371"/>
      <c r="L70" s="456"/>
      <c r="M70" s="456"/>
      <c r="N70" s="457"/>
      <c r="O70" s="456"/>
      <c r="P70" s="457"/>
      <c r="Q70" s="456"/>
      <c r="R70" s="456"/>
      <c r="S70" s="456"/>
      <c r="T70" s="456"/>
      <c r="U70" s="456">
        <v>0</v>
      </c>
      <c r="V70" s="456"/>
      <c r="W70" s="456"/>
      <c r="X70" s="456"/>
      <c r="Y70" s="456"/>
      <c r="Z70" s="456"/>
      <c r="AA70" s="456"/>
      <c r="AB70" s="456"/>
      <c r="AC70" s="456"/>
      <c r="AD70" s="456"/>
      <c r="AE70" s="456">
        <v>0</v>
      </c>
      <c r="AF70" s="456">
        <v>0</v>
      </c>
      <c r="AG70" s="456">
        <v>0</v>
      </c>
      <c r="AH70" s="386">
        <f t="shared" si="2"/>
        <v>0</v>
      </c>
      <c r="AI70" s="341"/>
      <c r="AJ70" s="341"/>
      <c r="AK70" s="841">
        <f>AH70-[2]СВОД!X70</f>
        <v>0</v>
      </c>
      <c r="AL70" s="341"/>
      <c r="AM70" s="341"/>
      <c r="AN70" s="341"/>
      <c r="AO70" s="341"/>
      <c r="AP70" s="341"/>
      <c r="AQ70" s="341"/>
      <c r="AR70" s="341"/>
      <c r="AS70" s="341"/>
      <c r="AT70" s="341"/>
      <c r="AU70" s="341"/>
      <c r="AV70" s="341"/>
      <c r="AW70" s="341"/>
      <c r="AX70" s="341"/>
      <c r="AY70" s="341"/>
      <c r="AZ70" s="341"/>
      <c r="BA70" s="341"/>
      <c r="BB70" s="341"/>
      <c r="BC70" s="341"/>
      <c r="BD70" s="341"/>
      <c r="BE70" s="341"/>
      <c r="BF70" s="341"/>
      <c r="BG70" s="341"/>
      <c r="BH70" s="341"/>
      <c r="BI70" s="341"/>
      <c r="BJ70" s="341"/>
      <c r="BK70" s="341"/>
      <c r="BL70" s="341"/>
      <c r="BM70" s="341"/>
      <c r="BN70" s="341"/>
      <c r="BO70" s="341"/>
      <c r="BP70" s="341"/>
      <c r="BQ70" s="341"/>
      <c r="BR70" s="341"/>
      <c r="BS70" s="341"/>
      <c r="BT70" s="341"/>
      <c r="BU70" s="341"/>
      <c r="BV70" s="341"/>
      <c r="BW70" s="341"/>
      <c r="BX70" s="341"/>
      <c r="BY70" s="341"/>
      <c r="BZ70" s="341"/>
      <c r="CA70" s="341"/>
      <c r="CB70" s="341"/>
      <c r="CC70" s="341"/>
      <c r="CD70" s="341"/>
      <c r="CE70" s="341"/>
      <c r="CF70" s="341"/>
      <c r="CG70" s="341"/>
      <c r="CH70" s="341"/>
      <c r="CI70" s="341"/>
      <c r="CJ70" s="341"/>
      <c r="CK70" s="341"/>
      <c r="CL70" s="341"/>
      <c r="CM70" s="341"/>
      <c r="CN70" s="341"/>
      <c r="CO70" s="341"/>
      <c r="CP70" s="341"/>
      <c r="CQ70" s="341"/>
      <c r="CR70" s="341"/>
      <c r="CS70" s="341"/>
      <c r="CT70" s="341"/>
      <c r="CU70" s="341"/>
      <c r="CV70" s="341"/>
      <c r="CW70" s="341"/>
      <c r="CX70" s="341"/>
      <c r="CY70" s="341"/>
      <c r="CZ70" s="341"/>
      <c r="DA70" s="341"/>
      <c r="DB70" s="341"/>
      <c r="DC70" s="341"/>
      <c r="DD70" s="341"/>
      <c r="DE70" s="341"/>
      <c r="DF70" s="341"/>
      <c r="DG70" s="341"/>
      <c r="DH70" s="341"/>
      <c r="DI70" s="341"/>
      <c r="DJ70" s="341"/>
      <c r="DK70" s="341"/>
      <c r="DL70" s="341"/>
      <c r="DM70" s="341"/>
      <c r="DN70" s="341"/>
      <c r="DO70" s="341"/>
      <c r="DP70" s="341"/>
      <c r="DQ70" s="341"/>
      <c r="DR70" s="341"/>
      <c r="DS70" s="341"/>
      <c r="DT70" s="341"/>
      <c r="DU70" s="341"/>
      <c r="DV70" s="341"/>
      <c r="DW70" s="341"/>
      <c r="DX70" s="341"/>
      <c r="DY70" s="341"/>
      <c r="DZ70" s="341"/>
      <c r="EA70" s="341"/>
      <c r="EB70" s="341"/>
      <c r="EC70" s="341"/>
      <c r="ED70" s="341"/>
      <c r="EE70" s="341"/>
      <c r="EF70" s="341"/>
      <c r="EG70" s="341"/>
      <c r="EH70" s="341"/>
      <c r="EI70" s="341"/>
      <c r="EJ70" s="341"/>
      <c r="EK70" s="341"/>
      <c r="EL70" s="341"/>
      <c r="EM70" s="341"/>
      <c r="EN70" s="341"/>
      <c r="EO70" s="341"/>
      <c r="EP70" s="341"/>
      <c r="EQ70" s="341"/>
      <c r="ER70" s="341"/>
      <c r="ES70" s="341"/>
      <c r="ET70" s="341"/>
      <c r="EU70" s="341"/>
      <c r="EV70" s="341"/>
      <c r="EW70" s="341"/>
      <c r="EX70" s="341"/>
      <c r="EY70" s="341"/>
      <c r="EZ70" s="341"/>
      <c r="FA70" s="341"/>
      <c r="FB70" s="341"/>
      <c r="FC70" s="341"/>
      <c r="FD70" s="341"/>
      <c r="FE70" s="341"/>
      <c r="FF70" s="341"/>
      <c r="FG70" s="341"/>
      <c r="FH70" s="341"/>
      <c r="FI70" s="341"/>
      <c r="FJ70" s="341"/>
      <c r="FK70" s="341"/>
      <c r="FL70" s="341"/>
      <c r="FM70" s="341"/>
      <c r="FN70" s="341"/>
      <c r="FO70" s="341"/>
      <c r="FP70" s="341"/>
      <c r="FQ70" s="341"/>
      <c r="FR70" s="341"/>
      <c r="FS70" s="341"/>
      <c r="FT70" s="341"/>
      <c r="FU70" s="341"/>
      <c r="FV70" s="341"/>
      <c r="FW70" s="341"/>
      <c r="FX70" s="341"/>
      <c r="FY70" s="341"/>
      <c r="FZ70" s="341"/>
      <c r="GA70" s="341"/>
      <c r="GB70" s="341"/>
      <c r="GC70" s="341"/>
      <c r="GD70" s="341"/>
      <c r="GE70" s="341"/>
      <c r="GF70" s="341"/>
      <c r="GG70" s="341"/>
      <c r="GH70" s="341"/>
      <c r="GI70" s="341"/>
      <c r="GJ70" s="341"/>
      <c r="GK70" s="341"/>
      <c r="GL70" s="341"/>
      <c r="GM70" s="341"/>
      <c r="GN70" s="341"/>
      <c r="GO70" s="341"/>
      <c r="GP70" s="341"/>
      <c r="GQ70" s="341"/>
      <c r="GR70" s="341"/>
      <c r="GS70" s="341"/>
      <c r="GT70" s="341"/>
      <c r="GU70" s="341"/>
      <c r="GV70" s="341"/>
      <c r="GW70" s="341"/>
      <c r="GX70" s="341"/>
      <c r="GY70" s="341"/>
      <c r="GZ70" s="341"/>
      <c r="HA70" s="341"/>
      <c r="HB70" s="341"/>
      <c r="HC70" s="341"/>
      <c r="HD70" s="341"/>
      <c r="HE70" s="341"/>
      <c r="HF70" s="341"/>
      <c r="HG70" s="341"/>
      <c r="HH70" s="341"/>
      <c r="HI70" s="341"/>
      <c r="HJ70" s="341"/>
      <c r="HK70" s="341"/>
      <c r="HL70" s="341"/>
      <c r="HM70" s="341"/>
      <c r="HN70" s="341"/>
      <c r="HO70" s="341"/>
      <c r="HP70" s="341"/>
      <c r="HQ70" s="341"/>
      <c r="HR70" s="341"/>
      <c r="HS70" s="341"/>
      <c r="HT70" s="341"/>
      <c r="HU70" s="341"/>
      <c r="HV70" s="341"/>
      <c r="HW70" s="341"/>
      <c r="HX70" s="341"/>
      <c r="HY70" s="341"/>
      <c r="HZ70" s="341"/>
      <c r="IA70" s="341"/>
      <c r="IB70" s="341"/>
      <c r="IC70" s="341"/>
      <c r="ID70" s="341"/>
      <c r="IE70" s="341"/>
      <c r="IF70" s="341"/>
      <c r="IG70" s="341"/>
      <c r="IH70" s="341"/>
      <c r="II70" s="341"/>
      <c r="IJ70" s="341"/>
      <c r="IK70" s="341"/>
      <c r="IL70" s="341"/>
      <c r="IM70" s="341"/>
      <c r="IN70" s="341"/>
      <c r="IO70" s="341"/>
      <c r="IP70" s="341"/>
      <c r="IQ70" s="341"/>
      <c r="IR70" s="341"/>
      <c r="IS70" s="341"/>
      <c r="IT70" s="341"/>
      <c r="IU70" s="341"/>
      <c r="IV70" s="341"/>
      <c r="IW70" s="341"/>
      <c r="IX70" s="341"/>
      <c r="IY70" s="341"/>
      <c r="IZ70" s="341"/>
      <c r="JA70" s="341"/>
      <c r="JB70" s="341"/>
      <c r="JC70" s="341"/>
      <c r="JD70" s="341"/>
      <c r="JE70" s="341"/>
      <c r="JF70" s="341"/>
      <c r="JG70" s="341"/>
      <c r="JH70" s="341"/>
      <c r="JI70" s="341"/>
      <c r="JJ70" s="341"/>
      <c r="JK70" s="341"/>
      <c r="JL70" s="341"/>
      <c r="JM70" s="341"/>
      <c r="JN70" s="341"/>
      <c r="JO70" s="341"/>
      <c r="JP70" s="341"/>
      <c r="JQ70" s="341"/>
      <c r="JR70" s="341"/>
      <c r="JS70" s="341"/>
      <c r="JT70" s="341"/>
      <c r="JU70" s="341"/>
      <c r="JV70" s="341"/>
      <c r="JW70" s="341"/>
      <c r="JX70" s="341"/>
      <c r="JY70" s="341"/>
      <c r="JZ70" s="341"/>
      <c r="KA70" s="341"/>
      <c r="KB70" s="341"/>
      <c r="KC70" s="341"/>
      <c r="KD70" s="341"/>
      <c r="KE70" s="341"/>
      <c r="KF70" s="341"/>
      <c r="KG70" s="341"/>
      <c r="KH70" s="341"/>
      <c r="KI70" s="341"/>
      <c r="KJ70" s="341"/>
      <c r="KK70" s="341"/>
      <c r="KL70" s="341"/>
      <c r="KM70" s="341"/>
      <c r="KN70" s="341"/>
      <c r="KO70" s="341"/>
      <c r="KP70" s="341"/>
      <c r="KQ70" s="341"/>
      <c r="KR70" s="341"/>
      <c r="KS70" s="341"/>
      <c r="KT70" s="341"/>
      <c r="KU70" s="341"/>
      <c r="KV70" s="341"/>
      <c r="KW70" s="341"/>
      <c r="KX70" s="341"/>
      <c r="KY70" s="341"/>
      <c r="KZ70" s="341"/>
      <c r="LA70" s="341"/>
      <c r="LB70" s="341"/>
      <c r="LC70" s="341"/>
      <c r="LD70" s="341"/>
      <c r="LE70" s="341"/>
      <c r="LF70" s="341"/>
      <c r="LG70" s="341"/>
      <c r="LH70" s="341"/>
      <c r="LI70" s="341"/>
      <c r="LJ70" s="341"/>
      <c r="LK70" s="341"/>
      <c r="LL70" s="341"/>
      <c r="LM70" s="341"/>
      <c r="LN70" s="341"/>
      <c r="LO70" s="341"/>
      <c r="LP70" s="341"/>
      <c r="LQ70" s="341"/>
      <c r="LR70" s="341"/>
      <c r="LS70" s="341"/>
      <c r="LT70" s="341"/>
      <c r="LU70" s="341"/>
      <c r="LV70" s="341"/>
      <c r="LW70" s="341"/>
      <c r="LX70" s="341"/>
      <c r="LY70" s="341"/>
      <c r="LZ70" s="341"/>
      <c r="MA70" s="341"/>
      <c r="MB70" s="341"/>
      <c r="MC70" s="341"/>
      <c r="MD70" s="341"/>
      <c r="ME70" s="341"/>
      <c r="MF70" s="341"/>
      <c r="MG70" s="341"/>
      <c r="MH70" s="341"/>
      <c r="MI70" s="341"/>
      <c r="MJ70" s="341"/>
      <c r="MK70" s="341"/>
      <c r="ML70" s="341"/>
      <c r="MM70" s="341"/>
      <c r="MN70" s="341"/>
      <c r="MO70" s="341"/>
      <c r="MP70" s="341"/>
      <c r="MQ70" s="341"/>
      <c r="MR70" s="341"/>
      <c r="MS70" s="341"/>
      <c r="MT70" s="341"/>
      <c r="MU70" s="341"/>
      <c r="MV70" s="341"/>
      <c r="MW70" s="341"/>
      <c r="MX70" s="341"/>
      <c r="MY70" s="341"/>
      <c r="MZ70" s="341"/>
      <c r="NA70" s="341"/>
      <c r="NB70" s="341"/>
      <c r="NC70" s="341"/>
      <c r="ND70" s="341"/>
      <c r="NE70" s="341"/>
      <c r="NF70" s="341"/>
      <c r="NG70" s="341"/>
      <c r="NH70" s="341"/>
      <c r="NI70" s="341"/>
      <c r="NJ70" s="341"/>
      <c r="NK70" s="341"/>
      <c r="NL70" s="341"/>
      <c r="NM70" s="341"/>
      <c r="NN70" s="341"/>
      <c r="NO70" s="341"/>
      <c r="NP70" s="341"/>
      <c r="NQ70" s="341"/>
      <c r="NR70" s="341"/>
      <c r="NS70" s="341"/>
      <c r="NT70" s="341"/>
      <c r="NU70" s="341"/>
      <c r="NV70" s="341"/>
      <c r="NW70" s="341"/>
      <c r="NX70" s="341"/>
      <c r="NY70" s="341"/>
      <c r="NZ70" s="341"/>
      <c r="OA70" s="341"/>
      <c r="OB70" s="341"/>
      <c r="OC70" s="341"/>
      <c r="OD70" s="341"/>
      <c r="OE70" s="341"/>
      <c r="OF70" s="341"/>
      <c r="OG70" s="341"/>
      <c r="OH70" s="341"/>
      <c r="OI70" s="341"/>
      <c r="OJ70" s="341"/>
      <c r="OK70" s="341"/>
      <c r="OL70" s="341"/>
      <c r="OM70" s="341"/>
      <c r="ON70" s="341"/>
      <c r="OO70" s="341"/>
      <c r="OP70" s="341"/>
      <c r="OQ70" s="341"/>
      <c r="OR70" s="341"/>
      <c r="OS70" s="341"/>
      <c r="OT70" s="341"/>
      <c r="OU70" s="341"/>
      <c r="OV70" s="341"/>
      <c r="OW70" s="341"/>
      <c r="OX70" s="341"/>
      <c r="OY70" s="341"/>
      <c r="OZ70" s="341"/>
      <c r="PA70" s="341"/>
      <c r="PB70" s="341"/>
      <c r="PC70" s="341"/>
      <c r="PD70" s="341"/>
      <c r="PE70" s="341"/>
      <c r="PF70" s="341"/>
      <c r="PG70" s="341"/>
      <c r="PH70" s="341"/>
      <c r="PI70" s="341"/>
      <c r="PJ70" s="341"/>
      <c r="PK70" s="341"/>
      <c r="PL70" s="341"/>
      <c r="PM70" s="341"/>
      <c r="PN70" s="341"/>
      <c r="PO70" s="341"/>
      <c r="PP70" s="341"/>
      <c r="PQ70" s="341"/>
      <c r="PR70" s="341"/>
      <c r="PS70" s="341"/>
      <c r="PT70" s="341"/>
      <c r="PU70" s="341"/>
      <c r="PV70" s="341"/>
      <c r="PW70" s="341"/>
      <c r="PX70" s="341"/>
      <c r="PY70" s="341"/>
      <c r="PZ70" s="341"/>
      <c r="QA70" s="341"/>
      <c r="QB70" s="341"/>
      <c r="QC70" s="341"/>
      <c r="QD70" s="341"/>
      <c r="QE70" s="341"/>
      <c r="QF70" s="341"/>
      <c r="QG70" s="341"/>
      <c r="QH70" s="341"/>
      <c r="QI70" s="341"/>
      <c r="QJ70" s="341"/>
      <c r="QK70" s="341"/>
      <c r="QL70" s="341"/>
      <c r="QM70" s="341"/>
      <c r="QN70" s="341"/>
      <c r="QO70" s="341"/>
      <c r="QP70" s="341"/>
      <c r="QQ70" s="341"/>
      <c r="QR70" s="341"/>
      <c r="QS70" s="341"/>
      <c r="QT70" s="341"/>
      <c r="QU70" s="341"/>
      <c r="QV70" s="341"/>
      <c r="QW70" s="341"/>
      <c r="QX70" s="341"/>
      <c r="QY70" s="341"/>
      <c r="QZ70" s="341"/>
      <c r="RA70" s="341"/>
      <c r="RB70" s="341"/>
      <c r="RC70" s="341"/>
      <c r="RD70" s="341"/>
      <c r="RE70" s="341"/>
      <c r="RF70" s="341"/>
      <c r="RG70" s="341"/>
      <c r="RH70" s="341"/>
      <c r="RI70" s="341"/>
      <c r="RJ70" s="341"/>
      <c r="RK70" s="341"/>
      <c r="RL70" s="341"/>
      <c r="RM70" s="341"/>
      <c r="RN70" s="341"/>
      <c r="RO70" s="341"/>
      <c r="RP70" s="341"/>
      <c r="RQ70" s="341"/>
      <c r="RR70" s="341"/>
      <c r="RS70" s="341"/>
      <c r="RT70" s="341"/>
      <c r="RU70" s="341"/>
      <c r="RV70" s="341"/>
      <c r="RW70" s="341"/>
      <c r="RX70" s="341"/>
      <c r="RY70" s="341"/>
      <c r="RZ70" s="341"/>
      <c r="SA70" s="341"/>
      <c r="SB70" s="341"/>
      <c r="SC70" s="341"/>
      <c r="SD70" s="341"/>
      <c r="SE70" s="341"/>
      <c r="SF70" s="341"/>
      <c r="SG70" s="341"/>
      <c r="SH70" s="341"/>
      <c r="SI70" s="341"/>
      <c r="SJ70" s="341"/>
      <c r="SK70" s="341"/>
      <c r="SL70" s="341"/>
      <c r="SM70" s="341"/>
      <c r="SN70" s="341"/>
      <c r="SO70" s="341"/>
      <c r="SP70" s="341"/>
      <c r="SQ70" s="341"/>
      <c r="SR70" s="341"/>
      <c r="SS70" s="341"/>
      <c r="ST70" s="341"/>
      <c r="SU70" s="341"/>
      <c r="SV70" s="341"/>
      <c r="SW70" s="341"/>
      <c r="SX70" s="341"/>
      <c r="SY70" s="341"/>
      <c r="SZ70" s="341"/>
      <c r="TA70" s="341"/>
      <c r="TB70" s="341"/>
      <c r="TC70" s="341"/>
      <c r="TD70" s="341"/>
      <c r="TE70" s="341"/>
      <c r="TF70" s="341"/>
      <c r="TG70" s="341"/>
      <c r="TH70" s="341"/>
      <c r="TI70" s="341"/>
      <c r="TJ70" s="341"/>
      <c r="TK70" s="341"/>
      <c r="TL70" s="341"/>
      <c r="TM70" s="341"/>
      <c r="TN70" s="341"/>
      <c r="TO70" s="341"/>
      <c r="TP70" s="341"/>
      <c r="TQ70" s="341"/>
      <c r="TR70" s="341"/>
      <c r="TS70" s="341"/>
      <c r="TT70" s="341"/>
      <c r="TU70" s="341"/>
      <c r="TV70" s="341"/>
      <c r="TW70" s="341"/>
      <c r="TX70" s="341"/>
      <c r="TY70" s="341"/>
      <c r="TZ70" s="341"/>
      <c r="UA70" s="341"/>
      <c r="UB70" s="341"/>
      <c r="UC70" s="341"/>
      <c r="UD70" s="341"/>
      <c r="UE70" s="341"/>
      <c r="UF70" s="341"/>
      <c r="UG70" s="341"/>
      <c r="UH70" s="341"/>
      <c r="UI70" s="341"/>
      <c r="UJ70" s="341"/>
      <c r="UK70" s="341"/>
      <c r="UL70" s="341"/>
      <c r="UM70" s="341"/>
      <c r="UN70" s="341"/>
      <c r="UO70" s="341"/>
      <c r="UP70" s="341"/>
      <c r="UQ70" s="341"/>
      <c r="UR70" s="341"/>
      <c r="US70" s="341"/>
      <c r="UT70" s="341"/>
      <c r="UU70" s="341"/>
      <c r="UV70" s="341"/>
      <c r="UW70" s="341"/>
      <c r="UX70" s="341"/>
      <c r="UY70" s="341"/>
      <c r="UZ70" s="341"/>
      <c r="VA70" s="341"/>
      <c r="VB70" s="341"/>
      <c r="VC70" s="341"/>
      <c r="VD70" s="341"/>
      <c r="VE70" s="341"/>
      <c r="VF70" s="341"/>
      <c r="VG70" s="341"/>
      <c r="VH70" s="341"/>
      <c r="VI70" s="341"/>
      <c r="VJ70" s="341"/>
      <c r="VK70" s="341"/>
      <c r="VL70" s="341"/>
      <c r="VM70" s="341"/>
      <c r="VN70" s="341"/>
      <c r="VO70" s="341"/>
      <c r="VP70" s="341"/>
      <c r="VQ70" s="341"/>
      <c r="VR70" s="341"/>
      <c r="VS70" s="341"/>
      <c r="VT70" s="341"/>
      <c r="VU70" s="341"/>
      <c r="VV70" s="341"/>
      <c r="VW70" s="341"/>
      <c r="VX70" s="341"/>
      <c r="VY70" s="341"/>
      <c r="VZ70" s="341"/>
      <c r="WA70" s="341"/>
      <c r="WB70" s="341"/>
      <c r="WC70" s="341"/>
      <c r="WD70" s="341"/>
      <c r="WE70" s="341"/>
      <c r="WF70" s="341"/>
      <c r="WG70" s="341"/>
      <c r="WH70" s="341"/>
      <c r="WI70" s="341"/>
      <c r="WJ70" s="341"/>
      <c r="WK70" s="341"/>
      <c r="WL70" s="341"/>
      <c r="WM70" s="341"/>
      <c r="WN70" s="341"/>
      <c r="WO70" s="341"/>
      <c r="WP70" s="341"/>
      <c r="WQ70" s="341"/>
      <c r="WR70" s="341"/>
      <c r="WS70" s="341"/>
      <c r="WT70" s="341"/>
      <c r="WU70" s="341"/>
      <c r="WV70" s="341"/>
      <c r="WW70" s="341"/>
      <c r="WX70" s="341"/>
      <c r="WY70" s="341"/>
      <c r="WZ70" s="341"/>
      <c r="XA70" s="341"/>
      <c r="XB70" s="341"/>
      <c r="XC70" s="341"/>
      <c r="XD70" s="341"/>
      <c r="XE70" s="341"/>
      <c r="XF70" s="341"/>
      <c r="XG70" s="341"/>
      <c r="XH70" s="341"/>
      <c r="XI70" s="341"/>
      <c r="XJ70" s="341"/>
      <c r="XK70" s="341"/>
      <c r="XL70" s="341"/>
      <c r="XM70" s="341"/>
      <c r="XN70" s="341"/>
      <c r="XO70" s="341"/>
      <c r="XP70" s="341"/>
      <c r="XQ70" s="341"/>
      <c r="XR70" s="341"/>
      <c r="XS70" s="341"/>
      <c r="XT70" s="341"/>
      <c r="XU70" s="341"/>
      <c r="XV70" s="341"/>
      <c r="XW70" s="341"/>
      <c r="XX70" s="341"/>
      <c r="XY70" s="341"/>
      <c r="XZ70" s="341"/>
      <c r="YA70" s="341"/>
      <c r="YB70" s="341"/>
      <c r="YC70" s="341"/>
      <c r="YD70" s="341"/>
      <c r="YE70" s="341"/>
      <c r="YF70" s="341"/>
      <c r="YG70" s="341"/>
      <c r="YH70" s="341"/>
    </row>
    <row r="71" spans="1:658" s="453" customFormat="1" ht="18.95" hidden="1" customHeight="1" x14ac:dyDescent="0.35">
      <c r="A71" s="449"/>
      <c r="B71" s="454"/>
      <c r="C71" s="455"/>
      <c r="D71" s="801"/>
      <c r="E71" s="801"/>
      <c r="F71" s="801"/>
      <c r="G71" s="801"/>
      <c r="H71" s="801"/>
      <c r="I71" s="801"/>
      <c r="J71" s="362"/>
      <c r="K71" s="371"/>
      <c r="L71" s="456"/>
      <c r="M71" s="456"/>
      <c r="N71" s="457"/>
      <c r="O71" s="456"/>
      <c r="P71" s="457"/>
      <c r="Q71" s="456"/>
      <c r="R71" s="456"/>
      <c r="S71" s="456"/>
      <c r="T71" s="456"/>
      <c r="U71" s="456">
        <v>0</v>
      </c>
      <c r="V71" s="456"/>
      <c r="W71" s="456"/>
      <c r="X71" s="456"/>
      <c r="Y71" s="456"/>
      <c r="Z71" s="456"/>
      <c r="AA71" s="456"/>
      <c r="AB71" s="456"/>
      <c r="AC71" s="456"/>
      <c r="AD71" s="456"/>
      <c r="AE71" s="456">
        <v>0</v>
      </c>
      <c r="AF71" s="456">
        <v>0</v>
      </c>
      <c r="AG71" s="456">
        <v>0</v>
      </c>
      <c r="AH71" s="386">
        <f t="shared" si="2"/>
        <v>0</v>
      </c>
      <c r="AI71" s="341"/>
      <c r="AJ71" s="341"/>
      <c r="AK71" s="841">
        <f>AH71-[2]СВОД!X71</f>
        <v>0</v>
      </c>
      <c r="AL71" s="341"/>
      <c r="AM71" s="341"/>
      <c r="AN71" s="341"/>
      <c r="AO71" s="341"/>
      <c r="AP71" s="341"/>
      <c r="AQ71" s="341"/>
      <c r="AR71" s="341"/>
      <c r="AS71" s="341"/>
      <c r="AT71" s="341"/>
      <c r="AU71" s="341"/>
      <c r="AV71" s="341"/>
      <c r="AW71" s="341"/>
      <c r="AX71" s="341"/>
      <c r="AY71" s="341"/>
      <c r="AZ71" s="341"/>
      <c r="BA71" s="341"/>
      <c r="BB71" s="341"/>
      <c r="BC71" s="341"/>
      <c r="BD71" s="341"/>
      <c r="BE71" s="341"/>
      <c r="BF71" s="341"/>
      <c r="BG71" s="341"/>
      <c r="BH71" s="341"/>
      <c r="BI71" s="341"/>
      <c r="BJ71" s="341"/>
      <c r="BK71" s="341"/>
      <c r="BL71" s="341"/>
      <c r="BM71" s="341"/>
      <c r="BN71" s="341"/>
      <c r="BO71" s="341"/>
      <c r="BP71" s="341"/>
      <c r="BQ71" s="341"/>
      <c r="BR71" s="341"/>
      <c r="BS71" s="341"/>
      <c r="BT71" s="341"/>
      <c r="BU71" s="341"/>
      <c r="BV71" s="341"/>
      <c r="BW71" s="341"/>
      <c r="BX71" s="341"/>
      <c r="BY71" s="341"/>
      <c r="BZ71" s="341"/>
      <c r="CA71" s="341"/>
      <c r="CB71" s="341"/>
      <c r="CC71" s="341"/>
      <c r="CD71" s="341"/>
      <c r="CE71" s="341"/>
      <c r="CF71" s="341"/>
      <c r="CG71" s="341"/>
      <c r="CH71" s="341"/>
      <c r="CI71" s="341"/>
      <c r="CJ71" s="341"/>
      <c r="CK71" s="341"/>
      <c r="CL71" s="341"/>
      <c r="CM71" s="341"/>
      <c r="CN71" s="341"/>
      <c r="CO71" s="341"/>
      <c r="CP71" s="341"/>
      <c r="CQ71" s="341"/>
      <c r="CR71" s="341"/>
      <c r="CS71" s="341"/>
      <c r="CT71" s="341"/>
      <c r="CU71" s="341"/>
      <c r="CV71" s="341"/>
      <c r="CW71" s="341"/>
      <c r="CX71" s="341"/>
      <c r="CY71" s="341"/>
      <c r="CZ71" s="341"/>
      <c r="DA71" s="341"/>
      <c r="DB71" s="341"/>
      <c r="DC71" s="341"/>
      <c r="DD71" s="341"/>
      <c r="DE71" s="341"/>
      <c r="DF71" s="341"/>
      <c r="DG71" s="341"/>
      <c r="DH71" s="341"/>
      <c r="DI71" s="341"/>
      <c r="DJ71" s="341"/>
      <c r="DK71" s="341"/>
      <c r="DL71" s="341"/>
      <c r="DM71" s="341"/>
      <c r="DN71" s="341"/>
      <c r="DO71" s="341"/>
      <c r="DP71" s="341"/>
      <c r="DQ71" s="341"/>
      <c r="DR71" s="341"/>
      <c r="DS71" s="341"/>
      <c r="DT71" s="341"/>
      <c r="DU71" s="341"/>
      <c r="DV71" s="341"/>
      <c r="DW71" s="341"/>
      <c r="DX71" s="341"/>
      <c r="DY71" s="341"/>
      <c r="DZ71" s="341"/>
      <c r="EA71" s="341"/>
      <c r="EB71" s="341"/>
      <c r="EC71" s="341"/>
      <c r="ED71" s="341"/>
      <c r="EE71" s="341"/>
      <c r="EF71" s="341"/>
      <c r="EG71" s="341"/>
      <c r="EH71" s="341"/>
      <c r="EI71" s="341"/>
      <c r="EJ71" s="341"/>
      <c r="EK71" s="341"/>
      <c r="EL71" s="341"/>
      <c r="EM71" s="341"/>
      <c r="EN71" s="341"/>
      <c r="EO71" s="341"/>
      <c r="EP71" s="341"/>
      <c r="EQ71" s="341"/>
      <c r="ER71" s="341"/>
      <c r="ES71" s="341"/>
      <c r="ET71" s="341"/>
      <c r="EU71" s="341"/>
      <c r="EV71" s="341"/>
      <c r="EW71" s="341"/>
      <c r="EX71" s="341"/>
      <c r="EY71" s="341"/>
      <c r="EZ71" s="341"/>
      <c r="FA71" s="341"/>
      <c r="FB71" s="341"/>
      <c r="FC71" s="341"/>
      <c r="FD71" s="341"/>
      <c r="FE71" s="341"/>
      <c r="FF71" s="341"/>
      <c r="FG71" s="341"/>
      <c r="FH71" s="341"/>
      <c r="FI71" s="341"/>
      <c r="FJ71" s="341"/>
      <c r="FK71" s="341"/>
      <c r="FL71" s="341"/>
      <c r="FM71" s="341"/>
      <c r="FN71" s="341"/>
      <c r="FO71" s="341"/>
      <c r="FP71" s="341"/>
      <c r="FQ71" s="341"/>
      <c r="FR71" s="341"/>
      <c r="FS71" s="341"/>
      <c r="FT71" s="341"/>
      <c r="FU71" s="341"/>
      <c r="FV71" s="341"/>
      <c r="FW71" s="341"/>
      <c r="FX71" s="341"/>
      <c r="FY71" s="341"/>
      <c r="FZ71" s="341"/>
      <c r="GA71" s="341"/>
      <c r="GB71" s="341"/>
      <c r="GC71" s="341"/>
      <c r="GD71" s="341"/>
      <c r="GE71" s="341"/>
      <c r="GF71" s="341"/>
      <c r="GG71" s="341"/>
      <c r="GH71" s="341"/>
      <c r="GI71" s="341"/>
      <c r="GJ71" s="341"/>
      <c r="GK71" s="341"/>
      <c r="GL71" s="341"/>
      <c r="GM71" s="341"/>
      <c r="GN71" s="341"/>
      <c r="GO71" s="341"/>
      <c r="GP71" s="341"/>
      <c r="GQ71" s="341"/>
      <c r="GR71" s="341"/>
      <c r="GS71" s="341"/>
      <c r="GT71" s="341"/>
      <c r="GU71" s="341"/>
      <c r="GV71" s="341"/>
      <c r="GW71" s="341"/>
      <c r="GX71" s="341"/>
      <c r="GY71" s="341"/>
      <c r="GZ71" s="341"/>
      <c r="HA71" s="341"/>
      <c r="HB71" s="341"/>
      <c r="HC71" s="341"/>
      <c r="HD71" s="341"/>
      <c r="HE71" s="341"/>
      <c r="HF71" s="341"/>
      <c r="HG71" s="341"/>
      <c r="HH71" s="341"/>
      <c r="HI71" s="341"/>
      <c r="HJ71" s="341"/>
      <c r="HK71" s="341"/>
      <c r="HL71" s="341"/>
      <c r="HM71" s="341"/>
      <c r="HN71" s="341"/>
      <c r="HO71" s="341"/>
      <c r="HP71" s="341"/>
      <c r="HQ71" s="341"/>
      <c r="HR71" s="341"/>
      <c r="HS71" s="341"/>
      <c r="HT71" s="341"/>
      <c r="HU71" s="341"/>
      <c r="HV71" s="341"/>
      <c r="HW71" s="341"/>
      <c r="HX71" s="341"/>
      <c r="HY71" s="341"/>
      <c r="HZ71" s="341"/>
      <c r="IA71" s="341"/>
      <c r="IB71" s="341"/>
      <c r="IC71" s="341"/>
      <c r="ID71" s="341"/>
      <c r="IE71" s="341"/>
      <c r="IF71" s="341"/>
      <c r="IG71" s="341"/>
      <c r="IH71" s="341"/>
      <c r="II71" s="341"/>
      <c r="IJ71" s="341"/>
      <c r="IK71" s="341"/>
      <c r="IL71" s="341"/>
      <c r="IM71" s="341"/>
      <c r="IN71" s="341"/>
      <c r="IO71" s="341"/>
      <c r="IP71" s="341"/>
      <c r="IQ71" s="341"/>
      <c r="IR71" s="341"/>
      <c r="IS71" s="341"/>
      <c r="IT71" s="341"/>
      <c r="IU71" s="341"/>
      <c r="IV71" s="341"/>
      <c r="IW71" s="341"/>
      <c r="IX71" s="341"/>
      <c r="IY71" s="341"/>
      <c r="IZ71" s="341"/>
      <c r="JA71" s="341"/>
      <c r="JB71" s="341"/>
      <c r="JC71" s="341"/>
      <c r="JD71" s="341"/>
      <c r="JE71" s="341"/>
      <c r="JF71" s="341"/>
      <c r="JG71" s="341"/>
      <c r="JH71" s="341"/>
      <c r="JI71" s="341"/>
      <c r="JJ71" s="341"/>
      <c r="JK71" s="341"/>
      <c r="JL71" s="341"/>
      <c r="JM71" s="341"/>
      <c r="JN71" s="341"/>
      <c r="JO71" s="341"/>
      <c r="JP71" s="341"/>
      <c r="JQ71" s="341"/>
      <c r="JR71" s="341"/>
      <c r="JS71" s="341"/>
      <c r="JT71" s="341"/>
      <c r="JU71" s="341"/>
      <c r="JV71" s="341"/>
      <c r="JW71" s="341"/>
      <c r="JX71" s="341"/>
      <c r="JY71" s="341"/>
      <c r="JZ71" s="341"/>
      <c r="KA71" s="341"/>
      <c r="KB71" s="341"/>
      <c r="KC71" s="341"/>
      <c r="KD71" s="341"/>
      <c r="KE71" s="341"/>
      <c r="KF71" s="341"/>
      <c r="KG71" s="341"/>
      <c r="KH71" s="341"/>
      <c r="KI71" s="341"/>
      <c r="KJ71" s="341"/>
      <c r="KK71" s="341"/>
      <c r="KL71" s="341"/>
      <c r="KM71" s="341"/>
      <c r="KN71" s="341"/>
      <c r="KO71" s="341"/>
      <c r="KP71" s="341"/>
      <c r="KQ71" s="341"/>
      <c r="KR71" s="341"/>
      <c r="KS71" s="341"/>
      <c r="KT71" s="341"/>
      <c r="KU71" s="341"/>
      <c r="KV71" s="341"/>
      <c r="KW71" s="341"/>
      <c r="KX71" s="341"/>
      <c r="KY71" s="341"/>
      <c r="KZ71" s="341"/>
      <c r="LA71" s="341"/>
      <c r="LB71" s="341"/>
      <c r="LC71" s="341"/>
      <c r="LD71" s="341"/>
      <c r="LE71" s="341"/>
      <c r="LF71" s="341"/>
      <c r="LG71" s="341"/>
      <c r="LH71" s="341"/>
      <c r="LI71" s="341"/>
      <c r="LJ71" s="341"/>
      <c r="LK71" s="341"/>
      <c r="LL71" s="341"/>
      <c r="LM71" s="341"/>
      <c r="LN71" s="341"/>
      <c r="LO71" s="341"/>
      <c r="LP71" s="341"/>
      <c r="LQ71" s="341"/>
      <c r="LR71" s="341"/>
      <c r="LS71" s="341"/>
      <c r="LT71" s="341"/>
      <c r="LU71" s="341"/>
      <c r="LV71" s="341"/>
      <c r="LW71" s="341"/>
      <c r="LX71" s="341"/>
      <c r="LY71" s="341"/>
      <c r="LZ71" s="341"/>
      <c r="MA71" s="341"/>
      <c r="MB71" s="341"/>
      <c r="MC71" s="341"/>
      <c r="MD71" s="341"/>
      <c r="ME71" s="341"/>
      <c r="MF71" s="341"/>
      <c r="MG71" s="341"/>
      <c r="MH71" s="341"/>
      <c r="MI71" s="341"/>
      <c r="MJ71" s="341"/>
      <c r="MK71" s="341"/>
      <c r="ML71" s="341"/>
      <c r="MM71" s="341"/>
      <c r="MN71" s="341"/>
      <c r="MO71" s="341"/>
      <c r="MP71" s="341"/>
      <c r="MQ71" s="341"/>
      <c r="MR71" s="341"/>
      <c r="MS71" s="341"/>
      <c r="MT71" s="341"/>
      <c r="MU71" s="341"/>
      <c r="MV71" s="341"/>
      <c r="MW71" s="341"/>
      <c r="MX71" s="341"/>
      <c r="MY71" s="341"/>
      <c r="MZ71" s="341"/>
      <c r="NA71" s="341"/>
      <c r="NB71" s="341"/>
      <c r="NC71" s="341"/>
      <c r="ND71" s="341"/>
      <c r="NE71" s="341"/>
      <c r="NF71" s="341"/>
      <c r="NG71" s="341"/>
      <c r="NH71" s="341"/>
      <c r="NI71" s="341"/>
      <c r="NJ71" s="341"/>
      <c r="NK71" s="341"/>
      <c r="NL71" s="341"/>
      <c r="NM71" s="341"/>
      <c r="NN71" s="341"/>
      <c r="NO71" s="341"/>
      <c r="NP71" s="341"/>
      <c r="NQ71" s="341"/>
      <c r="NR71" s="341"/>
      <c r="NS71" s="341"/>
      <c r="NT71" s="341"/>
      <c r="NU71" s="341"/>
      <c r="NV71" s="341"/>
      <c r="NW71" s="341"/>
      <c r="NX71" s="341"/>
      <c r="NY71" s="341"/>
      <c r="NZ71" s="341"/>
      <c r="OA71" s="341"/>
      <c r="OB71" s="341"/>
      <c r="OC71" s="341"/>
      <c r="OD71" s="341"/>
      <c r="OE71" s="341"/>
      <c r="OF71" s="341"/>
      <c r="OG71" s="341"/>
      <c r="OH71" s="341"/>
      <c r="OI71" s="341"/>
      <c r="OJ71" s="341"/>
      <c r="OK71" s="341"/>
      <c r="OL71" s="341"/>
      <c r="OM71" s="341"/>
      <c r="ON71" s="341"/>
      <c r="OO71" s="341"/>
      <c r="OP71" s="341"/>
      <c r="OQ71" s="341"/>
      <c r="OR71" s="341"/>
      <c r="OS71" s="341"/>
      <c r="OT71" s="341"/>
      <c r="OU71" s="341"/>
      <c r="OV71" s="341"/>
      <c r="OW71" s="341"/>
      <c r="OX71" s="341"/>
      <c r="OY71" s="341"/>
      <c r="OZ71" s="341"/>
      <c r="PA71" s="341"/>
      <c r="PB71" s="341"/>
      <c r="PC71" s="341"/>
      <c r="PD71" s="341"/>
      <c r="PE71" s="341"/>
      <c r="PF71" s="341"/>
      <c r="PG71" s="341"/>
      <c r="PH71" s="341"/>
      <c r="PI71" s="341"/>
      <c r="PJ71" s="341"/>
      <c r="PK71" s="341"/>
      <c r="PL71" s="341"/>
      <c r="PM71" s="341"/>
      <c r="PN71" s="341"/>
      <c r="PO71" s="341"/>
      <c r="PP71" s="341"/>
      <c r="PQ71" s="341"/>
      <c r="PR71" s="341"/>
      <c r="PS71" s="341"/>
      <c r="PT71" s="341"/>
      <c r="PU71" s="341"/>
      <c r="PV71" s="341"/>
      <c r="PW71" s="341"/>
      <c r="PX71" s="341"/>
      <c r="PY71" s="341"/>
      <c r="PZ71" s="341"/>
      <c r="QA71" s="341"/>
      <c r="QB71" s="341"/>
      <c r="QC71" s="341"/>
      <c r="QD71" s="341"/>
      <c r="QE71" s="341"/>
      <c r="QF71" s="341"/>
      <c r="QG71" s="341"/>
      <c r="QH71" s="341"/>
      <c r="QI71" s="341"/>
      <c r="QJ71" s="341"/>
      <c r="QK71" s="341"/>
      <c r="QL71" s="341"/>
      <c r="QM71" s="341"/>
      <c r="QN71" s="341"/>
      <c r="QO71" s="341"/>
      <c r="QP71" s="341"/>
      <c r="QQ71" s="341"/>
      <c r="QR71" s="341"/>
      <c r="QS71" s="341"/>
      <c r="QT71" s="341"/>
      <c r="QU71" s="341"/>
      <c r="QV71" s="341"/>
      <c r="QW71" s="341"/>
      <c r="QX71" s="341"/>
      <c r="QY71" s="341"/>
      <c r="QZ71" s="341"/>
      <c r="RA71" s="341"/>
      <c r="RB71" s="341"/>
      <c r="RC71" s="341"/>
      <c r="RD71" s="341"/>
      <c r="RE71" s="341"/>
      <c r="RF71" s="341"/>
      <c r="RG71" s="341"/>
      <c r="RH71" s="341"/>
      <c r="RI71" s="341"/>
      <c r="RJ71" s="341"/>
      <c r="RK71" s="341"/>
      <c r="RL71" s="341"/>
      <c r="RM71" s="341"/>
      <c r="RN71" s="341"/>
      <c r="RO71" s="341"/>
      <c r="RP71" s="341"/>
      <c r="RQ71" s="341"/>
      <c r="RR71" s="341"/>
      <c r="RS71" s="341"/>
      <c r="RT71" s="341"/>
      <c r="RU71" s="341"/>
      <c r="RV71" s="341"/>
      <c r="RW71" s="341"/>
      <c r="RX71" s="341"/>
      <c r="RY71" s="341"/>
      <c r="RZ71" s="341"/>
      <c r="SA71" s="341"/>
      <c r="SB71" s="341"/>
      <c r="SC71" s="341"/>
      <c r="SD71" s="341"/>
      <c r="SE71" s="341"/>
      <c r="SF71" s="341"/>
      <c r="SG71" s="341"/>
      <c r="SH71" s="341"/>
      <c r="SI71" s="341"/>
      <c r="SJ71" s="341"/>
      <c r="SK71" s="341"/>
      <c r="SL71" s="341"/>
      <c r="SM71" s="341"/>
      <c r="SN71" s="341"/>
      <c r="SO71" s="341"/>
      <c r="SP71" s="341"/>
      <c r="SQ71" s="341"/>
      <c r="SR71" s="341"/>
      <c r="SS71" s="341"/>
      <c r="ST71" s="341"/>
      <c r="SU71" s="341"/>
      <c r="SV71" s="341"/>
      <c r="SW71" s="341"/>
      <c r="SX71" s="341"/>
      <c r="SY71" s="341"/>
      <c r="SZ71" s="341"/>
      <c r="TA71" s="341"/>
      <c r="TB71" s="341"/>
      <c r="TC71" s="341"/>
      <c r="TD71" s="341"/>
      <c r="TE71" s="341"/>
      <c r="TF71" s="341"/>
      <c r="TG71" s="341"/>
      <c r="TH71" s="341"/>
      <c r="TI71" s="341"/>
      <c r="TJ71" s="341"/>
      <c r="TK71" s="341"/>
      <c r="TL71" s="341"/>
      <c r="TM71" s="341"/>
      <c r="TN71" s="341"/>
      <c r="TO71" s="341"/>
      <c r="TP71" s="341"/>
      <c r="TQ71" s="341"/>
      <c r="TR71" s="341"/>
      <c r="TS71" s="341"/>
      <c r="TT71" s="341"/>
      <c r="TU71" s="341"/>
      <c r="TV71" s="341"/>
      <c r="TW71" s="341"/>
      <c r="TX71" s="341"/>
      <c r="TY71" s="341"/>
      <c r="TZ71" s="341"/>
      <c r="UA71" s="341"/>
      <c r="UB71" s="341"/>
      <c r="UC71" s="341"/>
      <c r="UD71" s="341"/>
      <c r="UE71" s="341"/>
      <c r="UF71" s="341"/>
      <c r="UG71" s="341"/>
      <c r="UH71" s="341"/>
      <c r="UI71" s="341"/>
      <c r="UJ71" s="341"/>
      <c r="UK71" s="341"/>
      <c r="UL71" s="341"/>
      <c r="UM71" s="341"/>
      <c r="UN71" s="341"/>
      <c r="UO71" s="341"/>
      <c r="UP71" s="341"/>
      <c r="UQ71" s="341"/>
      <c r="UR71" s="341"/>
      <c r="US71" s="341"/>
      <c r="UT71" s="341"/>
      <c r="UU71" s="341"/>
      <c r="UV71" s="341"/>
      <c r="UW71" s="341"/>
      <c r="UX71" s="341"/>
      <c r="UY71" s="341"/>
      <c r="UZ71" s="341"/>
      <c r="VA71" s="341"/>
      <c r="VB71" s="341"/>
      <c r="VC71" s="341"/>
      <c r="VD71" s="341"/>
      <c r="VE71" s="341"/>
      <c r="VF71" s="341"/>
      <c r="VG71" s="341"/>
      <c r="VH71" s="341"/>
      <c r="VI71" s="341"/>
      <c r="VJ71" s="341"/>
      <c r="VK71" s="341"/>
      <c r="VL71" s="341"/>
      <c r="VM71" s="341"/>
      <c r="VN71" s="341"/>
      <c r="VO71" s="341"/>
      <c r="VP71" s="341"/>
      <c r="VQ71" s="341"/>
      <c r="VR71" s="341"/>
      <c r="VS71" s="341"/>
      <c r="VT71" s="341"/>
      <c r="VU71" s="341"/>
      <c r="VV71" s="341"/>
      <c r="VW71" s="341"/>
      <c r="VX71" s="341"/>
      <c r="VY71" s="341"/>
      <c r="VZ71" s="341"/>
      <c r="WA71" s="341"/>
      <c r="WB71" s="341"/>
      <c r="WC71" s="341"/>
      <c r="WD71" s="341"/>
      <c r="WE71" s="341"/>
      <c r="WF71" s="341"/>
      <c r="WG71" s="341"/>
      <c r="WH71" s="341"/>
      <c r="WI71" s="341"/>
      <c r="WJ71" s="341"/>
      <c r="WK71" s="341"/>
      <c r="WL71" s="341"/>
      <c r="WM71" s="341"/>
      <c r="WN71" s="341"/>
      <c r="WO71" s="341"/>
      <c r="WP71" s="341"/>
      <c r="WQ71" s="341"/>
      <c r="WR71" s="341"/>
      <c r="WS71" s="341"/>
      <c r="WT71" s="341"/>
      <c r="WU71" s="341"/>
      <c r="WV71" s="341"/>
      <c r="WW71" s="341"/>
      <c r="WX71" s="341"/>
      <c r="WY71" s="341"/>
      <c r="WZ71" s="341"/>
      <c r="XA71" s="341"/>
      <c r="XB71" s="341"/>
      <c r="XC71" s="341"/>
      <c r="XD71" s="341"/>
      <c r="XE71" s="341"/>
      <c r="XF71" s="341"/>
      <c r="XG71" s="341"/>
      <c r="XH71" s="341"/>
      <c r="XI71" s="341"/>
      <c r="XJ71" s="341"/>
      <c r="XK71" s="341"/>
      <c r="XL71" s="341"/>
      <c r="XM71" s="341"/>
      <c r="XN71" s="341"/>
      <c r="XO71" s="341"/>
      <c r="XP71" s="341"/>
      <c r="XQ71" s="341"/>
      <c r="XR71" s="341"/>
      <c r="XS71" s="341"/>
      <c r="XT71" s="341"/>
      <c r="XU71" s="341"/>
      <c r="XV71" s="341"/>
      <c r="XW71" s="341"/>
      <c r="XX71" s="341"/>
      <c r="XY71" s="341"/>
      <c r="XZ71" s="341"/>
      <c r="YA71" s="341"/>
      <c r="YB71" s="341"/>
      <c r="YC71" s="341"/>
      <c r="YD71" s="341"/>
      <c r="YE71" s="341"/>
      <c r="YF71" s="341"/>
      <c r="YG71" s="341"/>
      <c r="YH71" s="341"/>
    </row>
    <row r="72" spans="1:658" s="453" customFormat="1" ht="18.95" hidden="1" customHeight="1" x14ac:dyDescent="0.35">
      <c r="A72" s="449"/>
      <c r="B72" s="454"/>
      <c r="C72" s="455"/>
      <c r="D72" s="801"/>
      <c r="E72" s="801"/>
      <c r="F72" s="801"/>
      <c r="G72" s="801"/>
      <c r="H72" s="801"/>
      <c r="I72" s="801"/>
      <c r="J72" s="362"/>
      <c r="K72" s="371">
        <v>0</v>
      </c>
      <c r="L72" s="456">
        <v>0</v>
      </c>
      <c r="M72" s="456">
        <v>0</v>
      </c>
      <c r="N72" s="457">
        <v>0</v>
      </c>
      <c r="O72" s="456">
        <v>0</v>
      </c>
      <c r="P72" s="457">
        <v>0</v>
      </c>
      <c r="Q72" s="456">
        <v>0</v>
      </c>
      <c r="R72" s="456">
        <v>0</v>
      </c>
      <c r="S72" s="456">
        <v>0</v>
      </c>
      <c r="T72" s="456">
        <v>0</v>
      </c>
      <c r="U72" s="456">
        <v>0</v>
      </c>
      <c r="V72" s="456">
        <v>0</v>
      </c>
      <c r="W72" s="456">
        <v>0</v>
      </c>
      <c r="X72" s="456">
        <v>0</v>
      </c>
      <c r="Y72" s="456">
        <v>0</v>
      </c>
      <c r="Z72" s="456">
        <v>0</v>
      </c>
      <c r="AA72" s="456"/>
      <c r="AB72" s="456">
        <v>0</v>
      </c>
      <c r="AC72" s="456">
        <v>0</v>
      </c>
      <c r="AD72" s="456">
        <v>0</v>
      </c>
      <c r="AE72" s="456">
        <v>0</v>
      </c>
      <c r="AF72" s="456">
        <v>0</v>
      </c>
      <c r="AG72" s="456">
        <v>0</v>
      </c>
      <c r="AH72" s="457">
        <f t="shared" si="2"/>
        <v>0</v>
      </c>
      <c r="AI72" s="341"/>
      <c r="AJ72" s="341"/>
      <c r="AK72" s="841">
        <f>AH72-[2]СВОД!X72</f>
        <v>0</v>
      </c>
      <c r="AL72" s="341"/>
      <c r="AM72" s="341"/>
      <c r="AN72" s="341"/>
      <c r="AO72" s="341"/>
      <c r="AP72" s="341"/>
      <c r="AQ72" s="341"/>
      <c r="AR72" s="341"/>
      <c r="AS72" s="341"/>
      <c r="AT72" s="341"/>
      <c r="AU72" s="341"/>
      <c r="AV72" s="341"/>
      <c r="AW72" s="341"/>
      <c r="AX72" s="341"/>
      <c r="AY72" s="341"/>
      <c r="AZ72" s="341"/>
      <c r="BA72" s="341"/>
      <c r="BB72" s="341"/>
      <c r="BC72" s="341"/>
      <c r="BD72" s="341"/>
      <c r="BE72" s="341"/>
      <c r="BF72" s="341"/>
      <c r="BG72" s="341"/>
      <c r="BH72" s="341"/>
      <c r="BI72" s="341"/>
      <c r="BJ72" s="341"/>
      <c r="BK72" s="341"/>
      <c r="BL72" s="341"/>
      <c r="BM72" s="341"/>
      <c r="BN72" s="341"/>
      <c r="BO72" s="341"/>
      <c r="BP72" s="341"/>
      <c r="BQ72" s="341"/>
      <c r="BR72" s="341"/>
      <c r="BS72" s="341"/>
      <c r="BT72" s="341"/>
      <c r="BU72" s="341"/>
      <c r="BV72" s="341"/>
      <c r="BW72" s="341"/>
      <c r="BX72" s="341"/>
      <c r="BY72" s="341"/>
      <c r="BZ72" s="341"/>
      <c r="CA72" s="341"/>
      <c r="CB72" s="341"/>
      <c r="CC72" s="341"/>
      <c r="CD72" s="341"/>
      <c r="CE72" s="341"/>
      <c r="CF72" s="341"/>
      <c r="CG72" s="341"/>
      <c r="CH72" s="341"/>
      <c r="CI72" s="341"/>
      <c r="CJ72" s="341"/>
      <c r="CK72" s="341"/>
      <c r="CL72" s="341"/>
      <c r="CM72" s="341"/>
      <c r="CN72" s="341"/>
      <c r="CO72" s="341"/>
      <c r="CP72" s="341"/>
      <c r="CQ72" s="341"/>
      <c r="CR72" s="341"/>
      <c r="CS72" s="341"/>
      <c r="CT72" s="341"/>
      <c r="CU72" s="341"/>
      <c r="CV72" s="341"/>
      <c r="CW72" s="341"/>
      <c r="CX72" s="341"/>
      <c r="CY72" s="341"/>
      <c r="CZ72" s="341"/>
      <c r="DA72" s="341"/>
      <c r="DB72" s="341"/>
      <c r="DC72" s="341"/>
      <c r="DD72" s="341"/>
      <c r="DE72" s="341"/>
      <c r="DF72" s="341"/>
      <c r="DG72" s="341"/>
      <c r="DH72" s="341"/>
      <c r="DI72" s="341"/>
      <c r="DJ72" s="341"/>
      <c r="DK72" s="341"/>
      <c r="DL72" s="341"/>
      <c r="DM72" s="341"/>
      <c r="DN72" s="341"/>
      <c r="DO72" s="341"/>
      <c r="DP72" s="341"/>
      <c r="DQ72" s="341"/>
      <c r="DR72" s="341"/>
      <c r="DS72" s="341"/>
      <c r="DT72" s="341"/>
      <c r="DU72" s="341"/>
      <c r="DV72" s="341"/>
      <c r="DW72" s="341"/>
      <c r="DX72" s="341"/>
      <c r="DY72" s="341"/>
      <c r="DZ72" s="341"/>
      <c r="EA72" s="341"/>
      <c r="EB72" s="341"/>
      <c r="EC72" s="341"/>
      <c r="ED72" s="341"/>
      <c r="EE72" s="341"/>
      <c r="EF72" s="341"/>
      <c r="EG72" s="341"/>
      <c r="EH72" s="341"/>
      <c r="EI72" s="341"/>
      <c r="EJ72" s="341"/>
      <c r="EK72" s="341"/>
      <c r="EL72" s="341"/>
      <c r="EM72" s="341"/>
      <c r="EN72" s="341"/>
      <c r="EO72" s="341"/>
      <c r="EP72" s="341"/>
      <c r="EQ72" s="341"/>
      <c r="ER72" s="341"/>
      <c r="ES72" s="341"/>
      <c r="ET72" s="341"/>
      <c r="EU72" s="341"/>
      <c r="EV72" s="341"/>
      <c r="EW72" s="341"/>
      <c r="EX72" s="341"/>
      <c r="EY72" s="341"/>
      <c r="EZ72" s="341"/>
      <c r="FA72" s="341"/>
      <c r="FB72" s="341"/>
      <c r="FC72" s="341"/>
      <c r="FD72" s="341"/>
      <c r="FE72" s="341"/>
      <c r="FF72" s="341"/>
      <c r="FG72" s="341"/>
      <c r="FH72" s="341"/>
      <c r="FI72" s="341"/>
      <c r="FJ72" s="341"/>
      <c r="FK72" s="341"/>
      <c r="FL72" s="341"/>
      <c r="FM72" s="341"/>
      <c r="FN72" s="341"/>
      <c r="FO72" s="341"/>
      <c r="FP72" s="341"/>
      <c r="FQ72" s="341"/>
      <c r="FR72" s="341"/>
      <c r="FS72" s="341"/>
      <c r="FT72" s="341"/>
      <c r="FU72" s="341"/>
      <c r="FV72" s="341"/>
      <c r="FW72" s="341"/>
      <c r="FX72" s="341"/>
      <c r="FY72" s="341"/>
      <c r="FZ72" s="341"/>
      <c r="GA72" s="341"/>
      <c r="GB72" s="341"/>
      <c r="GC72" s="341"/>
      <c r="GD72" s="341"/>
      <c r="GE72" s="341"/>
      <c r="GF72" s="341"/>
      <c r="GG72" s="341"/>
      <c r="GH72" s="341"/>
      <c r="GI72" s="341"/>
      <c r="GJ72" s="341"/>
      <c r="GK72" s="341"/>
      <c r="GL72" s="341"/>
      <c r="GM72" s="341"/>
      <c r="GN72" s="341"/>
      <c r="GO72" s="341"/>
      <c r="GP72" s="341"/>
      <c r="GQ72" s="341"/>
      <c r="GR72" s="341"/>
      <c r="GS72" s="341"/>
      <c r="GT72" s="341"/>
      <c r="GU72" s="341"/>
      <c r="GV72" s="341"/>
      <c r="GW72" s="341"/>
      <c r="GX72" s="341"/>
      <c r="GY72" s="341"/>
      <c r="GZ72" s="341"/>
      <c r="HA72" s="341"/>
      <c r="HB72" s="341"/>
      <c r="HC72" s="341"/>
      <c r="HD72" s="341"/>
      <c r="HE72" s="341"/>
      <c r="HF72" s="341"/>
      <c r="HG72" s="341"/>
      <c r="HH72" s="341"/>
      <c r="HI72" s="341"/>
      <c r="HJ72" s="341"/>
      <c r="HK72" s="341"/>
      <c r="HL72" s="341"/>
      <c r="HM72" s="341"/>
      <c r="HN72" s="341"/>
      <c r="HO72" s="341"/>
      <c r="HP72" s="341"/>
      <c r="HQ72" s="341"/>
      <c r="HR72" s="341"/>
      <c r="HS72" s="341"/>
      <c r="HT72" s="341"/>
      <c r="HU72" s="341"/>
      <c r="HV72" s="341"/>
      <c r="HW72" s="341"/>
      <c r="HX72" s="341"/>
      <c r="HY72" s="341"/>
      <c r="HZ72" s="341"/>
      <c r="IA72" s="341"/>
      <c r="IB72" s="341"/>
      <c r="IC72" s="341"/>
      <c r="ID72" s="341"/>
      <c r="IE72" s="341"/>
      <c r="IF72" s="341"/>
      <c r="IG72" s="341"/>
      <c r="IH72" s="341"/>
      <c r="II72" s="341"/>
      <c r="IJ72" s="341"/>
      <c r="IK72" s="341"/>
      <c r="IL72" s="341"/>
      <c r="IM72" s="341"/>
      <c r="IN72" s="341"/>
      <c r="IO72" s="341"/>
      <c r="IP72" s="341"/>
      <c r="IQ72" s="341"/>
      <c r="IR72" s="341"/>
      <c r="IS72" s="341"/>
      <c r="IT72" s="341"/>
      <c r="IU72" s="341"/>
      <c r="IV72" s="341"/>
      <c r="IW72" s="341"/>
      <c r="IX72" s="341"/>
      <c r="IY72" s="341"/>
      <c r="IZ72" s="341"/>
      <c r="JA72" s="341"/>
      <c r="JB72" s="341"/>
      <c r="JC72" s="341"/>
      <c r="JD72" s="341"/>
      <c r="JE72" s="341"/>
      <c r="JF72" s="341"/>
      <c r="JG72" s="341"/>
      <c r="JH72" s="341"/>
      <c r="JI72" s="341"/>
      <c r="JJ72" s="341"/>
      <c r="JK72" s="341"/>
      <c r="JL72" s="341"/>
      <c r="JM72" s="341"/>
      <c r="JN72" s="341"/>
      <c r="JO72" s="341"/>
      <c r="JP72" s="341"/>
      <c r="JQ72" s="341"/>
      <c r="JR72" s="341"/>
      <c r="JS72" s="341"/>
      <c r="JT72" s="341"/>
      <c r="JU72" s="341"/>
      <c r="JV72" s="341"/>
      <c r="JW72" s="341"/>
      <c r="JX72" s="341"/>
      <c r="JY72" s="341"/>
      <c r="JZ72" s="341"/>
      <c r="KA72" s="341"/>
      <c r="KB72" s="341"/>
      <c r="KC72" s="341"/>
      <c r="KD72" s="341"/>
      <c r="KE72" s="341"/>
      <c r="KF72" s="341"/>
      <c r="KG72" s="341"/>
      <c r="KH72" s="341"/>
      <c r="KI72" s="341"/>
      <c r="KJ72" s="341"/>
      <c r="KK72" s="341"/>
      <c r="KL72" s="341"/>
      <c r="KM72" s="341"/>
      <c r="KN72" s="341"/>
      <c r="KO72" s="341"/>
      <c r="KP72" s="341"/>
      <c r="KQ72" s="341"/>
      <c r="KR72" s="341"/>
      <c r="KS72" s="341"/>
      <c r="KT72" s="341"/>
      <c r="KU72" s="341"/>
      <c r="KV72" s="341"/>
      <c r="KW72" s="341"/>
      <c r="KX72" s="341"/>
      <c r="KY72" s="341"/>
      <c r="KZ72" s="341"/>
      <c r="LA72" s="341"/>
      <c r="LB72" s="341"/>
      <c r="LC72" s="341"/>
      <c r="LD72" s="341"/>
      <c r="LE72" s="341"/>
      <c r="LF72" s="341"/>
      <c r="LG72" s="341"/>
      <c r="LH72" s="341"/>
      <c r="LI72" s="341"/>
      <c r="LJ72" s="341"/>
      <c r="LK72" s="341"/>
      <c r="LL72" s="341"/>
      <c r="LM72" s="341"/>
      <c r="LN72" s="341"/>
      <c r="LO72" s="341"/>
      <c r="LP72" s="341"/>
      <c r="LQ72" s="341"/>
      <c r="LR72" s="341"/>
      <c r="LS72" s="341"/>
      <c r="LT72" s="341"/>
      <c r="LU72" s="341"/>
      <c r="LV72" s="341"/>
      <c r="LW72" s="341"/>
      <c r="LX72" s="341"/>
      <c r="LY72" s="341"/>
      <c r="LZ72" s="341"/>
      <c r="MA72" s="341"/>
      <c r="MB72" s="341"/>
      <c r="MC72" s="341"/>
      <c r="MD72" s="341"/>
      <c r="ME72" s="341"/>
      <c r="MF72" s="341"/>
      <c r="MG72" s="341"/>
      <c r="MH72" s="341"/>
      <c r="MI72" s="341"/>
      <c r="MJ72" s="341"/>
      <c r="MK72" s="341"/>
      <c r="ML72" s="341"/>
      <c r="MM72" s="341"/>
      <c r="MN72" s="341"/>
      <c r="MO72" s="341"/>
      <c r="MP72" s="341"/>
      <c r="MQ72" s="341"/>
      <c r="MR72" s="341"/>
      <c r="MS72" s="341"/>
      <c r="MT72" s="341"/>
      <c r="MU72" s="341"/>
      <c r="MV72" s="341"/>
      <c r="MW72" s="341"/>
      <c r="MX72" s="341"/>
      <c r="MY72" s="341"/>
      <c r="MZ72" s="341"/>
      <c r="NA72" s="341"/>
      <c r="NB72" s="341"/>
      <c r="NC72" s="341"/>
      <c r="ND72" s="341"/>
      <c r="NE72" s="341"/>
      <c r="NF72" s="341"/>
      <c r="NG72" s="341"/>
      <c r="NH72" s="341"/>
      <c r="NI72" s="341"/>
      <c r="NJ72" s="341"/>
      <c r="NK72" s="341"/>
      <c r="NL72" s="341"/>
      <c r="NM72" s="341"/>
      <c r="NN72" s="341"/>
      <c r="NO72" s="341"/>
      <c r="NP72" s="341"/>
      <c r="NQ72" s="341"/>
      <c r="NR72" s="341"/>
      <c r="NS72" s="341"/>
      <c r="NT72" s="341"/>
      <c r="NU72" s="341"/>
      <c r="NV72" s="341"/>
      <c r="NW72" s="341"/>
      <c r="NX72" s="341"/>
      <c r="NY72" s="341"/>
      <c r="NZ72" s="341"/>
      <c r="OA72" s="341"/>
      <c r="OB72" s="341"/>
      <c r="OC72" s="341"/>
      <c r="OD72" s="341"/>
      <c r="OE72" s="341"/>
      <c r="OF72" s="341"/>
      <c r="OG72" s="341"/>
      <c r="OH72" s="341"/>
      <c r="OI72" s="341"/>
      <c r="OJ72" s="341"/>
      <c r="OK72" s="341"/>
      <c r="OL72" s="341"/>
      <c r="OM72" s="341"/>
      <c r="ON72" s="341"/>
      <c r="OO72" s="341"/>
      <c r="OP72" s="341"/>
      <c r="OQ72" s="341"/>
      <c r="OR72" s="341"/>
      <c r="OS72" s="341"/>
      <c r="OT72" s="341"/>
      <c r="OU72" s="341"/>
      <c r="OV72" s="341"/>
      <c r="OW72" s="341"/>
      <c r="OX72" s="341"/>
      <c r="OY72" s="341"/>
      <c r="OZ72" s="341"/>
      <c r="PA72" s="341"/>
      <c r="PB72" s="341"/>
      <c r="PC72" s="341"/>
      <c r="PD72" s="341"/>
      <c r="PE72" s="341"/>
      <c r="PF72" s="341"/>
      <c r="PG72" s="341"/>
      <c r="PH72" s="341"/>
      <c r="PI72" s="341"/>
      <c r="PJ72" s="341"/>
      <c r="PK72" s="341"/>
      <c r="PL72" s="341"/>
      <c r="PM72" s="341"/>
      <c r="PN72" s="341"/>
      <c r="PO72" s="341"/>
      <c r="PP72" s="341"/>
      <c r="PQ72" s="341"/>
      <c r="PR72" s="341"/>
      <c r="PS72" s="341"/>
      <c r="PT72" s="341"/>
      <c r="PU72" s="341"/>
      <c r="PV72" s="341"/>
      <c r="PW72" s="341"/>
      <c r="PX72" s="341"/>
      <c r="PY72" s="341"/>
      <c r="PZ72" s="341"/>
      <c r="QA72" s="341"/>
      <c r="QB72" s="341"/>
      <c r="QC72" s="341"/>
      <c r="QD72" s="341"/>
      <c r="QE72" s="341"/>
      <c r="QF72" s="341"/>
      <c r="QG72" s="341"/>
      <c r="QH72" s="341"/>
      <c r="QI72" s="341"/>
      <c r="QJ72" s="341"/>
      <c r="QK72" s="341"/>
      <c r="QL72" s="341"/>
      <c r="QM72" s="341"/>
      <c r="QN72" s="341"/>
      <c r="QO72" s="341"/>
      <c r="QP72" s="341"/>
      <c r="QQ72" s="341"/>
      <c r="QR72" s="341"/>
      <c r="QS72" s="341"/>
      <c r="QT72" s="341"/>
      <c r="QU72" s="341"/>
      <c r="QV72" s="341"/>
      <c r="QW72" s="341"/>
      <c r="QX72" s="341"/>
      <c r="QY72" s="341"/>
      <c r="QZ72" s="341"/>
      <c r="RA72" s="341"/>
      <c r="RB72" s="341"/>
      <c r="RC72" s="341"/>
      <c r="RD72" s="341"/>
      <c r="RE72" s="341"/>
      <c r="RF72" s="341"/>
      <c r="RG72" s="341"/>
      <c r="RH72" s="341"/>
      <c r="RI72" s="341"/>
      <c r="RJ72" s="341"/>
      <c r="RK72" s="341"/>
      <c r="RL72" s="341"/>
      <c r="RM72" s="341"/>
      <c r="RN72" s="341"/>
      <c r="RO72" s="341"/>
      <c r="RP72" s="341"/>
      <c r="RQ72" s="341"/>
      <c r="RR72" s="341"/>
      <c r="RS72" s="341"/>
      <c r="RT72" s="341"/>
      <c r="RU72" s="341"/>
      <c r="RV72" s="341"/>
      <c r="RW72" s="341"/>
      <c r="RX72" s="341"/>
      <c r="RY72" s="341"/>
      <c r="RZ72" s="341"/>
      <c r="SA72" s="341"/>
      <c r="SB72" s="341"/>
      <c r="SC72" s="341"/>
      <c r="SD72" s="341"/>
      <c r="SE72" s="341"/>
      <c r="SF72" s="341"/>
      <c r="SG72" s="341"/>
      <c r="SH72" s="341"/>
      <c r="SI72" s="341"/>
      <c r="SJ72" s="341"/>
      <c r="SK72" s="341"/>
      <c r="SL72" s="341"/>
      <c r="SM72" s="341"/>
      <c r="SN72" s="341"/>
      <c r="SO72" s="341"/>
      <c r="SP72" s="341"/>
      <c r="SQ72" s="341"/>
      <c r="SR72" s="341"/>
      <c r="SS72" s="341"/>
      <c r="ST72" s="341"/>
      <c r="SU72" s="341"/>
      <c r="SV72" s="341"/>
      <c r="SW72" s="341"/>
      <c r="SX72" s="341"/>
      <c r="SY72" s="341"/>
      <c r="SZ72" s="341"/>
      <c r="TA72" s="341"/>
      <c r="TB72" s="341"/>
      <c r="TC72" s="341"/>
      <c r="TD72" s="341"/>
      <c r="TE72" s="341"/>
      <c r="TF72" s="341"/>
      <c r="TG72" s="341"/>
      <c r="TH72" s="341"/>
      <c r="TI72" s="341"/>
      <c r="TJ72" s="341"/>
      <c r="TK72" s="341"/>
      <c r="TL72" s="341"/>
      <c r="TM72" s="341"/>
      <c r="TN72" s="341"/>
      <c r="TO72" s="341"/>
      <c r="TP72" s="341"/>
      <c r="TQ72" s="341"/>
      <c r="TR72" s="341"/>
      <c r="TS72" s="341"/>
      <c r="TT72" s="341"/>
      <c r="TU72" s="341"/>
      <c r="TV72" s="341"/>
      <c r="TW72" s="341"/>
      <c r="TX72" s="341"/>
      <c r="TY72" s="341"/>
      <c r="TZ72" s="341"/>
      <c r="UA72" s="341"/>
      <c r="UB72" s="341"/>
      <c r="UC72" s="341"/>
      <c r="UD72" s="341"/>
      <c r="UE72" s="341"/>
      <c r="UF72" s="341"/>
      <c r="UG72" s="341"/>
      <c r="UH72" s="341"/>
      <c r="UI72" s="341"/>
      <c r="UJ72" s="341"/>
      <c r="UK72" s="341"/>
      <c r="UL72" s="341"/>
      <c r="UM72" s="341"/>
      <c r="UN72" s="341"/>
      <c r="UO72" s="341"/>
      <c r="UP72" s="341"/>
      <c r="UQ72" s="341"/>
      <c r="UR72" s="341"/>
      <c r="US72" s="341"/>
      <c r="UT72" s="341"/>
      <c r="UU72" s="341"/>
      <c r="UV72" s="341"/>
      <c r="UW72" s="341"/>
      <c r="UX72" s="341"/>
      <c r="UY72" s="341"/>
      <c r="UZ72" s="341"/>
      <c r="VA72" s="341"/>
      <c r="VB72" s="341"/>
      <c r="VC72" s="341"/>
      <c r="VD72" s="341"/>
      <c r="VE72" s="341"/>
      <c r="VF72" s="341"/>
      <c r="VG72" s="341"/>
      <c r="VH72" s="341"/>
      <c r="VI72" s="341"/>
      <c r="VJ72" s="341"/>
      <c r="VK72" s="341"/>
      <c r="VL72" s="341"/>
      <c r="VM72" s="341"/>
      <c r="VN72" s="341"/>
      <c r="VO72" s="341"/>
      <c r="VP72" s="341"/>
      <c r="VQ72" s="341"/>
      <c r="VR72" s="341"/>
      <c r="VS72" s="341"/>
      <c r="VT72" s="341"/>
      <c r="VU72" s="341"/>
      <c r="VV72" s="341"/>
      <c r="VW72" s="341"/>
      <c r="VX72" s="341"/>
      <c r="VY72" s="341"/>
      <c r="VZ72" s="341"/>
      <c r="WA72" s="341"/>
      <c r="WB72" s="341"/>
      <c r="WC72" s="341"/>
      <c r="WD72" s="341"/>
      <c r="WE72" s="341"/>
      <c r="WF72" s="341"/>
      <c r="WG72" s="341"/>
      <c r="WH72" s="341"/>
      <c r="WI72" s="341"/>
      <c r="WJ72" s="341"/>
      <c r="WK72" s="341"/>
      <c r="WL72" s="341"/>
      <c r="WM72" s="341"/>
      <c r="WN72" s="341"/>
      <c r="WO72" s="341"/>
      <c r="WP72" s="341"/>
      <c r="WQ72" s="341"/>
      <c r="WR72" s="341"/>
      <c r="WS72" s="341"/>
      <c r="WT72" s="341"/>
      <c r="WU72" s="341"/>
      <c r="WV72" s="341"/>
      <c r="WW72" s="341"/>
      <c r="WX72" s="341"/>
      <c r="WY72" s="341"/>
      <c r="WZ72" s="341"/>
      <c r="XA72" s="341"/>
      <c r="XB72" s="341"/>
      <c r="XC72" s="341"/>
      <c r="XD72" s="341"/>
      <c r="XE72" s="341"/>
      <c r="XF72" s="341"/>
      <c r="XG72" s="341"/>
      <c r="XH72" s="341"/>
      <c r="XI72" s="341"/>
      <c r="XJ72" s="341"/>
      <c r="XK72" s="341"/>
      <c r="XL72" s="341"/>
      <c r="XM72" s="341"/>
      <c r="XN72" s="341"/>
      <c r="XO72" s="341"/>
      <c r="XP72" s="341"/>
      <c r="XQ72" s="341"/>
      <c r="XR72" s="341"/>
      <c r="XS72" s="341"/>
      <c r="XT72" s="341"/>
      <c r="XU72" s="341"/>
      <c r="XV72" s="341"/>
      <c r="XW72" s="341"/>
      <c r="XX72" s="341"/>
      <c r="XY72" s="341"/>
      <c r="XZ72" s="341"/>
      <c r="YA72" s="341"/>
      <c r="YB72" s="341"/>
      <c r="YC72" s="341"/>
      <c r="YD72" s="341"/>
      <c r="YE72" s="341"/>
      <c r="YF72" s="341"/>
      <c r="YG72" s="341"/>
      <c r="YH72" s="341"/>
    </row>
    <row r="73" spans="1:658" s="453" customFormat="1" ht="18.95" hidden="1" customHeight="1" x14ac:dyDescent="0.35">
      <c r="A73" s="449"/>
      <c r="B73" s="454"/>
      <c r="C73" s="455"/>
      <c r="D73" s="801"/>
      <c r="E73" s="801"/>
      <c r="F73" s="801"/>
      <c r="G73" s="801"/>
      <c r="H73" s="801"/>
      <c r="I73" s="801"/>
      <c r="J73" s="362"/>
      <c r="K73" s="371">
        <v>0</v>
      </c>
      <c r="L73" s="456">
        <v>0</v>
      </c>
      <c r="M73" s="456">
        <v>0</v>
      </c>
      <c r="N73" s="457">
        <v>0</v>
      </c>
      <c r="O73" s="456">
        <v>0</v>
      </c>
      <c r="P73" s="457">
        <v>0</v>
      </c>
      <c r="Q73" s="456">
        <v>0</v>
      </c>
      <c r="R73" s="456">
        <v>0</v>
      </c>
      <c r="S73" s="456">
        <v>0</v>
      </c>
      <c r="T73" s="456">
        <v>0</v>
      </c>
      <c r="U73" s="456">
        <v>0</v>
      </c>
      <c r="V73" s="456">
        <v>0</v>
      </c>
      <c r="W73" s="456">
        <v>0</v>
      </c>
      <c r="X73" s="456">
        <v>0</v>
      </c>
      <c r="Y73" s="456">
        <v>0</v>
      </c>
      <c r="Z73" s="456">
        <v>0</v>
      </c>
      <c r="AA73" s="456"/>
      <c r="AB73" s="456">
        <v>0</v>
      </c>
      <c r="AC73" s="456">
        <v>0</v>
      </c>
      <c r="AD73" s="456">
        <v>0</v>
      </c>
      <c r="AE73" s="456">
        <v>0</v>
      </c>
      <c r="AF73" s="456">
        <v>0</v>
      </c>
      <c r="AG73" s="456">
        <v>0</v>
      </c>
      <c r="AH73" s="386">
        <f t="shared" si="2"/>
        <v>0</v>
      </c>
      <c r="AI73" s="341"/>
      <c r="AJ73" s="341"/>
      <c r="AK73" s="841">
        <f>AH73-[2]СВОД!X73</f>
        <v>0</v>
      </c>
      <c r="AL73" s="341"/>
      <c r="AM73" s="341"/>
      <c r="AN73" s="341"/>
      <c r="AO73" s="341"/>
      <c r="AP73" s="341"/>
      <c r="AQ73" s="341"/>
      <c r="AR73" s="341"/>
      <c r="AS73" s="341"/>
      <c r="AT73" s="341"/>
      <c r="AU73" s="341"/>
      <c r="AV73" s="341"/>
      <c r="AW73" s="341"/>
      <c r="AX73" s="341"/>
      <c r="AY73" s="341"/>
      <c r="AZ73" s="341"/>
      <c r="BA73" s="341"/>
      <c r="BB73" s="341"/>
      <c r="BC73" s="341"/>
      <c r="BD73" s="341"/>
      <c r="BE73" s="341"/>
      <c r="BF73" s="341"/>
      <c r="BG73" s="341"/>
      <c r="BH73" s="341"/>
      <c r="BI73" s="341"/>
      <c r="BJ73" s="341"/>
      <c r="BK73" s="341"/>
      <c r="BL73" s="341"/>
      <c r="BM73" s="341"/>
      <c r="BN73" s="341"/>
      <c r="BO73" s="341"/>
      <c r="BP73" s="341"/>
      <c r="BQ73" s="341"/>
      <c r="BR73" s="341"/>
      <c r="BS73" s="341"/>
      <c r="BT73" s="341"/>
      <c r="BU73" s="341"/>
      <c r="BV73" s="341"/>
      <c r="BW73" s="341"/>
      <c r="BX73" s="341"/>
      <c r="BY73" s="341"/>
      <c r="BZ73" s="341"/>
      <c r="CA73" s="341"/>
      <c r="CB73" s="341"/>
      <c r="CC73" s="341"/>
      <c r="CD73" s="341"/>
      <c r="CE73" s="341"/>
      <c r="CF73" s="341"/>
      <c r="CG73" s="341"/>
      <c r="CH73" s="341"/>
      <c r="CI73" s="341"/>
      <c r="CJ73" s="341"/>
      <c r="CK73" s="341"/>
      <c r="CL73" s="341"/>
      <c r="CM73" s="341"/>
      <c r="CN73" s="341"/>
      <c r="CO73" s="341"/>
      <c r="CP73" s="341"/>
      <c r="CQ73" s="341"/>
      <c r="CR73" s="341"/>
      <c r="CS73" s="341"/>
      <c r="CT73" s="341"/>
      <c r="CU73" s="341"/>
      <c r="CV73" s="341"/>
      <c r="CW73" s="341"/>
      <c r="CX73" s="341"/>
      <c r="CY73" s="341"/>
      <c r="CZ73" s="341"/>
      <c r="DA73" s="341"/>
      <c r="DB73" s="341"/>
      <c r="DC73" s="341"/>
      <c r="DD73" s="341"/>
      <c r="DE73" s="341"/>
      <c r="DF73" s="341"/>
      <c r="DG73" s="341"/>
      <c r="DH73" s="341"/>
      <c r="DI73" s="341"/>
      <c r="DJ73" s="341"/>
      <c r="DK73" s="341"/>
      <c r="DL73" s="341"/>
      <c r="DM73" s="341"/>
      <c r="DN73" s="341"/>
      <c r="DO73" s="341"/>
      <c r="DP73" s="341"/>
      <c r="DQ73" s="341"/>
      <c r="DR73" s="341"/>
      <c r="DS73" s="341"/>
      <c r="DT73" s="341"/>
      <c r="DU73" s="341"/>
      <c r="DV73" s="341"/>
      <c r="DW73" s="341"/>
      <c r="DX73" s="341"/>
      <c r="DY73" s="341"/>
      <c r="DZ73" s="341"/>
      <c r="EA73" s="341"/>
      <c r="EB73" s="341"/>
      <c r="EC73" s="341"/>
      <c r="ED73" s="341"/>
      <c r="EE73" s="341"/>
      <c r="EF73" s="341"/>
      <c r="EG73" s="341"/>
      <c r="EH73" s="341"/>
      <c r="EI73" s="341"/>
      <c r="EJ73" s="341"/>
      <c r="EK73" s="341"/>
      <c r="EL73" s="341"/>
      <c r="EM73" s="341"/>
      <c r="EN73" s="341"/>
      <c r="EO73" s="341"/>
      <c r="EP73" s="341"/>
      <c r="EQ73" s="341"/>
      <c r="ER73" s="341"/>
      <c r="ES73" s="341"/>
      <c r="ET73" s="341"/>
      <c r="EU73" s="341"/>
      <c r="EV73" s="341"/>
      <c r="EW73" s="341"/>
      <c r="EX73" s="341"/>
      <c r="EY73" s="341"/>
      <c r="EZ73" s="341"/>
      <c r="FA73" s="341"/>
      <c r="FB73" s="341"/>
      <c r="FC73" s="341"/>
      <c r="FD73" s="341"/>
      <c r="FE73" s="341"/>
      <c r="FF73" s="341"/>
      <c r="FG73" s="341"/>
      <c r="FH73" s="341"/>
      <c r="FI73" s="341"/>
      <c r="FJ73" s="341"/>
      <c r="FK73" s="341"/>
      <c r="FL73" s="341"/>
      <c r="FM73" s="341"/>
      <c r="FN73" s="341"/>
      <c r="FO73" s="341"/>
      <c r="FP73" s="341"/>
      <c r="FQ73" s="341"/>
      <c r="FR73" s="341"/>
      <c r="FS73" s="341"/>
      <c r="FT73" s="341"/>
      <c r="FU73" s="341"/>
      <c r="FV73" s="341"/>
      <c r="FW73" s="341"/>
      <c r="FX73" s="341"/>
      <c r="FY73" s="341"/>
      <c r="FZ73" s="341"/>
      <c r="GA73" s="341"/>
      <c r="GB73" s="341"/>
      <c r="GC73" s="341"/>
      <c r="GD73" s="341"/>
      <c r="GE73" s="341"/>
      <c r="GF73" s="341"/>
      <c r="GG73" s="341"/>
      <c r="GH73" s="341"/>
      <c r="GI73" s="341"/>
      <c r="GJ73" s="341"/>
      <c r="GK73" s="341"/>
      <c r="GL73" s="341"/>
      <c r="GM73" s="341"/>
      <c r="GN73" s="341"/>
      <c r="GO73" s="341"/>
      <c r="GP73" s="341"/>
      <c r="GQ73" s="341"/>
      <c r="GR73" s="341"/>
      <c r="GS73" s="341"/>
      <c r="GT73" s="341"/>
      <c r="GU73" s="341"/>
      <c r="GV73" s="341"/>
      <c r="GW73" s="341"/>
      <c r="GX73" s="341"/>
      <c r="GY73" s="341"/>
      <c r="GZ73" s="341"/>
      <c r="HA73" s="341"/>
      <c r="HB73" s="341"/>
      <c r="HC73" s="341"/>
      <c r="HD73" s="341"/>
      <c r="HE73" s="341"/>
      <c r="HF73" s="341"/>
      <c r="HG73" s="341"/>
      <c r="HH73" s="341"/>
      <c r="HI73" s="341"/>
      <c r="HJ73" s="341"/>
      <c r="HK73" s="341"/>
      <c r="HL73" s="341"/>
      <c r="HM73" s="341"/>
      <c r="HN73" s="341"/>
      <c r="HO73" s="341"/>
      <c r="HP73" s="341"/>
      <c r="HQ73" s="341"/>
      <c r="HR73" s="341"/>
      <c r="HS73" s="341"/>
      <c r="HT73" s="341"/>
      <c r="HU73" s="341"/>
      <c r="HV73" s="341"/>
      <c r="HW73" s="341"/>
      <c r="HX73" s="341"/>
      <c r="HY73" s="341"/>
      <c r="HZ73" s="341"/>
      <c r="IA73" s="341"/>
      <c r="IB73" s="341"/>
      <c r="IC73" s="341"/>
      <c r="ID73" s="341"/>
      <c r="IE73" s="341"/>
      <c r="IF73" s="341"/>
      <c r="IG73" s="341"/>
      <c r="IH73" s="341"/>
      <c r="II73" s="341"/>
      <c r="IJ73" s="341"/>
      <c r="IK73" s="341"/>
      <c r="IL73" s="341"/>
      <c r="IM73" s="341"/>
      <c r="IN73" s="341"/>
      <c r="IO73" s="341"/>
      <c r="IP73" s="341"/>
      <c r="IQ73" s="341"/>
      <c r="IR73" s="341"/>
      <c r="IS73" s="341"/>
      <c r="IT73" s="341"/>
      <c r="IU73" s="341"/>
      <c r="IV73" s="341"/>
      <c r="IW73" s="341"/>
      <c r="IX73" s="341"/>
      <c r="IY73" s="341"/>
      <c r="IZ73" s="341"/>
      <c r="JA73" s="341"/>
      <c r="JB73" s="341"/>
      <c r="JC73" s="341"/>
      <c r="JD73" s="341"/>
      <c r="JE73" s="341"/>
      <c r="JF73" s="341"/>
      <c r="JG73" s="341"/>
      <c r="JH73" s="341"/>
      <c r="JI73" s="341"/>
      <c r="JJ73" s="341"/>
      <c r="JK73" s="341"/>
      <c r="JL73" s="341"/>
      <c r="JM73" s="341"/>
      <c r="JN73" s="341"/>
      <c r="JO73" s="341"/>
      <c r="JP73" s="341"/>
      <c r="JQ73" s="341"/>
      <c r="JR73" s="341"/>
      <c r="JS73" s="341"/>
      <c r="JT73" s="341"/>
      <c r="JU73" s="341"/>
      <c r="JV73" s="341"/>
      <c r="JW73" s="341"/>
      <c r="JX73" s="341"/>
      <c r="JY73" s="341"/>
      <c r="JZ73" s="341"/>
      <c r="KA73" s="341"/>
      <c r="KB73" s="341"/>
      <c r="KC73" s="341"/>
      <c r="KD73" s="341"/>
      <c r="KE73" s="341"/>
      <c r="KF73" s="341"/>
      <c r="KG73" s="341"/>
      <c r="KH73" s="341"/>
      <c r="KI73" s="341"/>
      <c r="KJ73" s="341"/>
      <c r="KK73" s="341"/>
      <c r="KL73" s="341"/>
      <c r="KM73" s="341"/>
      <c r="KN73" s="341"/>
      <c r="KO73" s="341"/>
      <c r="KP73" s="341"/>
      <c r="KQ73" s="341"/>
      <c r="KR73" s="341"/>
      <c r="KS73" s="341"/>
      <c r="KT73" s="341"/>
      <c r="KU73" s="341"/>
      <c r="KV73" s="341"/>
      <c r="KW73" s="341"/>
      <c r="KX73" s="341"/>
      <c r="KY73" s="341"/>
      <c r="KZ73" s="341"/>
      <c r="LA73" s="341"/>
      <c r="LB73" s="341"/>
      <c r="LC73" s="341"/>
      <c r="LD73" s="341"/>
      <c r="LE73" s="341"/>
      <c r="LF73" s="341"/>
      <c r="LG73" s="341"/>
      <c r="LH73" s="341"/>
      <c r="LI73" s="341"/>
      <c r="LJ73" s="341"/>
      <c r="LK73" s="341"/>
      <c r="LL73" s="341"/>
      <c r="LM73" s="341"/>
      <c r="LN73" s="341"/>
      <c r="LO73" s="341"/>
      <c r="LP73" s="341"/>
      <c r="LQ73" s="341"/>
      <c r="LR73" s="341"/>
      <c r="LS73" s="341"/>
      <c r="LT73" s="341"/>
      <c r="LU73" s="341"/>
      <c r="LV73" s="341"/>
      <c r="LW73" s="341"/>
      <c r="LX73" s="341"/>
      <c r="LY73" s="341"/>
      <c r="LZ73" s="341"/>
      <c r="MA73" s="341"/>
      <c r="MB73" s="341"/>
      <c r="MC73" s="341"/>
      <c r="MD73" s="341"/>
      <c r="ME73" s="341"/>
      <c r="MF73" s="341"/>
      <c r="MG73" s="341"/>
      <c r="MH73" s="341"/>
      <c r="MI73" s="341"/>
      <c r="MJ73" s="341"/>
      <c r="MK73" s="341"/>
      <c r="ML73" s="341"/>
      <c r="MM73" s="341"/>
      <c r="MN73" s="341"/>
      <c r="MO73" s="341"/>
      <c r="MP73" s="341"/>
      <c r="MQ73" s="341"/>
      <c r="MR73" s="341"/>
      <c r="MS73" s="341"/>
      <c r="MT73" s="341"/>
      <c r="MU73" s="341"/>
      <c r="MV73" s="341"/>
      <c r="MW73" s="341"/>
      <c r="MX73" s="341"/>
      <c r="MY73" s="341"/>
      <c r="MZ73" s="341"/>
      <c r="NA73" s="341"/>
      <c r="NB73" s="341"/>
      <c r="NC73" s="341"/>
      <c r="ND73" s="341"/>
      <c r="NE73" s="341"/>
      <c r="NF73" s="341"/>
      <c r="NG73" s="341"/>
      <c r="NH73" s="341"/>
      <c r="NI73" s="341"/>
      <c r="NJ73" s="341"/>
      <c r="NK73" s="341"/>
      <c r="NL73" s="341"/>
      <c r="NM73" s="341"/>
      <c r="NN73" s="341"/>
      <c r="NO73" s="341"/>
      <c r="NP73" s="341"/>
      <c r="NQ73" s="341"/>
      <c r="NR73" s="341"/>
      <c r="NS73" s="341"/>
      <c r="NT73" s="341"/>
      <c r="NU73" s="341"/>
      <c r="NV73" s="341"/>
      <c r="NW73" s="341"/>
      <c r="NX73" s="341"/>
      <c r="NY73" s="341"/>
      <c r="NZ73" s="341"/>
      <c r="OA73" s="341"/>
      <c r="OB73" s="341"/>
      <c r="OC73" s="341"/>
      <c r="OD73" s="341"/>
      <c r="OE73" s="341"/>
      <c r="OF73" s="341"/>
      <c r="OG73" s="341"/>
      <c r="OH73" s="341"/>
      <c r="OI73" s="341"/>
      <c r="OJ73" s="341"/>
      <c r="OK73" s="341"/>
      <c r="OL73" s="341"/>
      <c r="OM73" s="341"/>
      <c r="ON73" s="341"/>
      <c r="OO73" s="341"/>
      <c r="OP73" s="341"/>
      <c r="OQ73" s="341"/>
      <c r="OR73" s="341"/>
      <c r="OS73" s="341"/>
      <c r="OT73" s="341"/>
      <c r="OU73" s="341"/>
      <c r="OV73" s="341"/>
      <c r="OW73" s="341"/>
      <c r="OX73" s="341"/>
      <c r="OY73" s="341"/>
      <c r="OZ73" s="341"/>
      <c r="PA73" s="341"/>
      <c r="PB73" s="341"/>
      <c r="PC73" s="341"/>
      <c r="PD73" s="341"/>
      <c r="PE73" s="341"/>
      <c r="PF73" s="341"/>
      <c r="PG73" s="341"/>
      <c r="PH73" s="341"/>
      <c r="PI73" s="341"/>
      <c r="PJ73" s="341"/>
      <c r="PK73" s="341"/>
      <c r="PL73" s="341"/>
      <c r="PM73" s="341"/>
      <c r="PN73" s="341"/>
      <c r="PO73" s="341"/>
      <c r="PP73" s="341"/>
      <c r="PQ73" s="341"/>
      <c r="PR73" s="341"/>
      <c r="PS73" s="341"/>
      <c r="PT73" s="341"/>
      <c r="PU73" s="341"/>
      <c r="PV73" s="341"/>
      <c r="PW73" s="341"/>
      <c r="PX73" s="341"/>
      <c r="PY73" s="341"/>
      <c r="PZ73" s="341"/>
      <c r="QA73" s="341"/>
      <c r="QB73" s="341"/>
      <c r="QC73" s="341"/>
      <c r="QD73" s="341"/>
      <c r="QE73" s="341"/>
      <c r="QF73" s="341"/>
      <c r="QG73" s="341"/>
      <c r="QH73" s="341"/>
      <c r="QI73" s="341"/>
      <c r="QJ73" s="341"/>
      <c r="QK73" s="341"/>
      <c r="QL73" s="341"/>
      <c r="QM73" s="341"/>
      <c r="QN73" s="341"/>
      <c r="QO73" s="341"/>
      <c r="QP73" s="341"/>
      <c r="QQ73" s="341"/>
      <c r="QR73" s="341"/>
      <c r="QS73" s="341"/>
      <c r="QT73" s="341"/>
      <c r="QU73" s="341"/>
      <c r="QV73" s="341"/>
      <c r="QW73" s="341"/>
      <c r="QX73" s="341"/>
      <c r="QY73" s="341"/>
      <c r="QZ73" s="341"/>
      <c r="RA73" s="341"/>
      <c r="RB73" s="341"/>
      <c r="RC73" s="341"/>
      <c r="RD73" s="341"/>
      <c r="RE73" s="341"/>
      <c r="RF73" s="341"/>
      <c r="RG73" s="341"/>
      <c r="RH73" s="341"/>
      <c r="RI73" s="341"/>
      <c r="RJ73" s="341"/>
      <c r="RK73" s="341"/>
      <c r="RL73" s="341"/>
      <c r="RM73" s="341"/>
      <c r="RN73" s="341"/>
      <c r="RO73" s="341"/>
      <c r="RP73" s="341"/>
      <c r="RQ73" s="341"/>
      <c r="RR73" s="341"/>
      <c r="RS73" s="341"/>
      <c r="RT73" s="341"/>
      <c r="RU73" s="341"/>
      <c r="RV73" s="341"/>
      <c r="RW73" s="341"/>
      <c r="RX73" s="341"/>
      <c r="RY73" s="341"/>
      <c r="RZ73" s="341"/>
      <c r="SA73" s="341"/>
      <c r="SB73" s="341"/>
      <c r="SC73" s="341"/>
      <c r="SD73" s="341"/>
      <c r="SE73" s="341"/>
      <c r="SF73" s="341"/>
      <c r="SG73" s="341"/>
      <c r="SH73" s="341"/>
      <c r="SI73" s="341"/>
      <c r="SJ73" s="341"/>
      <c r="SK73" s="341"/>
      <c r="SL73" s="341"/>
      <c r="SM73" s="341"/>
      <c r="SN73" s="341"/>
      <c r="SO73" s="341"/>
      <c r="SP73" s="341"/>
      <c r="SQ73" s="341"/>
      <c r="SR73" s="341"/>
      <c r="SS73" s="341"/>
      <c r="ST73" s="341"/>
      <c r="SU73" s="341"/>
      <c r="SV73" s="341"/>
      <c r="SW73" s="341"/>
      <c r="SX73" s="341"/>
      <c r="SY73" s="341"/>
      <c r="SZ73" s="341"/>
      <c r="TA73" s="341"/>
      <c r="TB73" s="341"/>
      <c r="TC73" s="341"/>
      <c r="TD73" s="341"/>
      <c r="TE73" s="341"/>
      <c r="TF73" s="341"/>
      <c r="TG73" s="341"/>
      <c r="TH73" s="341"/>
      <c r="TI73" s="341"/>
      <c r="TJ73" s="341"/>
      <c r="TK73" s="341"/>
      <c r="TL73" s="341"/>
      <c r="TM73" s="341"/>
      <c r="TN73" s="341"/>
      <c r="TO73" s="341"/>
      <c r="TP73" s="341"/>
      <c r="TQ73" s="341"/>
      <c r="TR73" s="341"/>
      <c r="TS73" s="341"/>
      <c r="TT73" s="341"/>
      <c r="TU73" s="341"/>
      <c r="TV73" s="341"/>
      <c r="TW73" s="341"/>
      <c r="TX73" s="341"/>
      <c r="TY73" s="341"/>
      <c r="TZ73" s="341"/>
      <c r="UA73" s="341"/>
      <c r="UB73" s="341"/>
      <c r="UC73" s="341"/>
      <c r="UD73" s="341"/>
      <c r="UE73" s="341"/>
      <c r="UF73" s="341"/>
      <c r="UG73" s="341"/>
      <c r="UH73" s="341"/>
      <c r="UI73" s="341"/>
      <c r="UJ73" s="341"/>
      <c r="UK73" s="341"/>
      <c r="UL73" s="341"/>
      <c r="UM73" s="341"/>
      <c r="UN73" s="341"/>
      <c r="UO73" s="341"/>
      <c r="UP73" s="341"/>
      <c r="UQ73" s="341"/>
      <c r="UR73" s="341"/>
      <c r="US73" s="341"/>
      <c r="UT73" s="341"/>
      <c r="UU73" s="341"/>
      <c r="UV73" s="341"/>
      <c r="UW73" s="341"/>
      <c r="UX73" s="341"/>
      <c r="UY73" s="341"/>
      <c r="UZ73" s="341"/>
      <c r="VA73" s="341"/>
      <c r="VB73" s="341"/>
      <c r="VC73" s="341"/>
      <c r="VD73" s="341"/>
      <c r="VE73" s="341"/>
      <c r="VF73" s="341"/>
      <c r="VG73" s="341"/>
      <c r="VH73" s="341"/>
      <c r="VI73" s="341"/>
      <c r="VJ73" s="341"/>
      <c r="VK73" s="341"/>
      <c r="VL73" s="341"/>
      <c r="VM73" s="341"/>
      <c r="VN73" s="341"/>
      <c r="VO73" s="341"/>
      <c r="VP73" s="341"/>
      <c r="VQ73" s="341"/>
      <c r="VR73" s="341"/>
      <c r="VS73" s="341"/>
      <c r="VT73" s="341"/>
      <c r="VU73" s="341"/>
      <c r="VV73" s="341"/>
      <c r="VW73" s="341"/>
      <c r="VX73" s="341"/>
      <c r="VY73" s="341"/>
      <c r="VZ73" s="341"/>
      <c r="WA73" s="341"/>
      <c r="WB73" s="341"/>
      <c r="WC73" s="341"/>
      <c r="WD73" s="341"/>
      <c r="WE73" s="341"/>
      <c r="WF73" s="341"/>
      <c r="WG73" s="341"/>
      <c r="WH73" s="341"/>
      <c r="WI73" s="341"/>
      <c r="WJ73" s="341"/>
      <c r="WK73" s="341"/>
      <c r="WL73" s="341"/>
      <c r="WM73" s="341"/>
      <c r="WN73" s="341"/>
      <c r="WO73" s="341"/>
      <c r="WP73" s="341"/>
      <c r="WQ73" s="341"/>
      <c r="WR73" s="341"/>
      <c r="WS73" s="341"/>
      <c r="WT73" s="341"/>
      <c r="WU73" s="341"/>
      <c r="WV73" s="341"/>
      <c r="WW73" s="341"/>
      <c r="WX73" s="341"/>
      <c r="WY73" s="341"/>
      <c r="WZ73" s="341"/>
      <c r="XA73" s="341"/>
      <c r="XB73" s="341"/>
      <c r="XC73" s="341"/>
      <c r="XD73" s="341"/>
      <c r="XE73" s="341"/>
      <c r="XF73" s="341"/>
      <c r="XG73" s="341"/>
      <c r="XH73" s="341"/>
      <c r="XI73" s="341"/>
      <c r="XJ73" s="341"/>
      <c r="XK73" s="341"/>
      <c r="XL73" s="341"/>
      <c r="XM73" s="341"/>
      <c r="XN73" s="341"/>
      <c r="XO73" s="341"/>
      <c r="XP73" s="341"/>
      <c r="XQ73" s="341"/>
      <c r="XR73" s="341"/>
      <c r="XS73" s="341"/>
      <c r="XT73" s="341"/>
      <c r="XU73" s="341"/>
      <c r="XV73" s="341"/>
      <c r="XW73" s="341"/>
      <c r="XX73" s="341"/>
      <c r="XY73" s="341"/>
      <c r="XZ73" s="341"/>
      <c r="YA73" s="341"/>
      <c r="YB73" s="341"/>
      <c r="YC73" s="341"/>
      <c r="YD73" s="341"/>
      <c r="YE73" s="341"/>
      <c r="YF73" s="341"/>
      <c r="YG73" s="341"/>
      <c r="YH73" s="341"/>
    </row>
    <row r="74" spans="1:658" s="453" customFormat="1" ht="18.95" hidden="1" customHeight="1" x14ac:dyDescent="0.35">
      <c r="A74" s="449"/>
      <c r="B74" s="454"/>
      <c r="C74" s="455"/>
      <c r="D74" s="801"/>
      <c r="E74" s="801"/>
      <c r="F74" s="801"/>
      <c r="G74" s="801"/>
      <c r="H74" s="801"/>
      <c r="I74" s="801"/>
      <c r="J74" s="362"/>
      <c r="K74" s="371">
        <v>0</v>
      </c>
      <c r="L74" s="456">
        <v>0</v>
      </c>
      <c r="M74" s="456">
        <v>0</v>
      </c>
      <c r="N74" s="457">
        <v>0</v>
      </c>
      <c r="O74" s="456">
        <v>0</v>
      </c>
      <c r="P74" s="457">
        <v>0</v>
      </c>
      <c r="Q74" s="456">
        <v>0</v>
      </c>
      <c r="R74" s="456">
        <v>0</v>
      </c>
      <c r="S74" s="456">
        <v>0</v>
      </c>
      <c r="T74" s="456">
        <v>0</v>
      </c>
      <c r="U74" s="456">
        <v>0</v>
      </c>
      <c r="V74" s="456">
        <v>0</v>
      </c>
      <c r="W74" s="456">
        <v>0</v>
      </c>
      <c r="X74" s="456">
        <v>0</v>
      </c>
      <c r="Y74" s="456">
        <v>0</v>
      </c>
      <c r="Z74" s="456">
        <v>0</v>
      </c>
      <c r="AA74" s="456"/>
      <c r="AB74" s="456">
        <v>0</v>
      </c>
      <c r="AC74" s="456">
        <v>0</v>
      </c>
      <c r="AD74" s="456">
        <v>0</v>
      </c>
      <c r="AE74" s="456">
        <v>0</v>
      </c>
      <c r="AF74" s="456">
        <v>0</v>
      </c>
      <c r="AG74" s="456">
        <v>0</v>
      </c>
      <c r="AH74" s="386">
        <f t="shared" si="2"/>
        <v>0</v>
      </c>
      <c r="AI74" s="341"/>
      <c r="AJ74" s="341"/>
      <c r="AK74" s="841">
        <f>AH74-[2]СВОД!X74</f>
        <v>0</v>
      </c>
      <c r="AL74" s="341"/>
      <c r="AM74" s="341"/>
      <c r="AN74" s="341"/>
      <c r="AO74" s="341"/>
      <c r="AP74" s="341"/>
      <c r="AQ74" s="341"/>
      <c r="AR74" s="341"/>
      <c r="AS74" s="341"/>
      <c r="AT74" s="341"/>
      <c r="AU74" s="341"/>
      <c r="AV74" s="341"/>
      <c r="AW74" s="341"/>
      <c r="AX74" s="341"/>
      <c r="AY74" s="341"/>
      <c r="AZ74" s="341"/>
      <c r="BA74" s="341"/>
      <c r="BB74" s="341"/>
      <c r="BC74" s="341"/>
      <c r="BD74" s="341"/>
      <c r="BE74" s="341"/>
      <c r="BF74" s="341"/>
      <c r="BG74" s="341"/>
      <c r="BH74" s="341"/>
      <c r="BI74" s="341"/>
      <c r="BJ74" s="341"/>
      <c r="BK74" s="341"/>
      <c r="BL74" s="341"/>
      <c r="BM74" s="341"/>
      <c r="BN74" s="341"/>
      <c r="BO74" s="341"/>
      <c r="BP74" s="341"/>
      <c r="BQ74" s="341"/>
      <c r="BR74" s="341"/>
      <c r="BS74" s="341"/>
      <c r="BT74" s="341"/>
      <c r="BU74" s="341"/>
      <c r="BV74" s="341"/>
      <c r="BW74" s="341"/>
      <c r="BX74" s="341"/>
      <c r="BY74" s="341"/>
      <c r="BZ74" s="341"/>
      <c r="CA74" s="341"/>
      <c r="CB74" s="341"/>
      <c r="CC74" s="341"/>
      <c r="CD74" s="341"/>
      <c r="CE74" s="341"/>
      <c r="CF74" s="341"/>
      <c r="CG74" s="341"/>
      <c r="CH74" s="341"/>
      <c r="CI74" s="341"/>
      <c r="CJ74" s="341"/>
      <c r="CK74" s="341"/>
      <c r="CL74" s="341"/>
      <c r="CM74" s="341"/>
      <c r="CN74" s="341"/>
      <c r="CO74" s="341"/>
      <c r="CP74" s="341"/>
      <c r="CQ74" s="341"/>
      <c r="CR74" s="341"/>
      <c r="CS74" s="341"/>
      <c r="CT74" s="341"/>
      <c r="CU74" s="341"/>
      <c r="CV74" s="341"/>
      <c r="CW74" s="341"/>
      <c r="CX74" s="341"/>
      <c r="CY74" s="341"/>
      <c r="CZ74" s="341"/>
      <c r="DA74" s="341"/>
      <c r="DB74" s="341"/>
      <c r="DC74" s="341"/>
      <c r="DD74" s="341"/>
      <c r="DE74" s="341"/>
      <c r="DF74" s="341"/>
      <c r="DG74" s="341"/>
      <c r="DH74" s="341"/>
      <c r="DI74" s="341"/>
      <c r="DJ74" s="341"/>
      <c r="DK74" s="341"/>
      <c r="DL74" s="341"/>
      <c r="DM74" s="341"/>
      <c r="DN74" s="341"/>
      <c r="DO74" s="341"/>
      <c r="DP74" s="341"/>
      <c r="DQ74" s="341"/>
      <c r="DR74" s="341"/>
      <c r="DS74" s="341"/>
      <c r="DT74" s="341"/>
      <c r="DU74" s="341"/>
      <c r="DV74" s="341"/>
      <c r="DW74" s="341"/>
      <c r="DX74" s="341"/>
      <c r="DY74" s="341"/>
      <c r="DZ74" s="341"/>
      <c r="EA74" s="341"/>
      <c r="EB74" s="341"/>
      <c r="EC74" s="341"/>
      <c r="ED74" s="341"/>
      <c r="EE74" s="341"/>
      <c r="EF74" s="341"/>
      <c r="EG74" s="341"/>
      <c r="EH74" s="341"/>
      <c r="EI74" s="341"/>
      <c r="EJ74" s="341"/>
      <c r="EK74" s="341"/>
      <c r="EL74" s="341"/>
      <c r="EM74" s="341"/>
      <c r="EN74" s="341"/>
      <c r="EO74" s="341"/>
      <c r="EP74" s="341"/>
      <c r="EQ74" s="341"/>
      <c r="ER74" s="341"/>
      <c r="ES74" s="341"/>
      <c r="ET74" s="341"/>
      <c r="EU74" s="341"/>
      <c r="EV74" s="341"/>
      <c r="EW74" s="341"/>
      <c r="EX74" s="341"/>
      <c r="EY74" s="341"/>
      <c r="EZ74" s="341"/>
      <c r="FA74" s="341"/>
      <c r="FB74" s="341"/>
      <c r="FC74" s="341"/>
      <c r="FD74" s="341"/>
      <c r="FE74" s="341"/>
      <c r="FF74" s="341"/>
      <c r="FG74" s="341"/>
      <c r="FH74" s="341"/>
      <c r="FI74" s="341"/>
      <c r="FJ74" s="341"/>
      <c r="FK74" s="341"/>
      <c r="FL74" s="341"/>
      <c r="FM74" s="341"/>
      <c r="FN74" s="341"/>
      <c r="FO74" s="341"/>
      <c r="FP74" s="341"/>
      <c r="FQ74" s="341"/>
      <c r="FR74" s="341"/>
      <c r="FS74" s="341"/>
      <c r="FT74" s="341"/>
      <c r="FU74" s="341"/>
      <c r="FV74" s="341"/>
      <c r="FW74" s="341"/>
      <c r="FX74" s="341"/>
      <c r="FY74" s="341"/>
      <c r="FZ74" s="341"/>
      <c r="GA74" s="341"/>
      <c r="GB74" s="341"/>
      <c r="GC74" s="341"/>
      <c r="GD74" s="341"/>
      <c r="GE74" s="341"/>
      <c r="GF74" s="341"/>
      <c r="GG74" s="341"/>
      <c r="GH74" s="341"/>
      <c r="GI74" s="341"/>
      <c r="GJ74" s="341"/>
      <c r="GK74" s="341"/>
      <c r="GL74" s="341"/>
      <c r="GM74" s="341"/>
      <c r="GN74" s="341"/>
      <c r="GO74" s="341"/>
      <c r="GP74" s="341"/>
      <c r="GQ74" s="341"/>
      <c r="GR74" s="341"/>
      <c r="GS74" s="341"/>
      <c r="GT74" s="341"/>
      <c r="GU74" s="341"/>
      <c r="GV74" s="341"/>
      <c r="GW74" s="341"/>
      <c r="GX74" s="341"/>
      <c r="GY74" s="341"/>
      <c r="GZ74" s="341"/>
      <c r="HA74" s="341"/>
      <c r="HB74" s="341"/>
      <c r="HC74" s="341"/>
      <c r="HD74" s="341"/>
      <c r="HE74" s="341"/>
      <c r="HF74" s="341"/>
      <c r="HG74" s="341"/>
      <c r="HH74" s="341"/>
      <c r="HI74" s="341"/>
      <c r="HJ74" s="341"/>
      <c r="HK74" s="341"/>
      <c r="HL74" s="341"/>
      <c r="HM74" s="341"/>
      <c r="HN74" s="341"/>
      <c r="HO74" s="341"/>
      <c r="HP74" s="341"/>
      <c r="HQ74" s="341"/>
      <c r="HR74" s="341"/>
      <c r="HS74" s="341"/>
      <c r="HT74" s="341"/>
      <c r="HU74" s="341"/>
      <c r="HV74" s="341"/>
      <c r="HW74" s="341"/>
      <c r="HX74" s="341"/>
      <c r="HY74" s="341"/>
      <c r="HZ74" s="341"/>
      <c r="IA74" s="341"/>
      <c r="IB74" s="341"/>
      <c r="IC74" s="341"/>
      <c r="ID74" s="341"/>
      <c r="IE74" s="341"/>
      <c r="IF74" s="341"/>
      <c r="IG74" s="341"/>
      <c r="IH74" s="341"/>
      <c r="II74" s="341"/>
      <c r="IJ74" s="341"/>
      <c r="IK74" s="341"/>
      <c r="IL74" s="341"/>
      <c r="IM74" s="341"/>
      <c r="IN74" s="341"/>
      <c r="IO74" s="341"/>
      <c r="IP74" s="341"/>
      <c r="IQ74" s="341"/>
      <c r="IR74" s="341"/>
      <c r="IS74" s="341"/>
      <c r="IT74" s="341"/>
      <c r="IU74" s="341"/>
      <c r="IV74" s="341"/>
      <c r="IW74" s="341"/>
      <c r="IX74" s="341"/>
      <c r="IY74" s="341"/>
      <c r="IZ74" s="341"/>
      <c r="JA74" s="341"/>
      <c r="JB74" s="341"/>
      <c r="JC74" s="341"/>
      <c r="JD74" s="341"/>
      <c r="JE74" s="341"/>
      <c r="JF74" s="341"/>
      <c r="JG74" s="341"/>
      <c r="JH74" s="341"/>
      <c r="JI74" s="341"/>
      <c r="JJ74" s="341"/>
      <c r="JK74" s="341"/>
      <c r="JL74" s="341"/>
      <c r="JM74" s="341"/>
      <c r="JN74" s="341"/>
      <c r="JO74" s="341"/>
      <c r="JP74" s="341"/>
      <c r="JQ74" s="341"/>
      <c r="JR74" s="341"/>
      <c r="JS74" s="341"/>
      <c r="JT74" s="341"/>
      <c r="JU74" s="341"/>
      <c r="JV74" s="341"/>
      <c r="JW74" s="341"/>
      <c r="JX74" s="341"/>
      <c r="JY74" s="341"/>
      <c r="JZ74" s="341"/>
      <c r="KA74" s="341"/>
      <c r="KB74" s="341"/>
      <c r="KC74" s="341"/>
      <c r="KD74" s="341"/>
      <c r="KE74" s="341"/>
      <c r="KF74" s="341"/>
      <c r="KG74" s="341"/>
      <c r="KH74" s="341"/>
      <c r="KI74" s="341"/>
      <c r="KJ74" s="341"/>
      <c r="KK74" s="341"/>
      <c r="KL74" s="341"/>
      <c r="KM74" s="341"/>
      <c r="KN74" s="341"/>
      <c r="KO74" s="341"/>
      <c r="KP74" s="341"/>
      <c r="KQ74" s="341"/>
      <c r="KR74" s="341"/>
      <c r="KS74" s="341"/>
      <c r="KT74" s="341"/>
      <c r="KU74" s="341"/>
      <c r="KV74" s="341"/>
      <c r="KW74" s="341"/>
      <c r="KX74" s="341"/>
      <c r="KY74" s="341"/>
      <c r="KZ74" s="341"/>
      <c r="LA74" s="341"/>
      <c r="LB74" s="341"/>
      <c r="LC74" s="341"/>
      <c r="LD74" s="341"/>
      <c r="LE74" s="341"/>
      <c r="LF74" s="341"/>
      <c r="LG74" s="341"/>
      <c r="LH74" s="341"/>
      <c r="LI74" s="341"/>
      <c r="LJ74" s="341"/>
      <c r="LK74" s="341"/>
      <c r="LL74" s="341"/>
      <c r="LM74" s="341"/>
      <c r="LN74" s="341"/>
      <c r="LO74" s="341"/>
      <c r="LP74" s="341"/>
      <c r="LQ74" s="341"/>
      <c r="LR74" s="341"/>
      <c r="LS74" s="341"/>
      <c r="LT74" s="341"/>
      <c r="LU74" s="341"/>
      <c r="LV74" s="341"/>
      <c r="LW74" s="341"/>
      <c r="LX74" s="341"/>
      <c r="LY74" s="341"/>
      <c r="LZ74" s="341"/>
      <c r="MA74" s="341"/>
      <c r="MB74" s="341"/>
      <c r="MC74" s="341"/>
      <c r="MD74" s="341"/>
      <c r="ME74" s="341"/>
      <c r="MF74" s="341"/>
      <c r="MG74" s="341"/>
      <c r="MH74" s="341"/>
      <c r="MI74" s="341"/>
      <c r="MJ74" s="341"/>
      <c r="MK74" s="341"/>
      <c r="ML74" s="341"/>
      <c r="MM74" s="341"/>
      <c r="MN74" s="341"/>
      <c r="MO74" s="341"/>
      <c r="MP74" s="341"/>
      <c r="MQ74" s="341"/>
      <c r="MR74" s="341"/>
      <c r="MS74" s="341"/>
      <c r="MT74" s="341"/>
      <c r="MU74" s="341"/>
      <c r="MV74" s="341"/>
      <c r="MW74" s="341"/>
      <c r="MX74" s="341"/>
      <c r="MY74" s="341"/>
      <c r="MZ74" s="341"/>
      <c r="NA74" s="341"/>
      <c r="NB74" s="341"/>
      <c r="NC74" s="341"/>
      <c r="ND74" s="341"/>
      <c r="NE74" s="341"/>
      <c r="NF74" s="341"/>
      <c r="NG74" s="341"/>
      <c r="NH74" s="341"/>
      <c r="NI74" s="341"/>
      <c r="NJ74" s="341"/>
      <c r="NK74" s="341"/>
      <c r="NL74" s="341"/>
      <c r="NM74" s="341"/>
      <c r="NN74" s="341"/>
      <c r="NO74" s="341"/>
      <c r="NP74" s="341"/>
      <c r="NQ74" s="341"/>
      <c r="NR74" s="341"/>
      <c r="NS74" s="341"/>
      <c r="NT74" s="341"/>
      <c r="NU74" s="341"/>
      <c r="NV74" s="341"/>
      <c r="NW74" s="341"/>
      <c r="NX74" s="341"/>
      <c r="NY74" s="341"/>
      <c r="NZ74" s="341"/>
      <c r="OA74" s="341"/>
      <c r="OB74" s="341"/>
      <c r="OC74" s="341"/>
      <c r="OD74" s="341"/>
      <c r="OE74" s="341"/>
      <c r="OF74" s="341"/>
      <c r="OG74" s="341"/>
      <c r="OH74" s="341"/>
      <c r="OI74" s="341"/>
      <c r="OJ74" s="341"/>
      <c r="OK74" s="341"/>
      <c r="OL74" s="341"/>
      <c r="OM74" s="341"/>
      <c r="ON74" s="341"/>
      <c r="OO74" s="341"/>
      <c r="OP74" s="341"/>
      <c r="OQ74" s="341"/>
      <c r="OR74" s="341"/>
      <c r="OS74" s="341"/>
      <c r="OT74" s="341"/>
      <c r="OU74" s="341"/>
      <c r="OV74" s="341"/>
      <c r="OW74" s="341"/>
      <c r="OX74" s="341"/>
      <c r="OY74" s="341"/>
      <c r="OZ74" s="341"/>
      <c r="PA74" s="341"/>
      <c r="PB74" s="341"/>
      <c r="PC74" s="341"/>
      <c r="PD74" s="341"/>
      <c r="PE74" s="341"/>
      <c r="PF74" s="341"/>
      <c r="PG74" s="341"/>
      <c r="PH74" s="341"/>
      <c r="PI74" s="341"/>
      <c r="PJ74" s="341"/>
      <c r="PK74" s="341"/>
      <c r="PL74" s="341"/>
      <c r="PM74" s="341"/>
      <c r="PN74" s="341"/>
      <c r="PO74" s="341"/>
      <c r="PP74" s="341"/>
      <c r="PQ74" s="341"/>
      <c r="PR74" s="341"/>
      <c r="PS74" s="341"/>
      <c r="PT74" s="341"/>
      <c r="PU74" s="341"/>
      <c r="PV74" s="341"/>
      <c r="PW74" s="341"/>
      <c r="PX74" s="341"/>
      <c r="PY74" s="341"/>
      <c r="PZ74" s="341"/>
      <c r="QA74" s="341"/>
      <c r="QB74" s="341"/>
      <c r="QC74" s="341"/>
      <c r="QD74" s="341"/>
      <c r="QE74" s="341"/>
      <c r="QF74" s="341"/>
      <c r="QG74" s="341"/>
      <c r="QH74" s="341"/>
      <c r="QI74" s="341"/>
      <c r="QJ74" s="341"/>
      <c r="QK74" s="341"/>
      <c r="QL74" s="341"/>
      <c r="QM74" s="341"/>
      <c r="QN74" s="341"/>
      <c r="QO74" s="341"/>
      <c r="QP74" s="341"/>
      <c r="QQ74" s="341"/>
      <c r="QR74" s="341"/>
      <c r="QS74" s="341"/>
      <c r="QT74" s="341"/>
      <c r="QU74" s="341"/>
      <c r="QV74" s="341"/>
      <c r="QW74" s="341"/>
      <c r="QX74" s="341"/>
      <c r="QY74" s="341"/>
      <c r="QZ74" s="341"/>
      <c r="RA74" s="341"/>
      <c r="RB74" s="341"/>
      <c r="RC74" s="341"/>
      <c r="RD74" s="341"/>
      <c r="RE74" s="341"/>
      <c r="RF74" s="341"/>
      <c r="RG74" s="341"/>
      <c r="RH74" s="341"/>
      <c r="RI74" s="341"/>
      <c r="RJ74" s="341"/>
      <c r="RK74" s="341"/>
      <c r="RL74" s="341"/>
      <c r="RM74" s="341"/>
      <c r="RN74" s="341"/>
      <c r="RO74" s="341"/>
      <c r="RP74" s="341"/>
      <c r="RQ74" s="341"/>
      <c r="RR74" s="341"/>
      <c r="RS74" s="341"/>
      <c r="RT74" s="341"/>
      <c r="RU74" s="341"/>
      <c r="RV74" s="341"/>
      <c r="RW74" s="341"/>
      <c r="RX74" s="341"/>
      <c r="RY74" s="341"/>
      <c r="RZ74" s="341"/>
      <c r="SA74" s="341"/>
      <c r="SB74" s="341"/>
      <c r="SC74" s="341"/>
      <c r="SD74" s="341"/>
      <c r="SE74" s="341"/>
      <c r="SF74" s="341"/>
      <c r="SG74" s="341"/>
      <c r="SH74" s="341"/>
      <c r="SI74" s="341"/>
      <c r="SJ74" s="341"/>
      <c r="SK74" s="341"/>
      <c r="SL74" s="341"/>
      <c r="SM74" s="341"/>
      <c r="SN74" s="341"/>
      <c r="SO74" s="341"/>
      <c r="SP74" s="341"/>
      <c r="SQ74" s="341"/>
      <c r="SR74" s="341"/>
      <c r="SS74" s="341"/>
      <c r="ST74" s="341"/>
      <c r="SU74" s="341"/>
      <c r="SV74" s="341"/>
      <c r="SW74" s="341"/>
      <c r="SX74" s="341"/>
      <c r="SY74" s="341"/>
      <c r="SZ74" s="341"/>
      <c r="TA74" s="341"/>
      <c r="TB74" s="341"/>
      <c r="TC74" s="341"/>
      <c r="TD74" s="341"/>
      <c r="TE74" s="341"/>
      <c r="TF74" s="341"/>
      <c r="TG74" s="341"/>
      <c r="TH74" s="341"/>
      <c r="TI74" s="341"/>
      <c r="TJ74" s="341"/>
      <c r="TK74" s="341"/>
      <c r="TL74" s="341"/>
      <c r="TM74" s="341"/>
      <c r="TN74" s="341"/>
      <c r="TO74" s="341"/>
      <c r="TP74" s="341"/>
      <c r="TQ74" s="341"/>
      <c r="TR74" s="341"/>
      <c r="TS74" s="341"/>
      <c r="TT74" s="341"/>
      <c r="TU74" s="341"/>
      <c r="TV74" s="341"/>
      <c r="TW74" s="341"/>
      <c r="TX74" s="341"/>
      <c r="TY74" s="341"/>
      <c r="TZ74" s="341"/>
      <c r="UA74" s="341"/>
      <c r="UB74" s="341"/>
      <c r="UC74" s="341"/>
      <c r="UD74" s="341"/>
      <c r="UE74" s="341"/>
      <c r="UF74" s="341"/>
      <c r="UG74" s="341"/>
      <c r="UH74" s="341"/>
      <c r="UI74" s="341"/>
      <c r="UJ74" s="341"/>
      <c r="UK74" s="341"/>
      <c r="UL74" s="341"/>
      <c r="UM74" s="341"/>
      <c r="UN74" s="341"/>
      <c r="UO74" s="341"/>
      <c r="UP74" s="341"/>
      <c r="UQ74" s="341"/>
      <c r="UR74" s="341"/>
      <c r="US74" s="341"/>
      <c r="UT74" s="341"/>
      <c r="UU74" s="341"/>
      <c r="UV74" s="341"/>
      <c r="UW74" s="341"/>
      <c r="UX74" s="341"/>
      <c r="UY74" s="341"/>
      <c r="UZ74" s="341"/>
      <c r="VA74" s="341"/>
      <c r="VB74" s="341"/>
      <c r="VC74" s="341"/>
      <c r="VD74" s="341"/>
      <c r="VE74" s="341"/>
      <c r="VF74" s="341"/>
      <c r="VG74" s="341"/>
      <c r="VH74" s="341"/>
      <c r="VI74" s="341"/>
      <c r="VJ74" s="341"/>
      <c r="VK74" s="341"/>
      <c r="VL74" s="341"/>
      <c r="VM74" s="341"/>
      <c r="VN74" s="341"/>
      <c r="VO74" s="341"/>
      <c r="VP74" s="341"/>
      <c r="VQ74" s="341"/>
      <c r="VR74" s="341"/>
      <c r="VS74" s="341"/>
      <c r="VT74" s="341"/>
      <c r="VU74" s="341"/>
      <c r="VV74" s="341"/>
      <c r="VW74" s="341"/>
      <c r="VX74" s="341"/>
      <c r="VY74" s="341"/>
      <c r="VZ74" s="341"/>
      <c r="WA74" s="341"/>
      <c r="WB74" s="341"/>
      <c r="WC74" s="341"/>
      <c r="WD74" s="341"/>
      <c r="WE74" s="341"/>
      <c r="WF74" s="341"/>
      <c r="WG74" s="341"/>
      <c r="WH74" s="341"/>
      <c r="WI74" s="341"/>
      <c r="WJ74" s="341"/>
      <c r="WK74" s="341"/>
      <c r="WL74" s="341"/>
      <c r="WM74" s="341"/>
      <c r="WN74" s="341"/>
      <c r="WO74" s="341"/>
      <c r="WP74" s="341"/>
      <c r="WQ74" s="341"/>
      <c r="WR74" s="341"/>
      <c r="WS74" s="341"/>
      <c r="WT74" s="341"/>
      <c r="WU74" s="341"/>
      <c r="WV74" s="341"/>
      <c r="WW74" s="341"/>
      <c r="WX74" s="341"/>
      <c r="WY74" s="341"/>
      <c r="WZ74" s="341"/>
      <c r="XA74" s="341"/>
      <c r="XB74" s="341"/>
      <c r="XC74" s="341"/>
      <c r="XD74" s="341"/>
      <c r="XE74" s="341"/>
      <c r="XF74" s="341"/>
      <c r="XG74" s="341"/>
      <c r="XH74" s="341"/>
      <c r="XI74" s="341"/>
      <c r="XJ74" s="341"/>
      <c r="XK74" s="341"/>
      <c r="XL74" s="341"/>
      <c r="XM74" s="341"/>
      <c r="XN74" s="341"/>
      <c r="XO74" s="341"/>
      <c r="XP74" s="341"/>
      <c r="XQ74" s="341"/>
      <c r="XR74" s="341"/>
      <c r="XS74" s="341"/>
      <c r="XT74" s="341"/>
      <c r="XU74" s="341"/>
      <c r="XV74" s="341"/>
      <c r="XW74" s="341"/>
      <c r="XX74" s="341"/>
      <c r="XY74" s="341"/>
      <c r="XZ74" s="341"/>
      <c r="YA74" s="341"/>
      <c r="YB74" s="341"/>
      <c r="YC74" s="341"/>
      <c r="YD74" s="341"/>
      <c r="YE74" s="341"/>
      <c r="YF74" s="341"/>
      <c r="YG74" s="341"/>
      <c r="YH74" s="341"/>
    </row>
    <row r="75" spans="1:658" s="453" customFormat="1" ht="18.95" hidden="1" customHeight="1" x14ac:dyDescent="0.35">
      <c r="A75" s="449"/>
      <c r="B75" s="454"/>
      <c r="C75" s="455"/>
      <c r="D75" s="801"/>
      <c r="E75" s="801"/>
      <c r="F75" s="801"/>
      <c r="G75" s="801"/>
      <c r="H75" s="801"/>
      <c r="I75" s="801"/>
      <c r="J75" s="362"/>
      <c r="K75" s="371">
        <v>0</v>
      </c>
      <c r="L75" s="456">
        <v>0</v>
      </c>
      <c r="M75" s="456">
        <v>0</v>
      </c>
      <c r="N75" s="457">
        <v>0</v>
      </c>
      <c r="O75" s="456">
        <v>0</v>
      </c>
      <c r="P75" s="457">
        <v>0</v>
      </c>
      <c r="Q75" s="456">
        <v>0</v>
      </c>
      <c r="R75" s="456">
        <v>0</v>
      </c>
      <c r="S75" s="456">
        <v>0</v>
      </c>
      <c r="T75" s="456">
        <v>0</v>
      </c>
      <c r="U75" s="456">
        <v>0</v>
      </c>
      <c r="V75" s="456">
        <v>0</v>
      </c>
      <c r="W75" s="456">
        <v>0</v>
      </c>
      <c r="X75" s="456">
        <v>0</v>
      </c>
      <c r="Y75" s="456">
        <v>0</v>
      </c>
      <c r="Z75" s="456">
        <v>0</v>
      </c>
      <c r="AA75" s="456"/>
      <c r="AB75" s="456">
        <v>0</v>
      </c>
      <c r="AC75" s="456">
        <v>0</v>
      </c>
      <c r="AD75" s="456">
        <v>0</v>
      </c>
      <c r="AE75" s="456">
        <v>0</v>
      </c>
      <c r="AF75" s="456">
        <v>0</v>
      </c>
      <c r="AG75" s="456">
        <v>0</v>
      </c>
      <c r="AH75" s="386">
        <f t="shared" si="2"/>
        <v>0</v>
      </c>
      <c r="AI75" s="341"/>
      <c r="AJ75" s="341"/>
      <c r="AK75" s="841">
        <f>AH75-[2]СВОД!X75</f>
        <v>0</v>
      </c>
      <c r="AL75" s="341"/>
      <c r="AM75" s="341"/>
      <c r="AN75" s="341"/>
      <c r="AO75" s="341"/>
      <c r="AP75" s="341"/>
      <c r="AQ75" s="341"/>
      <c r="AR75" s="341"/>
      <c r="AS75" s="341"/>
      <c r="AT75" s="341"/>
      <c r="AU75" s="341"/>
      <c r="AV75" s="341"/>
      <c r="AW75" s="341"/>
      <c r="AX75" s="341"/>
      <c r="AY75" s="341"/>
      <c r="AZ75" s="341"/>
      <c r="BA75" s="341"/>
      <c r="BB75" s="341"/>
      <c r="BC75" s="341"/>
      <c r="BD75" s="341"/>
      <c r="BE75" s="341"/>
      <c r="BF75" s="341"/>
      <c r="BG75" s="341"/>
      <c r="BH75" s="341"/>
      <c r="BI75" s="341"/>
      <c r="BJ75" s="341"/>
      <c r="BK75" s="341"/>
      <c r="BL75" s="341"/>
      <c r="BM75" s="341"/>
      <c r="BN75" s="341"/>
      <c r="BO75" s="341"/>
      <c r="BP75" s="341"/>
      <c r="BQ75" s="341"/>
      <c r="BR75" s="341"/>
      <c r="BS75" s="341"/>
      <c r="BT75" s="341"/>
      <c r="BU75" s="341"/>
      <c r="BV75" s="341"/>
      <c r="BW75" s="341"/>
      <c r="BX75" s="341"/>
      <c r="BY75" s="341"/>
      <c r="BZ75" s="341"/>
      <c r="CA75" s="341"/>
      <c r="CB75" s="341"/>
      <c r="CC75" s="341"/>
      <c r="CD75" s="341"/>
      <c r="CE75" s="341"/>
      <c r="CF75" s="341"/>
      <c r="CG75" s="341"/>
      <c r="CH75" s="341"/>
      <c r="CI75" s="341"/>
      <c r="CJ75" s="341"/>
      <c r="CK75" s="341"/>
      <c r="CL75" s="341"/>
      <c r="CM75" s="341"/>
      <c r="CN75" s="341"/>
      <c r="CO75" s="341"/>
      <c r="CP75" s="341"/>
      <c r="CQ75" s="341"/>
      <c r="CR75" s="341"/>
      <c r="CS75" s="341"/>
      <c r="CT75" s="341"/>
      <c r="CU75" s="341"/>
      <c r="CV75" s="341"/>
      <c r="CW75" s="341"/>
      <c r="CX75" s="341"/>
      <c r="CY75" s="341"/>
      <c r="CZ75" s="341"/>
      <c r="DA75" s="341"/>
      <c r="DB75" s="341"/>
      <c r="DC75" s="341"/>
      <c r="DD75" s="341"/>
      <c r="DE75" s="341"/>
      <c r="DF75" s="341"/>
      <c r="DG75" s="341"/>
      <c r="DH75" s="341"/>
      <c r="DI75" s="341"/>
      <c r="DJ75" s="341"/>
      <c r="DK75" s="341"/>
      <c r="DL75" s="341"/>
      <c r="DM75" s="341"/>
      <c r="DN75" s="341"/>
      <c r="DO75" s="341"/>
      <c r="DP75" s="341"/>
      <c r="DQ75" s="341"/>
      <c r="DR75" s="341"/>
      <c r="DS75" s="341"/>
      <c r="DT75" s="341"/>
      <c r="DU75" s="341"/>
      <c r="DV75" s="341"/>
      <c r="DW75" s="341"/>
      <c r="DX75" s="341"/>
      <c r="DY75" s="341"/>
      <c r="DZ75" s="341"/>
      <c r="EA75" s="341"/>
      <c r="EB75" s="341"/>
      <c r="EC75" s="341"/>
      <c r="ED75" s="341"/>
      <c r="EE75" s="341"/>
      <c r="EF75" s="341"/>
      <c r="EG75" s="341"/>
      <c r="EH75" s="341"/>
      <c r="EI75" s="341"/>
      <c r="EJ75" s="341"/>
      <c r="EK75" s="341"/>
      <c r="EL75" s="341"/>
      <c r="EM75" s="341"/>
      <c r="EN75" s="341"/>
      <c r="EO75" s="341"/>
      <c r="EP75" s="341"/>
      <c r="EQ75" s="341"/>
      <c r="ER75" s="341"/>
      <c r="ES75" s="341"/>
      <c r="ET75" s="341"/>
      <c r="EU75" s="341"/>
      <c r="EV75" s="341"/>
      <c r="EW75" s="341"/>
      <c r="EX75" s="341"/>
      <c r="EY75" s="341"/>
      <c r="EZ75" s="341"/>
      <c r="FA75" s="341"/>
      <c r="FB75" s="341"/>
      <c r="FC75" s="341"/>
      <c r="FD75" s="341"/>
      <c r="FE75" s="341"/>
      <c r="FF75" s="341"/>
      <c r="FG75" s="341"/>
      <c r="FH75" s="341"/>
      <c r="FI75" s="341"/>
      <c r="FJ75" s="341"/>
      <c r="FK75" s="341"/>
      <c r="FL75" s="341"/>
      <c r="FM75" s="341"/>
      <c r="FN75" s="341"/>
      <c r="FO75" s="341"/>
      <c r="FP75" s="341"/>
      <c r="FQ75" s="341"/>
      <c r="FR75" s="341"/>
      <c r="FS75" s="341"/>
      <c r="FT75" s="341"/>
      <c r="FU75" s="341"/>
      <c r="FV75" s="341"/>
      <c r="FW75" s="341"/>
      <c r="FX75" s="341"/>
      <c r="FY75" s="341"/>
      <c r="FZ75" s="341"/>
      <c r="GA75" s="341"/>
      <c r="GB75" s="341"/>
      <c r="GC75" s="341"/>
      <c r="GD75" s="341"/>
      <c r="GE75" s="341"/>
      <c r="GF75" s="341"/>
      <c r="GG75" s="341"/>
      <c r="GH75" s="341"/>
      <c r="GI75" s="341"/>
      <c r="GJ75" s="341"/>
      <c r="GK75" s="341"/>
      <c r="GL75" s="341"/>
      <c r="GM75" s="341"/>
      <c r="GN75" s="341"/>
      <c r="GO75" s="341"/>
      <c r="GP75" s="341"/>
      <c r="GQ75" s="341"/>
      <c r="GR75" s="341"/>
      <c r="GS75" s="341"/>
      <c r="GT75" s="341"/>
      <c r="GU75" s="341"/>
      <c r="GV75" s="341"/>
      <c r="GW75" s="341"/>
      <c r="GX75" s="341"/>
      <c r="GY75" s="341"/>
      <c r="GZ75" s="341"/>
      <c r="HA75" s="341"/>
      <c r="HB75" s="341"/>
      <c r="HC75" s="341"/>
      <c r="HD75" s="341"/>
      <c r="HE75" s="341"/>
      <c r="HF75" s="341"/>
      <c r="HG75" s="341"/>
      <c r="HH75" s="341"/>
      <c r="HI75" s="341"/>
      <c r="HJ75" s="341"/>
      <c r="HK75" s="341"/>
      <c r="HL75" s="341"/>
      <c r="HM75" s="341"/>
      <c r="HN75" s="341"/>
      <c r="HO75" s="341"/>
      <c r="HP75" s="341"/>
      <c r="HQ75" s="341"/>
      <c r="HR75" s="341"/>
      <c r="HS75" s="341"/>
      <c r="HT75" s="341"/>
      <c r="HU75" s="341"/>
      <c r="HV75" s="341"/>
      <c r="HW75" s="341"/>
      <c r="HX75" s="341"/>
      <c r="HY75" s="341"/>
      <c r="HZ75" s="341"/>
      <c r="IA75" s="341"/>
      <c r="IB75" s="341"/>
      <c r="IC75" s="341"/>
      <c r="ID75" s="341"/>
      <c r="IE75" s="341"/>
      <c r="IF75" s="341"/>
      <c r="IG75" s="341"/>
      <c r="IH75" s="341"/>
      <c r="II75" s="341"/>
      <c r="IJ75" s="341"/>
      <c r="IK75" s="341"/>
      <c r="IL75" s="341"/>
      <c r="IM75" s="341"/>
      <c r="IN75" s="341"/>
      <c r="IO75" s="341"/>
      <c r="IP75" s="341"/>
      <c r="IQ75" s="341"/>
      <c r="IR75" s="341"/>
      <c r="IS75" s="341"/>
      <c r="IT75" s="341"/>
      <c r="IU75" s="341"/>
      <c r="IV75" s="341"/>
      <c r="IW75" s="341"/>
      <c r="IX75" s="341"/>
      <c r="IY75" s="341"/>
      <c r="IZ75" s="341"/>
      <c r="JA75" s="341"/>
      <c r="JB75" s="341"/>
      <c r="JC75" s="341"/>
      <c r="JD75" s="341"/>
      <c r="JE75" s="341"/>
      <c r="JF75" s="341"/>
      <c r="JG75" s="341"/>
      <c r="JH75" s="341"/>
      <c r="JI75" s="341"/>
      <c r="JJ75" s="341"/>
      <c r="JK75" s="341"/>
      <c r="JL75" s="341"/>
      <c r="JM75" s="341"/>
      <c r="JN75" s="341"/>
      <c r="JO75" s="341"/>
      <c r="JP75" s="341"/>
      <c r="JQ75" s="341"/>
      <c r="JR75" s="341"/>
      <c r="JS75" s="341"/>
      <c r="JT75" s="341"/>
      <c r="JU75" s="341"/>
      <c r="JV75" s="341"/>
      <c r="JW75" s="341"/>
      <c r="JX75" s="341"/>
      <c r="JY75" s="341"/>
      <c r="JZ75" s="341"/>
      <c r="KA75" s="341"/>
      <c r="KB75" s="341"/>
      <c r="KC75" s="341"/>
      <c r="KD75" s="341"/>
      <c r="KE75" s="341"/>
      <c r="KF75" s="341"/>
      <c r="KG75" s="341"/>
      <c r="KH75" s="341"/>
      <c r="KI75" s="341"/>
      <c r="KJ75" s="341"/>
      <c r="KK75" s="341"/>
      <c r="KL75" s="341"/>
      <c r="KM75" s="341"/>
      <c r="KN75" s="341"/>
      <c r="KO75" s="341"/>
      <c r="KP75" s="341"/>
      <c r="KQ75" s="341"/>
      <c r="KR75" s="341"/>
      <c r="KS75" s="341"/>
      <c r="KT75" s="341"/>
      <c r="KU75" s="341"/>
      <c r="KV75" s="341"/>
      <c r="KW75" s="341"/>
      <c r="KX75" s="341"/>
      <c r="KY75" s="341"/>
      <c r="KZ75" s="341"/>
      <c r="LA75" s="341"/>
      <c r="LB75" s="341"/>
      <c r="LC75" s="341"/>
      <c r="LD75" s="341"/>
      <c r="LE75" s="341"/>
      <c r="LF75" s="341"/>
      <c r="LG75" s="341"/>
      <c r="LH75" s="341"/>
      <c r="LI75" s="341"/>
      <c r="LJ75" s="341"/>
      <c r="LK75" s="341"/>
      <c r="LL75" s="341"/>
      <c r="LM75" s="341"/>
      <c r="LN75" s="341"/>
      <c r="LO75" s="341"/>
      <c r="LP75" s="341"/>
      <c r="LQ75" s="341"/>
      <c r="LR75" s="341"/>
      <c r="LS75" s="341"/>
      <c r="LT75" s="341"/>
      <c r="LU75" s="341"/>
      <c r="LV75" s="341"/>
      <c r="LW75" s="341"/>
      <c r="LX75" s="341"/>
      <c r="LY75" s="341"/>
      <c r="LZ75" s="341"/>
      <c r="MA75" s="341"/>
      <c r="MB75" s="341"/>
      <c r="MC75" s="341"/>
      <c r="MD75" s="341"/>
      <c r="ME75" s="341"/>
      <c r="MF75" s="341"/>
      <c r="MG75" s="341"/>
      <c r="MH75" s="341"/>
      <c r="MI75" s="341"/>
      <c r="MJ75" s="341"/>
      <c r="MK75" s="341"/>
      <c r="ML75" s="341"/>
      <c r="MM75" s="341"/>
      <c r="MN75" s="341"/>
      <c r="MO75" s="341"/>
      <c r="MP75" s="341"/>
      <c r="MQ75" s="341"/>
      <c r="MR75" s="341"/>
      <c r="MS75" s="341"/>
      <c r="MT75" s="341"/>
      <c r="MU75" s="341"/>
      <c r="MV75" s="341"/>
      <c r="MW75" s="341"/>
      <c r="MX75" s="341"/>
      <c r="MY75" s="341"/>
      <c r="MZ75" s="341"/>
      <c r="NA75" s="341"/>
      <c r="NB75" s="341"/>
      <c r="NC75" s="341"/>
      <c r="ND75" s="341"/>
      <c r="NE75" s="341"/>
      <c r="NF75" s="341"/>
      <c r="NG75" s="341"/>
      <c r="NH75" s="341"/>
      <c r="NI75" s="341"/>
      <c r="NJ75" s="341"/>
      <c r="NK75" s="341"/>
      <c r="NL75" s="341"/>
      <c r="NM75" s="341"/>
      <c r="NN75" s="341"/>
      <c r="NO75" s="341"/>
      <c r="NP75" s="341"/>
      <c r="NQ75" s="341"/>
      <c r="NR75" s="341"/>
      <c r="NS75" s="341"/>
      <c r="NT75" s="341"/>
      <c r="NU75" s="341"/>
      <c r="NV75" s="341"/>
      <c r="NW75" s="341"/>
      <c r="NX75" s="341"/>
      <c r="NY75" s="341"/>
      <c r="NZ75" s="341"/>
      <c r="OA75" s="341"/>
      <c r="OB75" s="341"/>
      <c r="OC75" s="341"/>
      <c r="OD75" s="341"/>
      <c r="OE75" s="341"/>
      <c r="OF75" s="341"/>
      <c r="OG75" s="341"/>
      <c r="OH75" s="341"/>
      <c r="OI75" s="341"/>
      <c r="OJ75" s="341"/>
      <c r="OK75" s="341"/>
      <c r="OL75" s="341"/>
      <c r="OM75" s="341"/>
      <c r="ON75" s="341"/>
      <c r="OO75" s="341"/>
      <c r="OP75" s="341"/>
      <c r="OQ75" s="341"/>
      <c r="OR75" s="341"/>
      <c r="OS75" s="341"/>
      <c r="OT75" s="341"/>
      <c r="OU75" s="341"/>
      <c r="OV75" s="341"/>
      <c r="OW75" s="341"/>
      <c r="OX75" s="341"/>
      <c r="OY75" s="341"/>
      <c r="OZ75" s="341"/>
      <c r="PA75" s="341"/>
      <c r="PB75" s="341"/>
      <c r="PC75" s="341"/>
      <c r="PD75" s="341"/>
      <c r="PE75" s="341"/>
      <c r="PF75" s="341"/>
      <c r="PG75" s="341"/>
      <c r="PH75" s="341"/>
      <c r="PI75" s="341"/>
      <c r="PJ75" s="341"/>
      <c r="PK75" s="341"/>
      <c r="PL75" s="341"/>
      <c r="PM75" s="341"/>
      <c r="PN75" s="341"/>
      <c r="PO75" s="341"/>
      <c r="PP75" s="341"/>
      <c r="PQ75" s="341"/>
      <c r="PR75" s="341"/>
      <c r="PS75" s="341"/>
      <c r="PT75" s="341"/>
      <c r="PU75" s="341"/>
      <c r="PV75" s="341"/>
      <c r="PW75" s="341"/>
      <c r="PX75" s="341"/>
      <c r="PY75" s="341"/>
      <c r="PZ75" s="341"/>
      <c r="QA75" s="341"/>
      <c r="QB75" s="341"/>
      <c r="QC75" s="341"/>
      <c r="QD75" s="341"/>
      <c r="QE75" s="341"/>
      <c r="QF75" s="341"/>
      <c r="QG75" s="341"/>
      <c r="QH75" s="341"/>
      <c r="QI75" s="341"/>
      <c r="QJ75" s="341"/>
      <c r="QK75" s="341"/>
      <c r="QL75" s="341"/>
      <c r="QM75" s="341"/>
      <c r="QN75" s="341"/>
      <c r="QO75" s="341"/>
      <c r="QP75" s="341"/>
      <c r="QQ75" s="341"/>
      <c r="QR75" s="341"/>
      <c r="QS75" s="341"/>
      <c r="QT75" s="341"/>
      <c r="QU75" s="341"/>
      <c r="QV75" s="341"/>
      <c r="QW75" s="341"/>
      <c r="QX75" s="341"/>
      <c r="QY75" s="341"/>
      <c r="QZ75" s="341"/>
      <c r="RA75" s="341"/>
      <c r="RB75" s="341"/>
      <c r="RC75" s="341"/>
      <c r="RD75" s="341"/>
      <c r="RE75" s="341"/>
      <c r="RF75" s="341"/>
      <c r="RG75" s="341"/>
      <c r="RH75" s="341"/>
      <c r="RI75" s="341"/>
      <c r="RJ75" s="341"/>
      <c r="RK75" s="341"/>
      <c r="RL75" s="341"/>
      <c r="RM75" s="341"/>
      <c r="RN75" s="341"/>
      <c r="RO75" s="341"/>
      <c r="RP75" s="341"/>
      <c r="RQ75" s="341"/>
      <c r="RR75" s="341"/>
      <c r="RS75" s="341"/>
      <c r="RT75" s="341"/>
      <c r="RU75" s="341"/>
      <c r="RV75" s="341"/>
      <c r="RW75" s="341"/>
      <c r="RX75" s="341"/>
      <c r="RY75" s="341"/>
      <c r="RZ75" s="341"/>
      <c r="SA75" s="341"/>
      <c r="SB75" s="341"/>
      <c r="SC75" s="341"/>
      <c r="SD75" s="341"/>
      <c r="SE75" s="341"/>
      <c r="SF75" s="341"/>
      <c r="SG75" s="341"/>
      <c r="SH75" s="341"/>
      <c r="SI75" s="341"/>
      <c r="SJ75" s="341"/>
      <c r="SK75" s="341"/>
      <c r="SL75" s="341"/>
      <c r="SM75" s="341"/>
      <c r="SN75" s="341"/>
      <c r="SO75" s="341"/>
      <c r="SP75" s="341"/>
      <c r="SQ75" s="341"/>
      <c r="SR75" s="341"/>
      <c r="SS75" s="341"/>
      <c r="ST75" s="341"/>
      <c r="SU75" s="341"/>
      <c r="SV75" s="341"/>
      <c r="SW75" s="341"/>
      <c r="SX75" s="341"/>
      <c r="SY75" s="341"/>
      <c r="SZ75" s="341"/>
      <c r="TA75" s="341"/>
      <c r="TB75" s="341"/>
      <c r="TC75" s="341"/>
      <c r="TD75" s="341"/>
      <c r="TE75" s="341"/>
      <c r="TF75" s="341"/>
      <c r="TG75" s="341"/>
      <c r="TH75" s="341"/>
      <c r="TI75" s="341"/>
      <c r="TJ75" s="341"/>
      <c r="TK75" s="341"/>
      <c r="TL75" s="341"/>
      <c r="TM75" s="341"/>
      <c r="TN75" s="341"/>
      <c r="TO75" s="341"/>
      <c r="TP75" s="341"/>
      <c r="TQ75" s="341"/>
      <c r="TR75" s="341"/>
      <c r="TS75" s="341"/>
      <c r="TT75" s="341"/>
      <c r="TU75" s="341"/>
      <c r="TV75" s="341"/>
      <c r="TW75" s="341"/>
      <c r="TX75" s="341"/>
      <c r="TY75" s="341"/>
      <c r="TZ75" s="341"/>
      <c r="UA75" s="341"/>
      <c r="UB75" s="341"/>
      <c r="UC75" s="341"/>
      <c r="UD75" s="341"/>
      <c r="UE75" s="341"/>
      <c r="UF75" s="341"/>
      <c r="UG75" s="341"/>
      <c r="UH75" s="341"/>
      <c r="UI75" s="341"/>
      <c r="UJ75" s="341"/>
      <c r="UK75" s="341"/>
      <c r="UL75" s="341"/>
      <c r="UM75" s="341"/>
      <c r="UN75" s="341"/>
      <c r="UO75" s="341"/>
      <c r="UP75" s="341"/>
      <c r="UQ75" s="341"/>
      <c r="UR75" s="341"/>
      <c r="US75" s="341"/>
      <c r="UT75" s="341"/>
      <c r="UU75" s="341"/>
      <c r="UV75" s="341"/>
      <c r="UW75" s="341"/>
      <c r="UX75" s="341"/>
      <c r="UY75" s="341"/>
      <c r="UZ75" s="341"/>
      <c r="VA75" s="341"/>
      <c r="VB75" s="341"/>
      <c r="VC75" s="341"/>
      <c r="VD75" s="341"/>
      <c r="VE75" s="341"/>
      <c r="VF75" s="341"/>
      <c r="VG75" s="341"/>
      <c r="VH75" s="341"/>
      <c r="VI75" s="341"/>
      <c r="VJ75" s="341"/>
      <c r="VK75" s="341"/>
      <c r="VL75" s="341"/>
      <c r="VM75" s="341"/>
      <c r="VN75" s="341"/>
      <c r="VO75" s="341"/>
      <c r="VP75" s="341"/>
      <c r="VQ75" s="341"/>
      <c r="VR75" s="341"/>
      <c r="VS75" s="341"/>
      <c r="VT75" s="341"/>
      <c r="VU75" s="341"/>
      <c r="VV75" s="341"/>
      <c r="VW75" s="341"/>
      <c r="VX75" s="341"/>
      <c r="VY75" s="341"/>
      <c r="VZ75" s="341"/>
      <c r="WA75" s="341"/>
      <c r="WB75" s="341"/>
      <c r="WC75" s="341"/>
      <c r="WD75" s="341"/>
      <c r="WE75" s="341"/>
      <c r="WF75" s="341"/>
      <c r="WG75" s="341"/>
      <c r="WH75" s="341"/>
      <c r="WI75" s="341"/>
      <c r="WJ75" s="341"/>
      <c r="WK75" s="341"/>
      <c r="WL75" s="341"/>
      <c r="WM75" s="341"/>
      <c r="WN75" s="341"/>
      <c r="WO75" s="341"/>
      <c r="WP75" s="341"/>
      <c r="WQ75" s="341"/>
      <c r="WR75" s="341"/>
      <c r="WS75" s="341"/>
      <c r="WT75" s="341"/>
      <c r="WU75" s="341"/>
      <c r="WV75" s="341"/>
      <c r="WW75" s="341"/>
      <c r="WX75" s="341"/>
      <c r="WY75" s="341"/>
      <c r="WZ75" s="341"/>
      <c r="XA75" s="341"/>
      <c r="XB75" s="341"/>
      <c r="XC75" s="341"/>
      <c r="XD75" s="341"/>
      <c r="XE75" s="341"/>
      <c r="XF75" s="341"/>
      <c r="XG75" s="341"/>
      <c r="XH75" s="341"/>
      <c r="XI75" s="341"/>
      <c r="XJ75" s="341"/>
      <c r="XK75" s="341"/>
      <c r="XL75" s="341"/>
      <c r="XM75" s="341"/>
      <c r="XN75" s="341"/>
      <c r="XO75" s="341"/>
      <c r="XP75" s="341"/>
      <c r="XQ75" s="341"/>
      <c r="XR75" s="341"/>
      <c r="XS75" s="341"/>
      <c r="XT75" s="341"/>
      <c r="XU75" s="341"/>
      <c r="XV75" s="341"/>
      <c r="XW75" s="341"/>
      <c r="XX75" s="341"/>
      <c r="XY75" s="341"/>
      <c r="XZ75" s="341"/>
      <c r="YA75" s="341"/>
      <c r="YB75" s="341"/>
      <c r="YC75" s="341"/>
      <c r="YD75" s="341"/>
      <c r="YE75" s="341"/>
      <c r="YF75" s="341"/>
      <c r="YG75" s="341"/>
      <c r="YH75" s="341"/>
    </row>
    <row r="76" spans="1:658" s="453" customFormat="1" ht="18.95" hidden="1" customHeight="1" x14ac:dyDescent="0.35">
      <c r="A76" s="449"/>
      <c r="B76" s="454"/>
      <c r="C76" s="455"/>
      <c r="D76" s="801"/>
      <c r="E76" s="801"/>
      <c r="F76" s="801"/>
      <c r="G76" s="801"/>
      <c r="H76" s="801"/>
      <c r="I76" s="801"/>
      <c r="J76" s="362"/>
      <c r="K76" s="371">
        <v>0</v>
      </c>
      <c r="L76" s="456">
        <v>0</v>
      </c>
      <c r="M76" s="456">
        <v>0</v>
      </c>
      <c r="N76" s="457">
        <v>0</v>
      </c>
      <c r="O76" s="456">
        <v>0</v>
      </c>
      <c r="P76" s="457">
        <v>0</v>
      </c>
      <c r="Q76" s="456">
        <v>0</v>
      </c>
      <c r="R76" s="456">
        <v>0</v>
      </c>
      <c r="S76" s="456">
        <v>0</v>
      </c>
      <c r="T76" s="456">
        <v>0</v>
      </c>
      <c r="U76" s="456">
        <v>0</v>
      </c>
      <c r="V76" s="456">
        <v>0</v>
      </c>
      <c r="W76" s="456">
        <v>0</v>
      </c>
      <c r="X76" s="456">
        <v>0</v>
      </c>
      <c r="Y76" s="456">
        <v>0</v>
      </c>
      <c r="Z76" s="456">
        <v>0</v>
      </c>
      <c r="AA76" s="456"/>
      <c r="AB76" s="456">
        <v>0</v>
      </c>
      <c r="AC76" s="456">
        <v>0</v>
      </c>
      <c r="AD76" s="456">
        <v>0</v>
      </c>
      <c r="AE76" s="456">
        <v>0</v>
      </c>
      <c r="AF76" s="456">
        <v>0</v>
      </c>
      <c r="AG76" s="456">
        <v>0</v>
      </c>
      <c r="AH76" s="386">
        <f t="shared" si="2"/>
        <v>0</v>
      </c>
      <c r="AI76" s="341"/>
      <c r="AJ76" s="341"/>
      <c r="AK76" s="841">
        <f>AH76-[2]СВОД!X76</f>
        <v>0</v>
      </c>
      <c r="AL76" s="341"/>
      <c r="AM76" s="341"/>
      <c r="AN76" s="341"/>
      <c r="AO76" s="341"/>
      <c r="AP76" s="341"/>
      <c r="AQ76" s="341"/>
      <c r="AR76" s="341"/>
      <c r="AS76" s="341"/>
      <c r="AT76" s="341"/>
      <c r="AU76" s="341"/>
      <c r="AV76" s="341"/>
      <c r="AW76" s="341"/>
      <c r="AX76" s="341"/>
      <c r="AY76" s="341"/>
      <c r="AZ76" s="341"/>
      <c r="BA76" s="341"/>
      <c r="BB76" s="341"/>
      <c r="BC76" s="341"/>
      <c r="BD76" s="341"/>
      <c r="BE76" s="341"/>
      <c r="BF76" s="341"/>
      <c r="BG76" s="341"/>
      <c r="BH76" s="341"/>
      <c r="BI76" s="341"/>
      <c r="BJ76" s="341"/>
      <c r="BK76" s="341"/>
      <c r="BL76" s="341"/>
      <c r="BM76" s="341"/>
      <c r="BN76" s="341"/>
      <c r="BO76" s="341"/>
      <c r="BP76" s="341"/>
      <c r="BQ76" s="341"/>
      <c r="BR76" s="341"/>
      <c r="BS76" s="341"/>
      <c r="BT76" s="341"/>
      <c r="BU76" s="341"/>
      <c r="BV76" s="341"/>
      <c r="BW76" s="341"/>
      <c r="BX76" s="341"/>
      <c r="BY76" s="341"/>
      <c r="BZ76" s="341"/>
      <c r="CA76" s="341"/>
      <c r="CB76" s="341"/>
      <c r="CC76" s="341"/>
      <c r="CD76" s="341"/>
      <c r="CE76" s="341"/>
      <c r="CF76" s="341"/>
      <c r="CG76" s="341"/>
      <c r="CH76" s="341"/>
      <c r="CI76" s="341"/>
      <c r="CJ76" s="341"/>
      <c r="CK76" s="341"/>
      <c r="CL76" s="341"/>
      <c r="CM76" s="341"/>
      <c r="CN76" s="341"/>
      <c r="CO76" s="341"/>
      <c r="CP76" s="341"/>
      <c r="CQ76" s="341"/>
      <c r="CR76" s="341"/>
      <c r="CS76" s="341"/>
      <c r="CT76" s="341"/>
      <c r="CU76" s="341"/>
      <c r="CV76" s="341"/>
      <c r="CW76" s="341"/>
      <c r="CX76" s="341"/>
      <c r="CY76" s="341"/>
      <c r="CZ76" s="341"/>
      <c r="DA76" s="341"/>
      <c r="DB76" s="341"/>
      <c r="DC76" s="341"/>
      <c r="DD76" s="341"/>
      <c r="DE76" s="341"/>
      <c r="DF76" s="341"/>
      <c r="DG76" s="341"/>
      <c r="DH76" s="341"/>
      <c r="DI76" s="341"/>
      <c r="DJ76" s="341"/>
      <c r="DK76" s="341"/>
      <c r="DL76" s="341"/>
      <c r="DM76" s="341"/>
      <c r="DN76" s="341"/>
      <c r="DO76" s="341"/>
      <c r="DP76" s="341"/>
      <c r="DQ76" s="341"/>
      <c r="DR76" s="341"/>
      <c r="DS76" s="341"/>
      <c r="DT76" s="341"/>
      <c r="DU76" s="341"/>
      <c r="DV76" s="341"/>
      <c r="DW76" s="341"/>
      <c r="DX76" s="341"/>
      <c r="DY76" s="341"/>
      <c r="DZ76" s="341"/>
      <c r="EA76" s="341"/>
      <c r="EB76" s="341"/>
      <c r="EC76" s="341"/>
      <c r="ED76" s="341"/>
      <c r="EE76" s="341"/>
      <c r="EF76" s="341"/>
      <c r="EG76" s="341"/>
      <c r="EH76" s="341"/>
      <c r="EI76" s="341"/>
      <c r="EJ76" s="341"/>
      <c r="EK76" s="341"/>
      <c r="EL76" s="341"/>
      <c r="EM76" s="341"/>
      <c r="EN76" s="341"/>
      <c r="EO76" s="341"/>
      <c r="EP76" s="341"/>
      <c r="EQ76" s="341"/>
      <c r="ER76" s="341"/>
      <c r="ES76" s="341"/>
      <c r="ET76" s="341"/>
      <c r="EU76" s="341"/>
      <c r="EV76" s="341"/>
      <c r="EW76" s="341"/>
      <c r="EX76" s="341"/>
      <c r="EY76" s="341"/>
      <c r="EZ76" s="341"/>
      <c r="FA76" s="341"/>
      <c r="FB76" s="341"/>
      <c r="FC76" s="341"/>
      <c r="FD76" s="341"/>
      <c r="FE76" s="341"/>
      <c r="FF76" s="341"/>
      <c r="FG76" s="341"/>
      <c r="FH76" s="341"/>
      <c r="FI76" s="341"/>
      <c r="FJ76" s="341"/>
      <c r="FK76" s="341"/>
      <c r="FL76" s="341"/>
      <c r="FM76" s="341"/>
      <c r="FN76" s="341"/>
      <c r="FO76" s="341"/>
      <c r="FP76" s="341"/>
      <c r="FQ76" s="341"/>
      <c r="FR76" s="341"/>
      <c r="FS76" s="341"/>
      <c r="FT76" s="341"/>
      <c r="FU76" s="341"/>
      <c r="FV76" s="341"/>
      <c r="FW76" s="341"/>
      <c r="FX76" s="341"/>
      <c r="FY76" s="341"/>
      <c r="FZ76" s="341"/>
      <c r="GA76" s="341"/>
      <c r="GB76" s="341"/>
      <c r="GC76" s="341"/>
      <c r="GD76" s="341"/>
      <c r="GE76" s="341"/>
      <c r="GF76" s="341"/>
      <c r="GG76" s="341"/>
      <c r="GH76" s="341"/>
      <c r="GI76" s="341"/>
      <c r="GJ76" s="341"/>
      <c r="GK76" s="341"/>
      <c r="GL76" s="341"/>
      <c r="GM76" s="341"/>
      <c r="GN76" s="341"/>
      <c r="GO76" s="341"/>
      <c r="GP76" s="341"/>
      <c r="GQ76" s="341"/>
      <c r="GR76" s="341"/>
      <c r="GS76" s="341"/>
      <c r="GT76" s="341"/>
      <c r="GU76" s="341"/>
      <c r="GV76" s="341"/>
      <c r="GW76" s="341"/>
      <c r="GX76" s="341"/>
      <c r="GY76" s="341"/>
      <c r="GZ76" s="341"/>
      <c r="HA76" s="341"/>
      <c r="HB76" s="341"/>
      <c r="HC76" s="341"/>
      <c r="HD76" s="341"/>
      <c r="HE76" s="341"/>
      <c r="HF76" s="341"/>
      <c r="HG76" s="341"/>
      <c r="HH76" s="341"/>
      <c r="HI76" s="341"/>
      <c r="HJ76" s="341"/>
      <c r="HK76" s="341"/>
      <c r="HL76" s="341"/>
      <c r="HM76" s="341"/>
      <c r="HN76" s="341"/>
      <c r="HO76" s="341"/>
      <c r="HP76" s="341"/>
      <c r="HQ76" s="341"/>
      <c r="HR76" s="341"/>
      <c r="HS76" s="341"/>
      <c r="HT76" s="341"/>
      <c r="HU76" s="341"/>
      <c r="HV76" s="341"/>
      <c r="HW76" s="341"/>
      <c r="HX76" s="341"/>
      <c r="HY76" s="341"/>
      <c r="HZ76" s="341"/>
      <c r="IA76" s="341"/>
      <c r="IB76" s="341"/>
      <c r="IC76" s="341"/>
      <c r="ID76" s="341"/>
      <c r="IE76" s="341"/>
      <c r="IF76" s="341"/>
      <c r="IG76" s="341"/>
      <c r="IH76" s="341"/>
      <c r="II76" s="341"/>
      <c r="IJ76" s="341"/>
      <c r="IK76" s="341"/>
      <c r="IL76" s="341"/>
      <c r="IM76" s="341"/>
      <c r="IN76" s="341"/>
      <c r="IO76" s="341"/>
      <c r="IP76" s="341"/>
      <c r="IQ76" s="341"/>
      <c r="IR76" s="341"/>
      <c r="IS76" s="341"/>
      <c r="IT76" s="341"/>
      <c r="IU76" s="341"/>
      <c r="IV76" s="341"/>
      <c r="IW76" s="341"/>
      <c r="IX76" s="341"/>
      <c r="IY76" s="341"/>
      <c r="IZ76" s="341"/>
      <c r="JA76" s="341"/>
      <c r="JB76" s="341"/>
      <c r="JC76" s="341"/>
      <c r="JD76" s="341"/>
      <c r="JE76" s="341"/>
      <c r="JF76" s="341"/>
      <c r="JG76" s="341"/>
      <c r="JH76" s="341"/>
      <c r="JI76" s="341"/>
      <c r="JJ76" s="341"/>
      <c r="JK76" s="341"/>
      <c r="JL76" s="341"/>
      <c r="JM76" s="341"/>
      <c r="JN76" s="341"/>
      <c r="JO76" s="341"/>
      <c r="JP76" s="341"/>
      <c r="JQ76" s="341"/>
      <c r="JR76" s="341"/>
      <c r="JS76" s="341"/>
      <c r="JT76" s="341"/>
      <c r="JU76" s="341"/>
      <c r="JV76" s="341"/>
      <c r="JW76" s="341"/>
      <c r="JX76" s="341"/>
      <c r="JY76" s="341"/>
      <c r="JZ76" s="341"/>
      <c r="KA76" s="341"/>
      <c r="KB76" s="341"/>
      <c r="KC76" s="341"/>
      <c r="KD76" s="341"/>
      <c r="KE76" s="341"/>
      <c r="KF76" s="341"/>
      <c r="KG76" s="341"/>
      <c r="KH76" s="341"/>
      <c r="KI76" s="341"/>
      <c r="KJ76" s="341"/>
      <c r="KK76" s="341"/>
      <c r="KL76" s="341"/>
      <c r="KM76" s="341"/>
      <c r="KN76" s="341"/>
      <c r="KO76" s="341"/>
      <c r="KP76" s="341"/>
      <c r="KQ76" s="341"/>
      <c r="KR76" s="341"/>
      <c r="KS76" s="341"/>
      <c r="KT76" s="341"/>
      <c r="KU76" s="341"/>
      <c r="KV76" s="341"/>
      <c r="KW76" s="341"/>
      <c r="KX76" s="341"/>
      <c r="KY76" s="341"/>
      <c r="KZ76" s="341"/>
      <c r="LA76" s="341"/>
      <c r="LB76" s="341"/>
      <c r="LC76" s="341"/>
      <c r="LD76" s="341"/>
      <c r="LE76" s="341"/>
      <c r="LF76" s="341"/>
      <c r="LG76" s="341"/>
      <c r="LH76" s="341"/>
      <c r="LI76" s="341"/>
      <c r="LJ76" s="341"/>
      <c r="LK76" s="341"/>
      <c r="LL76" s="341"/>
      <c r="LM76" s="341"/>
      <c r="LN76" s="341"/>
      <c r="LO76" s="341"/>
      <c r="LP76" s="341"/>
      <c r="LQ76" s="341"/>
      <c r="LR76" s="341"/>
      <c r="LS76" s="341"/>
      <c r="LT76" s="341"/>
      <c r="LU76" s="341"/>
      <c r="LV76" s="341"/>
      <c r="LW76" s="341"/>
      <c r="LX76" s="341"/>
      <c r="LY76" s="341"/>
      <c r="LZ76" s="341"/>
      <c r="MA76" s="341"/>
      <c r="MB76" s="341"/>
      <c r="MC76" s="341"/>
      <c r="MD76" s="341"/>
      <c r="ME76" s="341"/>
      <c r="MF76" s="341"/>
      <c r="MG76" s="341"/>
      <c r="MH76" s="341"/>
      <c r="MI76" s="341"/>
      <c r="MJ76" s="341"/>
      <c r="MK76" s="341"/>
      <c r="ML76" s="341"/>
      <c r="MM76" s="341"/>
      <c r="MN76" s="341"/>
      <c r="MO76" s="341"/>
      <c r="MP76" s="341"/>
      <c r="MQ76" s="341"/>
      <c r="MR76" s="341"/>
      <c r="MS76" s="341"/>
      <c r="MT76" s="341"/>
      <c r="MU76" s="341"/>
      <c r="MV76" s="341"/>
      <c r="MW76" s="341"/>
      <c r="MX76" s="341"/>
      <c r="MY76" s="341"/>
      <c r="MZ76" s="341"/>
      <c r="NA76" s="341"/>
      <c r="NB76" s="341"/>
      <c r="NC76" s="341"/>
      <c r="ND76" s="341"/>
      <c r="NE76" s="341"/>
      <c r="NF76" s="341"/>
      <c r="NG76" s="341"/>
      <c r="NH76" s="341"/>
      <c r="NI76" s="341"/>
      <c r="NJ76" s="341"/>
      <c r="NK76" s="341"/>
      <c r="NL76" s="341"/>
      <c r="NM76" s="341"/>
      <c r="NN76" s="341"/>
      <c r="NO76" s="341"/>
      <c r="NP76" s="341"/>
      <c r="NQ76" s="341"/>
      <c r="NR76" s="341"/>
      <c r="NS76" s="341"/>
      <c r="NT76" s="341"/>
      <c r="NU76" s="341"/>
      <c r="NV76" s="341"/>
      <c r="NW76" s="341"/>
      <c r="NX76" s="341"/>
      <c r="NY76" s="341"/>
      <c r="NZ76" s="341"/>
      <c r="OA76" s="341"/>
      <c r="OB76" s="341"/>
      <c r="OC76" s="341"/>
      <c r="OD76" s="341"/>
      <c r="OE76" s="341"/>
      <c r="OF76" s="341"/>
      <c r="OG76" s="341"/>
      <c r="OH76" s="341"/>
      <c r="OI76" s="341"/>
      <c r="OJ76" s="341"/>
      <c r="OK76" s="341"/>
      <c r="OL76" s="341"/>
      <c r="OM76" s="341"/>
      <c r="ON76" s="341"/>
      <c r="OO76" s="341"/>
      <c r="OP76" s="341"/>
      <c r="OQ76" s="341"/>
      <c r="OR76" s="341"/>
      <c r="OS76" s="341"/>
      <c r="OT76" s="341"/>
      <c r="OU76" s="341"/>
      <c r="OV76" s="341"/>
      <c r="OW76" s="341"/>
      <c r="OX76" s="341"/>
      <c r="OY76" s="341"/>
      <c r="OZ76" s="341"/>
      <c r="PA76" s="341"/>
      <c r="PB76" s="341"/>
      <c r="PC76" s="341"/>
      <c r="PD76" s="341"/>
      <c r="PE76" s="341"/>
      <c r="PF76" s="341"/>
      <c r="PG76" s="341"/>
      <c r="PH76" s="341"/>
      <c r="PI76" s="341"/>
      <c r="PJ76" s="341"/>
      <c r="PK76" s="341"/>
      <c r="PL76" s="341"/>
      <c r="PM76" s="341"/>
      <c r="PN76" s="341"/>
      <c r="PO76" s="341"/>
      <c r="PP76" s="341"/>
      <c r="PQ76" s="341"/>
      <c r="PR76" s="341"/>
      <c r="PS76" s="341"/>
      <c r="PT76" s="341"/>
      <c r="PU76" s="341"/>
      <c r="PV76" s="341"/>
      <c r="PW76" s="341"/>
      <c r="PX76" s="341"/>
      <c r="PY76" s="341"/>
      <c r="PZ76" s="341"/>
      <c r="QA76" s="341"/>
      <c r="QB76" s="341"/>
      <c r="QC76" s="341"/>
      <c r="QD76" s="341"/>
      <c r="QE76" s="341"/>
      <c r="QF76" s="341"/>
      <c r="QG76" s="341"/>
      <c r="QH76" s="341"/>
      <c r="QI76" s="341"/>
      <c r="QJ76" s="341"/>
      <c r="QK76" s="341"/>
      <c r="QL76" s="341"/>
      <c r="QM76" s="341"/>
      <c r="QN76" s="341"/>
      <c r="QO76" s="341"/>
      <c r="QP76" s="341"/>
      <c r="QQ76" s="341"/>
      <c r="QR76" s="341"/>
      <c r="QS76" s="341"/>
      <c r="QT76" s="341"/>
      <c r="QU76" s="341"/>
      <c r="QV76" s="341"/>
      <c r="QW76" s="341"/>
      <c r="QX76" s="341"/>
      <c r="QY76" s="341"/>
      <c r="QZ76" s="341"/>
      <c r="RA76" s="341"/>
      <c r="RB76" s="341"/>
      <c r="RC76" s="341"/>
      <c r="RD76" s="341"/>
      <c r="RE76" s="341"/>
      <c r="RF76" s="341"/>
      <c r="RG76" s="341"/>
      <c r="RH76" s="341"/>
      <c r="RI76" s="341"/>
      <c r="RJ76" s="341"/>
      <c r="RK76" s="341"/>
      <c r="RL76" s="341"/>
      <c r="RM76" s="341"/>
      <c r="RN76" s="341"/>
      <c r="RO76" s="341"/>
      <c r="RP76" s="341"/>
      <c r="RQ76" s="341"/>
      <c r="RR76" s="341"/>
      <c r="RS76" s="341"/>
      <c r="RT76" s="341"/>
      <c r="RU76" s="341"/>
      <c r="RV76" s="341"/>
      <c r="RW76" s="341"/>
      <c r="RX76" s="341"/>
      <c r="RY76" s="341"/>
      <c r="RZ76" s="341"/>
      <c r="SA76" s="341"/>
      <c r="SB76" s="341"/>
      <c r="SC76" s="341"/>
      <c r="SD76" s="341"/>
      <c r="SE76" s="341"/>
      <c r="SF76" s="341"/>
      <c r="SG76" s="341"/>
      <c r="SH76" s="341"/>
      <c r="SI76" s="341"/>
      <c r="SJ76" s="341"/>
      <c r="SK76" s="341"/>
      <c r="SL76" s="341"/>
      <c r="SM76" s="341"/>
      <c r="SN76" s="341"/>
      <c r="SO76" s="341"/>
      <c r="SP76" s="341"/>
      <c r="SQ76" s="341"/>
      <c r="SR76" s="341"/>
      <c r="SS76" s="341"/>
      <c r="ST76" s="341"/>
      <c r="SU76" s="341"/>
      <c r="SV76" s="341"/>
      <c r="SW76" s="341"/>
      <c r="SX76" s="341"/>
      <c r="SY76" s="341"/>
      <c r="SZ76" s="341"/>
      <c r="TA76" s="341"/>
      <c r="TB76" s="341"/>
      <c r="TC76" s="341"/>
      <c r="TD76" s="341"/>
      <c r="TE76" s="341"/>
      <c r="TF76" s="341"/>
      <c r="TG76" s="341"/>
      <c r="TH76" s="341"/>
      <c r="TI76" s="341"/>
      <c r="TJ76" s="341"/>
      <c r="TK76" s="341"/>
      <c r="TL76" s="341"/>
      <c r="TM76" s="341"/>
      <c r="TN76" s="341"/>
      <c r="TO76" s="341"/>
      <c r="TP76" s="341"/>
      <c r="TQ76" s="341"/>
      <c r="TR76" s="341"/>
      <c r="TS76" s="341"/>
      <c r="TT76" s="341"/>
      <c r="TU76" s="341"/>
      <c r="TV76" s="341"/>
      <c r="TW76" s="341"/>
      <c r="TX76" s="341"/>
      <c r="TY76" s="341"/>
      <c r="TZ76" s="341"/>
      <c r="UA76" s="341"/>
      <c r="UB76" s="341"/>
      <c r="UC76" s="341"/>
      <c r="UD76" s="341"/>
      <c r="UE76" s="341"/>
      <c r="UF76" s="341"/>
      <c r="UG76" s="341"/>
      <c r="UH76" s="341"/>
      <c r="UI76" s="341"/>
      <c r="UJ76" s="341"/>
      <c r="UK76" s="341"/>
      <c r="UL76" s="341"/>
      <c r="UM76" s="341"/>
      <c r="UN76" s="341"/>
      <c r="UO76" s="341"/>
      <c r="UP76" s="341"/>
      <c r="UQ76" s="341"/>
      <c r="UR76" s="341"/>
      <c r="US76" s="341"/>
      <c r="UT76" s="341"/>
      <c r="UU76" s="341"/>
      <c r="UV76" s="341"/>
      <c r="UW76" s="341"/>
      <c r="UX76" s="341"/>
      <c r="UY76" s="341"/>
      <c r="UZ76" s="341"/>
      <c r="VA76" s="341"/>
      <c r="VB76" s="341"/>
      <c r="VC76" s="341"/>
      <c r="VD76" s="341"/>
      <c r="VE76" s="341"/>
      <c r="VF76" s="341"/>
      <c r="VG76" s="341"/>
      <c r="VH76" s="341"/>
      <c r="VI76" s="341"/>
      <c r="VJ76" s="341"/>
      <c r="VK76" s="341"/>
      <c r="VL76" s="341"/>
      <c r="VM76" s="341"/>
      <c r="VN76" s="341"/>
      <c r="VO76" s="341"/>
      <c r="VP76" s="341"/>
      <c r="VQ76" s="341"/>
      <c r="VR76" s="341"/>
      <c r="VS76" s="341"/>
      <c r="VT76" s="341"/>
      <c r="VU76" s="341"/>
      <c r="VV76" s="341"/>
      <c r="VW76" s="341"/>
      <c r="VX76" s="341"/>
      <c r="VY76" s="341"/>
      <c r="VZ76" s="341"/>
      <c r="WA76" s="341"/>
      <c r="WB76" s="341"/>
      <c r="WC76" s="341"/>
      <c r="WD76" s="341"/>
      <c r="WE76" s="341"/>
      <c r="WF76" s="341"/>
      <c r="WG76" s="341"/>
      <c r="WH76" s="341"/>
      <c r="WI76" s="341"/>
      <c r="WJ76" s="341"/>
      <c r="WK76" s="341"/>
      <c r="WL76" s="341"/>
      <c r="WM76" s="341"/>
      <c r="WN76" s="341"/>
      <c r="WO76" s="341"/>
      <c r="WP76" s="341"/>
      <c r="WQ76" s="341"/>
      <c r="WR76" s="341"/>
      <c r="WS76" s="341"/>
      <c r="WT76" s="341"/>
      <c r="WU76" s="341"/>
      <c r="WV76" s="341"/>
      <c r="WW76" s="341"/>
      <c r="WX76" s="341"/>
      <c r="WY76" s="341"/>
      <c r="WZ76" s="341"/>
      <c r="XA76" s="341"/>
      <c r="XB76" s="341"/>
      <c r="XC76" s="341"/>
      <c r="XD76" s="341"/>
      <c r="XE76" s="341"/>
      <c r="XF76" s="341"/>
      <c r="XG76" s="341"/>
      <c r="XH76" s="341"/>
      <c r="XI76" s="341"/>
      <c r="XJ76" s="341"/>
      <c r="XK76" s="341"/>
      <c r="XL76" s="341"/>
      <c r="XM76" s="341"/>
      <c r="XN76" s="341"/>
      <c r="XO76" s="341"/>
      <c r="XP76" s="341"/>
      <c r="XQ76" s="341"/>
      <c r="XR76" s="341"/>
      <c r="XS76" s="341"/>
      <c r="XT76" s="341"/>
      <c r="XU76" s="341"/>
      <c r="XV76" s="341"/>
      <c r="XW76" s="341"/>
      <c r="XX76" s="341"/>
      <c r="XY76" s="341"/>
      <c r="XZ76" s="341"/>
      <c r="YA76" s="341"/>
      <c r="YB76" s="341"/>
      <c r="YC76" s="341"/>
      <c r="YD76" s="341"/>
      <c r="YE76" s="341"/>
      <c r="YF76" s="341"/>
      <c r="YG76" s="341"/>
      <c r="YH76" s="341"/>
    </row>
    <row r="77" spans="1:658" s="453" customFormat="1" ht="18.75" hidden="1" customHeight="1" x14ac:dyDescent="0.35">
      <c r="A77" s="449"/>
      <c r="B77" s="454"/>
      <c r="C77" s="455"/>
      <c r="D77" s="801"/>
      <c r="E77" s="801"/>
      <c r="F77" s="801"/>
      <c r="G77" s="801"/>
      <c r="H77" s="801"/>
      <c r="I77" s="801"/>
      <c r="J77" s="362"/>
      <c r="K77" s="371"/>
      <c r="L77" s="456"/>
      <c r="M77" s="456"/>
      <c r="N77" s="1001"/>
      <c r="O77" s="456"/>
      <c r="P77" s="1001"/>
      <c r="Q77" s="456"/>
      <c r="R77" s="456"/>
      <c r="S77" s="456"/>
      <c r="T77" s="456"/>
      <c r="U77" s="456">
        <v>0</v>
      </c>
      <c r="V77" s="456"/>
      <c r="W77" s="456"/>
      <c r="X77" s="456"/>
      <c r="Y77" s="456"/>
      <c r="Z77" s="456"/>
      <c r="AA77" s="456"/>
      <c r="AB77" s="456"/>
      <c r="AC77" s="456"/>
      <c r="AD77" s="456"/>
      <c r="AE77" s="456">
        <v>0</v>
      </c>
      <c r="AF77" s="456">
        <v>0</v>
      </c>
      <c r="AG77" s="456">
        <v>0</v>
      </c>
      <c r="AH77" s="457">
        <f t="shared" si="2"/>
        <v>0</v>
      </c>
      <c r="AI77" s="341"/>
      <c r="AJ77" s="341"/>
      <c r="AK77" s="841">
        <f>AH77-[2]СВОД!X77</f>
        <v>0</v>
      </c>
      <c r="AL77" s="341"/>
      <c r="AM77" s="341"/>
      <c r="AN77" s="341"/>
      <c r="AO77" s="341"/>
      <c r="AP77" s="341"/>
      <c r="AQ77" s="341"/>
      <c r="AR77" s="341"/>
      <c r="AS77" s="341"/>
      <c r="AT77" s="341"/>
      <c r="AU77" s="341"/>
      <c r="AV77" s="341"/>
      <c r="AW77" s="341"/>
      <c r="AX77" s="341"/>
      <c r="AY77" s="341"/>
      <c r="AZ77" s="341"/>
      <c r="BA77" s="341"/>
      <c r="BB77" s="341"/>
      <c r="BC77" s="341"/>
      <c r="BD77" s="341"/>
      <c r="BE77" s="341"/>
      <c r="BF77" s="341"/>
      <c r="BG77" s="341"/>
      <c r="BH77" s="341"/>
      <c r="BI77" s="341"/>
      <c r="BJ77" s="341"/>
      <c r="BK77" s="341"/>
      <c r="BL77" s="341"/>
      <c r="BM77" s="341"/>
      <c r="BN77" s="341"/>
      <c r="BO77" s="341"/>
      <c r="BP77" s="341"/>
      <c r="BQ77" s="341"/>
      <c r="BR77" s="341"/>
      <c r="BS77" s="341"/>
      <c r="BT77" s="341"/>
      <c r="BU77" s="341"/>
      <c r="BV77" s="341"/>
      <c r="BW77" s="341"/>
      <c r="BX77" s="341"/>
      <c r="BY77" s="341"/>
      <c r="BZ77" s="341"/>
      <c r="CA77" s="341"/>
      <c r="CB77" s="341"/>
      <c r="CC77" s="341"/>
      <c r="CD77" s="341"/>
      <c r="CE77" s="341"/>
      <c r="CF77" s="341"/>
      <c r="CG77" s="341"/>
      <c r="CH77" s="341"/>
      <c r="CI77" s="341"/>
      <c r="CJ77" s="341"/>
      <c r="CK77" s="341"/>
      <c r="CL77" s="341"/>
      <c r="CM77" s="341"/>
      <c r="CN77" s="341"/>
      <c r="CO77" s="341"/>
      <c r="CP77" s="341"/>
      <c r="CQ77" s="341"/>
      <c r="CR77" s="341"/>
      <c r="CS77" s="341"/>
      <c r="CT77" s="341"/>
      <c r="CU77" s="341"/>
      <c r="CV77" s="341"/>
      <c r="CW77" s="341"/>
      <c r="CX77" s="341"/>
      <c r="CY77" s="341"/>
      <c r="CZ77" s="341"/>
      <c r="DA77" s="341"/>
      <c r="DB77" s="341"/>
      <c r="DC77" s="341"/>
      <c r="DD77" s="341"/>
      <c r="DE77" s="341"/>
      <c r="DF77" s="341"/>
      <c r="DG77" s="341"/>
      <c r="DH77" s="341"/>
      <c r="DI77" s="341"/>
      <c r="DJ77" s="341"/>
      <c r="DK77" s="341"/>
      <c r="DL77" s="341"/>
      <c r="DM77" s="341"/>
      <c r="DN77" s="341"/>
      <c r="DO77" s="341"/>
      <c r="DP77" s="341"/>
      <c r="DQ77" s="341"/>
      <c r="DR77" s="341"/>
      <c r="DS77" s="341"/>
      <c r="DT77" s="341"/>
      <c r="DU77" s="341"/>
      <c r="DV77" s="341"/>
      <c r="DW77" s="341"/>
      <c r="DX77" s="341"/>
      <c r="DY77" s="341"/>
      <c r="DZ77" s="341"/>
      <c r="EA77" s="341"/>
      <c r="EB77" s="341"/>
      <c r="EC77" s="341"/>
      <c r="ED77" s="341"/>
      <c r="EE77" s="341"/>
      <c r="EF77" s="341"/>
      <c r="EG77" s="341"/>
      <c r="EH77" s="341"/>
      <c r="EI77" s="341"/>
      <c r="EJ77" s="341"/>
      <c r="EK77" s="341"/>
      <c r="EL77" s="341"/>
      <c r="EM77" s="341"/>
      <c r="EN77" s="341"/>
      <c r="EO77" s="341"/>
      <c r="EP77" s="341"/>
      <c r="EQ77" s="341"/>
      <c r="ER77" s="341"/>
      <c r="ES77" s="341"/>
      <c r="ET77" s="341"/>
      <c r="EU77" s="341"/>
      <c r="EV77" s="341"/>
      <c r="EW77" s="341"/>
      <c r="EX77" s="341"/>
      <c r="EY77" s="341"/>
      <c r="EZ77" s="341"/>
      <c r="FA77" s="341"/>
      <c r="FB77" s="341"/>
      <c r="FC77" s="341"/>
      <c r="FD77" s="341"/>
      <c r="FE77" s="341"/>
      <c r="FF77" s="341"/>
      <c r="FG77" s="341"/>
      <c r="FH77" s="341"/>
      <c r="FI77" s="341"/>
      <c r="FJ77" s="341"/>
      <c r="FK77" s="341"/>
      <c r="FL77" s="341"/>
      <c r="FM77" s="341"/>
      <c r="FN77" s="341"/>
      <c r="FO77" s="341"/>
      <c r="FP77" s="341"/>
      <c r="FQ77" s="341"/>
      <c r="FR77" s="341"/>
      <c r="FS77" s="341"/>
      <c r="FT77" s="341"/>
      <c r="FU77" s="341"/>
      <c r="FV77" s="341"/>
      <c r="FW77" s="341"/>
      <c r="FX77" s="341"/>
      <c r="FY77" s="341"/>
      <c r="FZ77" s="341"/>
      <c r="GA77" s="341"/>
      <c r="GB77" s="341"/>
      <c r="GC77" s="341"/>
      <c r="GD77" s="341"/>
      <c r="GE77" s="341"/>
      <c r="GF77" s="341"/>
      <c r="GG77" s="341"/>
      <c r="GH77" s="341"/>
      <c r="GI77" s="341"/>
      <c r="GJ77" s="341"/>
      <c r="GK77" s="341"/>
      <c r="GL77" s="341"/>
      <c r="GM77" s="341"/>
      <c r="GN77" s="341"/>
      <c r="GO77" s="341"/>
      <c r="GP77" s="341"/>
      <c r="GQ77" s="341"/>
      <c r="GR77" s="341"/>
      <c r="GS77" s="341"/>
      <c r="GT77" s="341"/>
      <c r="GU77" s="341"/>
      <c r="GV77" s="341"/>
      <c r="GW77" s="341"/>
      <c r="GX77" s="341"/>
      <c r="GY77" s="341"/>
      <c r="GZ77" s="341"/>
      <c r="HA77" s="341"/>
      <c r="HB77" s="341"/>
      <c r="HC77" s="341"/>
      <c r="HD77" s="341"/>
      <c r="HE77" s="341"/>
      <c r="HF77" s="341"/>
      <c r="HG77" s="341"/>
      <c r="HH77" s="341"/>
      <c r="HI77" s="341"/>
      <c r="HJ77" s="341"/>
      <c r="HK77" s="341"/>
      <c r="HL77" s="341"/>
      <c r="HM77" s="341"/>
      <c r="HN77" s="341"/>
      <c r="HO77" s="341"/>
      <c r="HP77" s="341"/>
      <c r="HQ77" s="341"/>
      <c r="HR77" s="341"/>
      <c r="HS77" s="341"/>
      <c r="HT77" s="341"/>
      <c r="HU77" s="341"/>
      <c r="HV77" s="341"/>
      <c r="HW77" s="341"/>
      <c r="HX77" s="341"/>
      <c r="HY77" s="341"/>
      <c r="HZ77" s="341"/>
      <c r="IA77" s="341"/>
      <c r="IB77" s="341"/>
      <c r="IC77" s="341"/>
      <c r="ID77" s="341"/>
      <c r="IE77" s="341"/>
      <c r="IF77" s="341"/>
      <c r="IG77" s="341"/>
      <c r="IH77" s="341"/>
      <c r="II77" s="341"/>
      <c r="IJ77" s="341"/>
      <c r="IK77" s="341"/>
      <c r="IL77" s="341"/>
      <c r="IM77" s="341"/>
      <c r="IN77" s="341"/>
      <c r="IO77" s="341"/>
      <c r="IP77" s="341"/>
      <c r="IQ77" s="341"/>
      <c r="IR77" s="341"/>
      <c r="IS77" s="341"/>
      <c r="IT77" s="341"/>
      <c r="IU77" s="341"/>
      <c r="IV77" s="341"/>
      <c r="IW77" s="341"/>
      <c r="IX77" s="341"/>
      <c r="IY77" s="341"/>
      <c r="IZ77" s="341"/>
      <c r="JA77" s="341"/>
      <c r="JB77" s="341"/>
      <c r="JC77" s="341"/>
      <c r="JD77" s="341"/>
      <c r="JE77" s="341"/>
      <c r="JF77" s="341"/>
      <c r="JG77" s="341"/>
      <c r="JH77" s="341"/>
      <c r="JI77" s="341"/>
      <c r="JJ77" s="341"/>
      <c r="JK77" s="341"/>
      <c r="JL77" s="341"/>
      <c r="JM77" s="341"/>
      <c r="JN77" s="341"/>
      <c r="JO77" s="341"/>
      <c r="JP77" s="341"/>
      <c r="JQ77" s="341"/>
      <c r="JR77" s="341"/>
      <c r="JS77" s="341"/>
      <c r="JT77" s="341"/>
      <c r="JU77" s="341"/>
      <c r="JV77" s="341"/>
      <c r="JW77" s="341"/>
      <c r="JX77" s="341"/>
      <c r="JY77" s="341"/>
      <c r="JZ77" s="341"/>
      <c r="KA77" s="341"/>
      <c r="KB77" s="341"/>
      <c r="KC77" s="341"/>
      <c r="KD77" s="341"/>
      <c r="KE77" s="341"/>
      <c r="KF77" s="341"/>
      <c r="KG77" s="341"/>
      <c r="KH77" s="341"/>
      <c r="KI77" s="341"/>
      <c r="KJ77" s="341"/>
      <c r="KK77" s="341"/>
      <c r="KL77" s="341"/>
      <c r="KM77" s="341"/>
      <c r="KN77" s="341"/>
      <c r="KO77" s="341"/>
      <c r="KP77" s="341"/>
      <c r="KQ77" s="341"/>
      <c r="KR77" s="341"/>
      <c r="KS77" s="341"/>
      <c r="KT77" s="341"/>
      <c r="KU77" s="341"/>
      <c r="KV77" s="341"/>
      <c r="KW77" s="341"/>
      <c r="KX77" s="341"/>
      <c r="KY77" s="341"/>
      <c r="KZ77" s="341"/>
      <c r="LA77" s="341"/>
      <c r="LB77" s="341"/>
      <c r="LC77" s="341"/>
      <c r="LD77" s="341"/>
      <c r="LE77" s="341"/>
      <c r="LF77" s="341"/>
      <c r="LG77" s="341"/>
      <c r="LH77" s="341"/>
      <c r="LI77" s="341"/>
      <c r="LJ77" s="341"/>
      <c r="LK77" s="341"/>
      <c r="LL77" s="341"/>
      <c r="LM77" s="341"/>
      <c r="LN77" s="341"/>
      <c r="LO77" s="341"/>
      <c r="LP77" s="341"/>
      <c r="LQ77" s="341"/>
      <c r="LR77" s="341"/>
      <c r="LS77" s="341"/>
      <c r="LT77" s="341"/>
      <c r="LU77" s="341"/>
      <c r="LV77" s="341"/>
      <c r="LW77" s="341"/>
      <c r="LX77" s="341"/>
      <c r="LY77" s="341"/>
      <c r="LZ77" s="341"/>
      <c r="MA77" s="341"/>
      <c r="MB77" s="341"/>
      <c r="MC77" s="341"/>
      <c r="MD77" s="341"/>
      <c r="ME77" s="341"/>
      <c r="MF77" s="341"/>
      <c r="MG77" s="341"/>
      <c r="MH77" s="341"/>
      <c r="MI77" s="341"/>
      <c r="MJ77" s="341"/>
      <c r="MK77" s="341"/>
      <c r="ML77" s="341"/>
      <c r="MM77" s="341"/>
      <c r="MN77" s="341"/>
      <c r="MO77" s="341"/>
      <c r="MP77" s="341"/>
      <c r="MQ77" s="341"/>
      <c r="MR77" s="341"/>
      <c r="MS77" s="341"/>
      <c r="MT77" s="341"/>
      <c r="MU77" s="341"/>
      <c r="MV77" s="341"/>
      <c r="MW77" s="341"/>
      <c r="MX77" s="341"/>
      <c r="MY77" s="341"/>
      <c r="MZ77" s="341"/>
      <c r="NA77" s="341"/>
      <c r="NB77" s="341"/>
      <c r="NC77" s="341"/>
      <c r="ND77" s="341"/>
      <c r="NE77" s="341"/>
      <c r="NF77" s="341"/>
      <c r="NG77" s="341"/>
      <c r="NH77" s="341"/>
      <c r="NI77" s="341"/>
      <c r="NJ77" s="341"/>
      <c r="NK77" s="341"/>
      <c r="NL77" s="341"/>
      <c r="NM77" s="341"/>
      <c r="NN77" s="341"/>
      <c r="NO77" s="341"/>
      <c r="NP77" s="341"/>
      <c r="NQ77" s="341"/>
      <c r="NR77" s="341"/>
      <c r="NS77" s="341"/>
      <c r="NT77" s="341"/>
      <c r="NU77" s="341"/>
      <c r="NV77" s="341"/>
      <c r="NW77" s="341"/>
      <c r="NX77" s="341"/>
      <c r="NY77" s="341"/>
      <c r="NZ77" s="341"/>
      <c r="OA77" s="341"/>
      <c r="OB77" s="341"/>
      <c r="OC77" s="341"/>
      <c r="OD77" s="341"/>
      <c r="OE77" s="341"/>
      <c r="OF77" s="341"/>
      <c r="OG77" s="341"/>
      <c r="OH77" s="341"/>
      <c r="OI77" s="341"/>
      <c r="OJ77" s="341"/>
      <c r="OK77" s="341"/>
      <c r="OL77" s="341"/>
      <c r="OM77" s="341"/>
      <c r="ON77" s="341"/>
      <c r="OO77" s="341"/>
      <c r="OP77" s="341"/>
      <c r="OQ77" s="341"/>
      <c r="OR77" s="341"/>
      <c r="OS77" s="341"/>
      <c r="OT77" s="341"/>
      <c r="OU77" s="341"/>
      <c r="OV77" s="341"/>
      <c r="OW77" s="341"/>
      <c r="OX77" s="341"/>
      <c r="OY77" s="341"/>
      <c r="OZ77" s="341"/>
      <c r="PA77" s="341"/>
      <c r="PB77" s="341"/>
      <c r="PC77" s="341"/>
      <c r="PD77" s="341"/>
      <c r="PE77" s="341"/>
      <c r="PF77" s="341"/>
      <c r="PG77" s="341"/>
      <c r="PH77" s="341"/>
      <c r="PI77" s="341"/>
      <c r="PJ77" s="341"/>
      <c r="PK77" s="341"/>
      <c r="PL77" s="341"/>
      <c r="PM77" s="341"/>
      <c r="PN77" s="341"/>
      <c r="PO77" s="341"/>
      <c r="PP77" s="341"/>
      <c r="PQ77" s="341"/>
      <c r="PR77" s="341"/>
      <c r="PS77" s="341"/>
      <c r="PT77" s="341"/>
      <c r="PU77" s="341"/>
      <c r="PV77" s="341"/>
      <c r="PW77" s="341"/>
      <c r="PX77" s="341"/>
      <c r="PY77" s="341"/>
      <c r="PZ77" s="341"/>
      <c r="QA77" s="341"/>
      <c r="QB77" s="341"/>
      <c r="QC77" s="341"/>
      <c r="QD77" s="341"/>
      <c r="QE77" s="341"/>
      <c r="QF77" s="341"/>
      <c r="QG77" s="341"/>
      <c r="QH77" s="341"/>
      <c r="QI77" s="341"/>
      <c r="QJ77" s="341"/>
      <c r="QK77" s="341"/>
      <c r="QL77" s="341"/>
      <c r="QM77" s="341"/>
      <c r="QN77" s="341"/>
      <c r="QO77" s="341"/>
      <c r="QP77" s="341"/>
      <c r="QQ77" s="341"/>
      <c r="QR77" s="341"/>
      <c r="QS77" s="341"/>
      <c r="QT77" s="341"/>
      <c r="QU77" s="341"/>
      <c r="QV77" s="341"/>
      <c r="QW77" s="341"/>
      <c r="QX77" s="341"/>
      <c r="QY77" s="341"/>
      <c r="QZ77" s="341"/>
      <c r="RA77" s="341"/>
      <c r="RB77" s="341"/>
      <c r="RC77" s="341"/>
      <c r="RD77" s="341"/>
      <c r="RE77" s="341"/>
      <c r="RF77" s="341"/>
      <c r="RG77" s="341"/>
      <c r="RH77" s="341"/>
      <c r="RI77" s="341"/>
      <c r="RJ77" s="341"/>
      <c r="RK77" s="341"/>
      <c r="RL77" s="341"/>
      <c r="RM77" s="341"/>
      <c r="RN77" s="341"/>
      <c r="RO77" s="341"/>
      <c r="RP77" s="341"/>
      <c r="RQ77" s="341"/>
      <c r="RR77" s="341"/>
      <c r="RS77" s="341"/>
      <c r="RT77" s="341"/>
      <c r="RU77" s="341"/>
      <c r="RV77" s="341"/>
      <c r="RW77" s="341"/>
      <c r="RX77" s="341"/>
      <c r="RY77" s="341"/>
      <c r="RZ77" s="341"/>
      <c r="SA77" s="341"/>
      <c r="SB77" s="341"/>
      <c r="SC77" s="341"/>
      <c r="SD77" s="341"/>
      <c r="SE77" s="341"/>
      <c r="SF77" s="341"/>
      <c r="SG77" s="341"/>
      <c r="SH77" s="341"/>
      <c r="SI77" s="341"/>
      <c r="SJ77" s="341"/>
      <c r="SK77" s="341"/>
      <c r="SL77" s="341"/>
      <c r="SM77" s="341"/>
      <c r="SN77" s="341"/>
      <c r="SO77" s="341"/>
      <c r="SP77" s="341"/>
      <c r="SQ77" s="341"/>
      <c r="SR77" s="341"/>
      <c r="SS77" s="341"/>
      <c r="ST77" s="341"/>
      <c r="SU77" s="341"/>
      <c r="SV77" s="341"/>
      <c r="SW77" s="341"/>
      <c r="SX77" s="341"/>
      <c r="SY77" s="341"/>
      <c r="SZ77" s="341"/>
      <c r="TA77" s="341"/>
      <c r="TB77" s="341"/>
      <c r="TC77" s="341"/>
      <c r="TD77" s="341"/>
      <c r="TE77" s="341"/>
      <c r="TF77" s="341"/>
      <c r="TG77" s="341"/>
      <c r="TH77" s="341"/>
      <c r="TI77" s="341"/>
      <c r="TJ77" s="341"/>
      <c r="TK77" s="341"/>
      <c r="TL77" s="341"/>
      <c r="TM77" s="341"/>
      <c r="TN77" s="341"/>
      <c r="TO77" s="341"/>
      <c r="TP77" s="341"/>
      <c r="TQ77" s="341"/>
      <c r="TR77" s="341"/>
      <c r="TS77" s="341"/>
      <c r="TT77" s="341"/>
      <c r="TU77" s="341"/>
      <c r="TV77" s="341"/>
      <c r="TW77" s="341"/>
      <c r="TX77" s="341"/>
      <c r="TY77" s="341"/>
      <c r="TZ77" s="341"/>
      <c r="UA77" s="341"/>
      <c r="UB77" s="341"/>
      <c r="UC77" s="341"/>
      <c r="UD77" s="341"/>
      <c r="UE77" s="341"/>
      <c r="UF77" s="341"/>
      <c r="UG77" s="341"/>
      <c r="UH77" s="341"/>
      <c r="UI77" s="341"/>
      <c r="UJ77" s="341"/>
      <c r="UK77" s="341"/>
      <c r="UL77" s="341"/>
      <c r="UM77" s="341"/>
      <c r="UN77" s="341"/>
      <c r="UO77" s="341"/>
      <c r="UP77" s="341"/>
      <c r="UQ77" s="341"/>
      <c r="UR77" s="341"/>
      <c r="US77" s="341"/>
      <c r="UT77" s="341"/>
      <c r="UU77" s="341"/>
      <c r="UV77" s="341"/>
      <c r="UW77" s="341"/>
      <c r="UX77" s="341"/>
      <c r="UY77" s="341"/>
      <c r="UZ77" s="341"/>
      <c r="VA77" s="341"/>
      <c r="VB77" s="341"/>
      <c r="VC77" s="341"/>
      <c r="VD77" s="341"/>
      <c r="VE77" s="341"/>
      <c r="VF77" s="341"/>
      <c r="VG77" s="341"/>
      <c r="VH77" s="341"/>
      <c r="VI77" s="341"/>
      <c r="VJ77" s="341"/>
      <c r="VK77" s="341"/>
      <c r="VL77" s="341"/>
      <c r="VM77" s="341"/>
      <c r="VN77" s="341"/>
      <c r="VO77" s="341"/>
      <c r="VP77" s="341"/>
      <c r="VQ77" s="341"/>
      <c r="VR77" s="341"/>
      <c r="VS77" s="341"/>
      <c r="VT77" s="341"/>
      <c r="VU77" s="341"/>
      <c r="VV77" s="341"/>
      <c r="VW77" s="341"/>
      <c r="VX77" s="341"/>
      <c r="VY77" s="341"/>
      <c r="VZ77" s="341"/>
      <c r="WA77" s="341"/>
      <c r="WB77" s="341"/>
      <c r="WC77" s="341"/>
      <c r="WD77" s="341"/>
      <c r="WE77" s="341"/>
      <c r="WF77" s="341"/>
      <c r="WG77" s="341"/>
      <c r="WH77" s="341"/>
      <c r="WI77" s="341"/>
      <c r="WJ77" s="341"/>
      <c r="WK77" s="341"/>
      <c r="WL77" s="341"/>
      <c r="WM77" s="341"/>
      <c r="WN77" s="341"/>
      <c r="WO77" s="341"/>
      <c r="WP77" s="341"/>
      <c r="WQ77" s="341"/>
      <c r="WR77" s="341"/>
      <c r="WS77" s="341"/>
      <c r="WT77" s="341"/>
      <c r="WU77" s="341"/>
      <c r="WV77" s="341"/>
      <c r="WW77" s="341"/>
      <c r="WX77" s="341"/>
      <c r="WY77" s="341"/>
      <c r="WZ77" s="341"/>
      <c r="XA77" s="341"/>
      <c r="XB77" s="341"/>
      <c r="XC77" s="341"/>
      <c r="XD77" s="341"/>
      <c r="XE77" s="341"/>
      <c r="XF77" s="341"/>
      <c r="XG77" s="341"/>
      <c r="XH77" s="341"/>
      <c r="XI77" s="341"/>
      <c r="XJ77" s="341"/>
      <c r="XK77" s="341"/>
      <c r="XL77" s="341"/>
      <c r="XM77" s="341"/>
      <c r="XN77" s="341"/>
      <c r="XO77" s="341"/>
      <c r="XP77" s="341"/>
      <c r="XQ77" s="341"/>
      <c r="XR77" s="341"/>
      <c r="XS77" s="341"/>
      <c r="XT77" s="341"/>
      <c r="XU77" s="341"/>
      <c r="XV77" s="341"/>
      <c r="XW77" s="341"/>
      <c r="XX77" s="341"/>
      <c r="XY77" s="341"/>
      <c r="XZ77" s="341"/>
      <c r="YA77" s="341"/>
      <c r="YB77" s="341"/>
      <c r="YC77" s="341"/>
      <c r="YD77" s="341"/>
      <c r="YE77" s="341"/>
      <c r="YF77" s="341"/>
      <c r="YG77" s="341"/>
      <c r="YH77" s="341"/>
    </row>
    <row r="78" spans="1:658" s="453" customFormat="1" ht="18.95" hidden="1" customHeight="1" x14ac:dyDescent="0.35">
      <c r="A78" s="449"/>
      <c r="B78" s="454"/>
      <c r="C78" s="455"/>
      <c r="D78" s="801"/>
      <c r="E78" s="801"/>
      <c r="F78" s="801"/>
      <c r="G78" s="801"/>
      <c r="H78" s="801"/>
      <c r="I78" s="801"/>
      <c r="J78" s="362"/>
      <c r="K78" s="371"/>
      <c r="L78" s="456"/>
      <c r="M78" s="456"/>
      <c r="N78" s="457"/>
      <c r="O78" s="456"/>
      <c r="P78" s="457"/>
      <c r="Q78" s="456"/>
      <c r="R78" s="456"/>
      <c r="S78" s="456"/>
      <c r="T78" s="456"/>
      <c r="U78" s="456">
        <v>0</v>
      </c>
      <c r="V78" s="456"/>
      <c r="W78" s="456"/>
      <c r="X78" s="456"/>
      <c r="Y78" s="456"/>
      <c r="Z78" s="456"/>
      <c r="AA78" s="456"/>
      <c r="AB78" s="456"/>
      <c r="AC78" s="456"/>
      <c r="AD78" s="456"/>
      <c r="AE78" s="456">
        <v>0</v>
      </c>
      <c r="AF78" s="456">
        <v>0</v>
      </c>
      <c r="AG78" s="456">
        <v>0</v>
      </c>
      <c r="AH78" s="386">
        <f t="shared" si="2"/>
        <v>0</v>
      </c>
      <c r="AI78" s="341"/>
      <c r="AJ78" s="341"/>
      <c r="AK78" s="841">
        <f>AH78-[2]СВОД!X78</f>
        <v>0</v>
      </c>
      <c r="AL78" s="341"/>
      <c r="AM78" s="341"/>
      <c r="AN78" s="341"/>
      <c r="AO78" s="341"/>
      <c r="AP78" s="341"/>
      <c r="AQ78" s="341"/>
      <c r="AR78" s="341"/>
      <c r="AS78" s="341"/>
      <c r="AT78" s="341"/>
      <c r="AU78" s="341"/>
      <c r="AV78" s="341"/>
      <c r="AW78" s="341"/>
      <c r="AX78" s="341"/>
      <c r="AY78" s="341"/>
      <c r="AZ78" s="341"/>
      <c r="BA78" s="341"/>
      <c r="BB78" s="341"/>
      <c r="BC78" s="341"/>
      <c r="BD78" s="341"/>
      <c r="BE78" s="341"/>
      <c r="BF78" s="341"/>
      <c r="BG78" s="341"/>
      <c r="BH78" s="341"/>
      <c r="BI78" s="341"/>
      <c r="BJ78" s="341"/>
      <c r="BK78" s="341"/>
      <c r="BL78" s="341"/>
      <c r="BM78" s="341"/>
      <c r="BN78" s="341"/>
      <c r="BO78" s="341"/>
      <c r="BP78" s="341"/>
      <c r="BQ78" s="341"/>
      <c r="BR78" s="341"/>
      <c r="BS78" s="341"/>
      <c r="BT78" s="341"/>
      <c r="BU78" s="341"/>
      <c r="BV78" s="341"/>
      <c r="BW78" s="341"/>
      <c r="BX78" s="341"/>
      <c r="BY78" s="341"/>
      <c r="BZ78" s="341"/>
      <c r="CA78" s="341"/>
      <c r="CB78" s="341"/>
      <c r="CC78" s="341"/>
      <c r="CD78" s="341"/>
      <c r="CE78" s="341"/>
      <c r="CF78" s="341"/>
      <c r="CG78" s="341"/>
      <c r="CH78" s="341"/>
      <c r="CI78" s="341"/>
      <c r="CJ78" s="341"/>
      <c r="CK78" s="341"/>
      <c r="CL78" s="341"/>
      <c r="CM78" s="341"/>
      <c r="CN78" s="341"/>
      <c r="CO78" s="341"/>
      <c r="CP78" s="341"/>
      <c r="CQ78" s="341"/>
      <c r="CR78" s="341"/>
      <c r="CS78" s="341"/>
      <c r="CT78" s="341"/>
      <c r="CU78" s="341"/>
      <c r="CV78" s="341"/>
      <c r="CW78" s="341"/>
      <c r="CX78" s="341"/>
      <c r="CY78" s="341"/>
      <c r="CZ78" s="341"/>
      <c r="DA78" s="341"/>
      <c r="DB78" s="341"/>
      <c r="DC78" s="341"/>
      <c r="DD78" s="341"/>
      <c r="DE78" s="341"/>
      <c r="DF78" s="341"/>
      <c r="DG78" s="341"/>
      <c r="DH78" s="341"/>
      <c r="DI78" s="341"/>
      <c r="DJ78" s="341"/>
      <c r="DK78" s="341"/>
      <c r="DL78" s="341"/>
      <c r="DM78" s="341"/>
      <c r="DN78" s="341"/>
      <c r="DO78" s="341"/>
      <c r="DP78" s="341"/>
      <c r="DQ78" s="341"/>
      <c r="DR78" s="341"/>
      <c r="DS78" s="341"/>
      <c r="DT78" s="341"/>
      <c r="DU78" s="341"/>
      <c r="DV78" s="341"/>
      <c r="DW78" s="341"/>
      <c r="DX78" s="341"/>
      <c r="DY78" s="341"/>
      <c r="DZ78" s="341"/>
      <c r="EA78" s="341"/>
      <c r="EB78" s="341"/>
      <c r="EC78" s="341"/>
      <c r="ED78" s="341"/>
      <c r="EE78" s="341"/>
      <c r="EF78" s="341"/>
      <c r="EG78" s="341"/>
      <c r="EH78" s="341"/>
      <c r="EI78" s="341"/>
      <c r="EJ78" s="341"/>
      <c r="EK78" s="341"/>
      <c r="EL78" s="341"/>
      <c r="EM78" s="341"/>
      <c r="EN78" s="341"/>
      <c r="EO78" s="341"/>
      <c r="EP78" s="341"/>
      <c r="EQ78" s="341"/>
      <c r="ER78" s="341"/>
      <c r="ES78" s="341"/>
      <c r="ET78" s="341"/>
      <c r="EU78" s="341"/>
      <c r="EV78" s="341"/>
      <c r="EW78" s="341"/>
      <c r="EX78" s="341"/>
      <c r="EY78" s="341"/>
      <c r="EZ78" s="341"/>
      <c r="FA78" s="341"/>
      <c r="FB78" s="341"/>
      <c r="FC78" s="341"/>
      <c r="FD78" s="341"/>
      <c r="FE78" s="341"/>
      <c r="FF78" s="341"/>
      <c r="FG78" s="341"/>
      <c r="FH78" s="341"/>
      <c r="FI78" s="341"/>
      <c r="FJ78" s="341"/>
      <c r="FK78" s="341"/>
      <c r="FL78" s="341"/>
      <c r="FM78" s="341"/>
      <c r="FN78" s="341"/>
      <c r="FO78" s="341"/>
      <c r="FP78" s="341"/>
      <c r="FQ78" s="341"/>
      <c r="FR78" s="341"/>
      <c r="FS78" s="341"/>
      <c r="FT78" s="341"/>
      <c r="FU78" s="341"/>
      <c r="FV78" s="341"/>
      <c r="FW78" s="341"/>
      <c r="FX78" s="341"/>
      <c r="FY78" s="341"/>
      <c r="FZ78" s="341"/>
      <c r="GA78" s="341"/>
      <c r="GB78" s="341"/>
      <c r="GC78" s="341"/>
      <c r="GD78" s="341"/>
      <c r="GE78" s="341"/>
      <c r="GF78" s="341"/>
      <c r="GG78" s="341"/>
      <c r="GH78" s="341"/>
      <c r="GI78" s="341"/>
      <c r="GJ78" s="341"/>
      <c r="GK78" s="341"/>
      <c r="GL78" s="341"/>
      <c r="GM78" s="341"/>
      <c r="GN78" s="341"/>
      <c r="GO78" s="341"/>
      <c r="GP78" s="341"/>
      <c r="GQ78" s="341"/>
      <c r="GR78" s="341"/>
      <c r="GS78" s="341"/>
      <c r="GT78" s="341"/>
      <c r="GU78" s="341"/>
      <c r="GV78" s="341"/>
      <c r="GW78" s="341"/>
      <c r="GX78" s="341"/>
      <c r="GY78" s="341"/>
      <c r="GZ78" s="341"/>
      <c r="HA78" s="341"/>
      <c r="HB78" s="341"/>
      <c r="HC78" s="341"/>
      <c r="HD78" s="341"/>
      <c r="HE78" s="341"/>
      <c r="HF78" s="341"/>
      <c r="HG78" s="341"/>
      <c r="HH78" s="341"/>
      <c r="HI78" s="341"/>
      <c r="HJ78" s="341"/>
      <c r="HK78" s="341"/>
      <c r="HL78" s="341"/>
      <c r="HM78" s="341"/>
      <c r="HN78" s="341"/>
      <c r="HO78" s="341"/>
      <c r="HP78" s="341"/>
      <c r="HQ78" s="341"/>
      <c r="HR78" s="341"/>
      <c r="HS78" s="341"/>
      <c r="HT78" s="341"/>
      <c r="HU78" s="341"/>
      <c r="HV78" s="341"/>
      <c r="HW78" s="341"/>
      <c r="HX78" s="341"/>
      <c r="HY78" s="341"/>
      <c r="HZ78" s="341"/>
      <c r="IA78" s="341"/>
      <c r="IB78" s="341"/>
      <c r="IC78" s="341"/>
      <c r="ID78" s="341"/>
      <c r="IE78" s="341"/>
      <c r="IF78" s="341"/>
      <c r="IG78" s="341"/>
      <c r="IH78" s="341"/>
      <c r="II78" s="341"/>
      <c r="IJ78" s="341"/>
      <c r="IK78" s="341"/>
      <c r="IL78" s="341"/>
      <c r="IM78" s="341"/>
      <c r="IN78" s="341"/>
      <c r="IO78" s="341"/>
      <c r="IP78" s="341"/>
      <c r="IQ78" s="341"/>
      <c r="IR78" s="341"/>
      <c r="IS78" s="341"/>
      <c r="IT78" s="341"/>
      <c r="IU78" s="341"/>
      <c r="IV78" s="341"/>
      <c r="IW78" s="341"/>
      <c r="IX78" s="341"/>
      <c r="IY78" s="341"/>
      <c r="IZ78" s="341"/>
      <c r="JA78" s="341"/>
      <c r="JB78" s="341"/>
      <c r="JC78" s="341"/>
      <c r="JD78" s="341"/>
      <c r="JE78" s="341"/>
      <c r="JF78" s="341"/>
      <c r="JG78" s="341"/>
      <c r="JH78" s="341"/>
      <c r="JI78" s="341"/>
      <c r="JJ78" s="341"/>
      <c r="JK78" s="341"/>
      <c r="JL78" s="341"/>
      <c r="JM78" s="341"/>
      <c r="JN78" s="341"/>
      <c r="JO78" s="341"/>
      <c r="JP78" s="341"/>
      <c r="JQ78" s="341"/>
      <c r="JR78" s="341"/>
      <c r="JS78" s="341"/>
      <c r="JT78" s="341"/>
      <c r="JU78" s="341"/>
      <c r="JV78" s="341"/>
      <c r="JW78" s="341"/>
      <c r="JX78" s="341"/>
      <c r="JY78" s="341"/>
      <c r="JZ78" s="341"/>
      <c r="KA78" s="341"/>
      <c r="KB78" s="341"/>
      <c r="KC78" s="341"/>
      <c r="KD78" s="341"/>
      <c r="KE78" s="341"/>
      <c r="KF78" s="341"/>
      <c r="KG78" s="341"/>
      <c r="KH78" s="341"/>
      <c r="KI78" s="341"/>
      <c r="KJ78" s="341"/>
      <c r="KK78" s="341"/>
      <c r="KL78" s="341"/>
      <c r="KM78" s="341"/>
      <c r="KN78" s="341"/>
      <c r="KO78" s="341"/>
      <c r="KP78" s="341"/>
      <c r="KQ78" s="341"/>
      <c r="KR78" s="341"/>
      <c r="KS78" s="341"/>
      <c r="KT78" s="341"/>
      <c r="KU78" s="341"/>
      <c r="KV78" s="341"/>
      <c r="KW78" s="341"/>
      <c r="KX78" s="341"/>
      <c r="KY78" s="341"/>
      <c r="KZ78" s="341"/>
      <c r="LA78" s="341"/>
      <c r="LB78" s="341"/>
      <c r="LC78" s="341"/>
      <c r="LD78" s="341"/>
      <c r="LE78" s="341"/>
      <c r="LF78" s="341"/>
      <c r="LG78" s="341"/>
      <c r="LH78" s="341"/>
      <c r="LI78" s="341"/>
      <c r="LJ78" s="341"/>
      <c r="LK78" s="341"/>
      <c r="LL78" s="341"/>
      <c r="LM78" s="341"/>
      <c r="LN78" s="341"/>
      <c r="LO78" s="341"/>
      <c r="LP78" s="341"/>
      <c r="LQ78" s="341"/>
      <c r="LR78" s="341"/>
      <c r="LS78" s="341"/>
      <c r="LT78" s="341"/>
      <c r="LU78" s="341"/>
      <c r="LV78" s="341"/>
      <c r="LW78" s="341"/>
      <c r="LX78" s="341"/>
      <c r="LY78" s="341"/>
      <c r="LZ78" s="341"/>
      <c r="MA78" s="341"/>
      <c r="MB78" s="341"/>
      <c r="MC78" s="341"/>
      <c r="MD78" s="341"/>
      <c r="ME78" s="341"/>
      <c r="MF78" s="341"/>
      <c r="MG78" s="341"/>
      <c r="MH78" s="341"/>
      <c r="MI78" s="341"/>
      <c r="MJ78" s="341"/>
      <c r="MK78" s="341"/>
      <c r="ML78" s="341"/>
      <c r="MM78" s="341"/>
      <c r="MN78" s="341"/>
      <c r="MO78" s="341"/>
      <c r="MP78" s="341"/>
      <c r="MQ78" s="341"/>
      <c r="MR78" s="341"/>
      <c r="MS78" s="341"/>
      <c r="MT78" s="341"/>
      <c r="MU78" s="341"/>
      <c r="MV78" s="341"/>
      <c r="MW78" s="341"/>
      <c r="MX78" s="341"/>
      <c r="MY78" s="341"/>
      <c r="MZ78" s="341"/>
      <c r="NA78" s="341"/>
      <c r="NB78" s="341"/>
      <c r="NC78" s="341"/>
      <c r="ND78" s="341"/>
      <c r="NE78" s="341"/>
      <c r="NF78" s="341"/>
      <c r="NG78" s="341"/>
      <c r="NH78" s="341"/>
      <c r="NI78" s="341"/>
      <c r="NJ78" s="341"/>
      <c r="NK78" s="341"/>
      <c r="NL78" s="341"/>
      <c r="NM78" s="341"/>
      <c r="NN78" s="341"/>
      <c r="NO78" s="341"/>
      <c r="NP78" s="341"/>
      <c r="NQ78" s="341"/>
      <c r="NR78" s="341"/>
      <c r="NS78" s="341"/>
      <c r="NT78" s="341"/>
      <c r="NU78" s="341"/>
      <c r="NV78" s="341"/>
      <c r="NW78" s="341"/>
      <c r="NX78" s="341"/>
      <c r="NY78" s="341"/>
      <c r="NZ78" s="341"/>
      <c r="OA78" s="341"/>
      <c r="OB78" s="341"/>
      <c r="OC78" s="341"/>
      <c r="OD78" s="341"/>
      <c r="OE78" s="341"/>
      <c r="OF78" s="341"/>
      <c r="OG78" s="341"/>
      <c r="OH78" s="341"/>
      <c r="OI78" s="341"/>
      <c r="OJ78" s="341"/>
      <c r="OK78" s="341"/>
      <c r="OL78" s="341"/>
      <c r="OM78" s="341"/>
      <c r="ON78" s="341"/>
      <c r="OO78" s="341"/>
      <c r="OP78" s="341"/>
      <c r="OQ78" s="341"/>
      <c r="OR78" s="341"/>
      <c r="OS78" s="341"/>
      <c r="OT78" s="341"/>
      <c r="OU78" s="341"/>
      <c r="OV78" s="341"/>
      <c r="OW78" s="341"/>
      <c r="OX78" s="341"/>
      <c r="OY78" s="341"/>
      <c r="OZ78" s="341"/>
      <c r="PA78" s="341"/>
      <c r="PB78" s="341"/>
      <c r="PC78" s="341"/>
      <c r="PD78" s="341"/>
      <c r="PE78" s="341"/>
      <c r="PF78" s="341"/>
      <c r="PG78" s="341"/>
      <c r="PH78" s="341"/>
      <c r="PI78" s="341"/>
      <c r="PJ78" s="341"/>
      <c r="PK78" s="341"/>
      <c r="PL78" s="341"/>
      <c r="PM78" s="341"/>
      <c r="PN78" s="341"/>
      <c r="PO78" s="341"/>
      <c r="PP78" s="341"/>
      <c r="PQ78" s="341"/>
      <c r="PR78" s="341"/>
      <c r="PS78" s="341"/>
      <c r="PT78" s="341"/>
      <c r="PU78" s="341"/>
      <c r="PV78" s="341"/>
      <c r="PW78" s="341"/>
      <c r="PX78" s="341"/>
      <c r="PY78" s="341"/>
      <c r="PZ78" s="341"/>
      <c r="QA78" s="341"/>
      <c r="QB78" s="341"/>
      <c r="QC78" s="341"/>
      <c r="QD78" s="341"/>
      <c r="QE78" s="341"/>
      <c r="QF78" s="341"/>
      <c r="QG78" s="341"/>
      <c r="QH78" s="341"/>
      <c r="QI78" s="341"/>
      <c r="QJ78" s="341"/>
      <c r="QK78" s="341"/>
      <c r="QL78" s="341"/>
      <c r="QM78" s="341"/>
      <c r="QN78" s="341"/>
      <c r="QO78" s="341"/>
      <c r="QP78" s="341"/>
      <c r="QQ78" s="341"/>
      <c r="QR78" s="341"/>
      <c r="QS78" s="341"/>
      <c r="QT78" s="341"/>
      <c r="QU78" s="341"/>
      <c r="QV78" s="341"/>
      <c r="QW78" s="341"/>
      <c r="QX78" s="341"/>
      <c r="QY78" s="341"/>
      <c r="QZ78" s="341"/>
      <c r="RA78" s="341"/>
      <c r="RB78" s="341"/>
      <c r="RC78" s="341"/>
      <c r="RD78" s="341"/>
      <c r="RE78" s="341"/>
      <c r="RF78" s="341"/>
      <c r="RG78" s="341"/>
      <c r="RH78" s="341"/>
      <c r="RI78" s="341"/>
      <c r="RJ78" s="341"/>
      <c r="RK78" s="341"/>
      <c r="RL78" s="341"/>
      <c r="RM78" s="341"/>
      <c r="RN78" s="341"/>
      <c r="RO78" s="341"/>
      <c r="RP78" s="341"/>
      <c r="RQ78" s="341"/>
      <c r="RR78" s="341"/>
      <c r="RS78" s="341"/>
      <c r="RT78" s="341"/>
      <c r="RU78" s="341"/>
      <c r="RV78" s="341"/>
      <c r="RW78" s="341"/>
      <c r="RX78" s="341"/>
      <c r="RY78" s="341"/>
      <c r="RZ78" s="341"/>
      <c r="SA78" s="341"/>
      <c r="SB78" s="341"/>
      <c r="SC78" s="341"/>
      <c r="SD78" s="341"/>
      <c r="SE78" s="341"/>
      <c r="SF78" s="341"/>
      <c r="SG78" s="341"/>
      <c r="SH78" s="341"/>
      <c r="SI78" s="341"/>
      <c r="SJ78" s="341"/>
      <c r="SK78" s="341"/>
      <c r="SL78" s="341"/>
      <c r="SM78" s="341"/>
      <c r="SN78" s="341"/>
      <c r="SO78" s="341"/>
      <c r="SP78" s="341"/>
      <c r="SQ78" s="341"/>
      <c r="SR78" s="341"/>
      <c r="SS78" s="341"/>
      <c r="ST78" s="341"/>
      <c r="SU78" s="341"/>
      <c r="SV78" s="341"/>
      <c r="SW78" s="341"/>
      <c r="SX78" s="341"/>
      <c r="SY78" s="341"/>
      <c r="SZ78" s="341"/>
      <c r="TA78" s="341"/>
      <c r="TB78" s="341"/>
      <c r="TC78" s="341"/>
      <c r="TD78" s="341"/>
      <c r="TE78" s="341"/>
      <c r="TF78" s="341"/>
      <c r="TG78" s="341"/>
      <c r="TH78" s="341"/>
      <c r="TI78" s="341"/>
      <c r="TJ78" s="341"/>
      <c r="TK78" s="341"/>
      <c r="TL78" s="341"/>
      <c r="TM78" s="341"/>
      <c r="TN78" s="341"/>
      <c r="TO78" s="341"/>
      <c r="TP78" s="341"/>
      <c r="TQ78" s="341"/>
      <c r="TR78" s="341"/>
      <c r="TS78" s="341"/>
      <c r="TT78" s="341"/>
      <c r="TU78" s="341"/>
      <c r="TV78" s="341"/>
      <c r="TW78" s="341"/>
      <c r="TX78" s="341"/>
      <c r="TY78" s="341"/>
      <c r="TZ78" s="341"/>
      <c r="UA78" s="341"/>
      <c r="UB78" s="341"/>
      <c r="UC78" s="341"/>
      <c r="UD78" s="341"/>
      <c r="UE78" s="341"/>
      <c r="UF78" s="341"/>
      <c r="UG78" s="341"/>
      <c r="UH78" s="341"/>
      <c r="UI78" s="341"/>
      <c r="UJ78" s="341"/>
      <c r="UK78" s="341"/>
      <c r="UL78" s="341"/>
      <c r="UM78" s="341"/>
      <c r="UN78" s="341"/>
      <c r="UO78" s="341"/>
      <c r="UP78" s="341"/>
      <c r="UQ78" s="341"/>
      <c r="UR78" s="341"/>
      <c r="US78" s="341"/>
      <c r="UT78" s="341"/>
      <c r="UU78" s="341"/>
      <c r="UV78" s="341"/>
      <c r="UW78" s="341"/>
      <c r="UX78" s="341"/>
      <c r="UY78" s="341"/>
      <c r="UZ78" s="341"/>
      <c r="VA78" s="341"/>
      <c r="VB78" s="341"/>
      <c r="VC78" s="341"/>
      <c r="VD78" s="341"/>
      <c r="VE78" s="341"/>
      <c r="VF78" s="341"/>
      <c r="VG78" s="341"/>
      <c r="VH78" s="341"/>
      <c r="VI78" s="341"/>
      <c r="VJ78" s="341"/>
      <c r="VK78" s="341"/>
      <c r="VL78" s="341"/>
      <c r="VM78" s="341"/>
      <c r="VN78" s="341"/>
      <c r="VO78" s="341"/>
      <c r="VP78" s="341"/>
      <c r="VQ78" s="341"/>
      <c r="VR78" s="341"/>
      <c r="VS78" s="341"/>
      <c r="VT78" s="341"/>
      <c r="VU78" s="341"/>
      <c r="VV78" s="341"/>
      <c r="VW78" s="341"/>
      <c r="VX78" s="341"/>
      <c r="VY78" s="341"/>
      <c r="VZ78" s="341"/>
      <c r="WA78" s="341"/>
      <c r="WB78" s="341"/>
      <c r="WC78" s="341"/>
      <c r="WD78" s="341"/>
      <c r="WE78" s="341"/>
      <c r="WF78" s="341"/>
      <c r="WG78" s="341"/>
      <c r="WH78" s="341"/>
      <c r="WI78" s="341"/>
      <c r="WJ78" s="341"/>
      <c r="WK78" s="341"/>
      <c r="WL78" s="341"/>
      <c r="WM78" s="341"/>
      <c r="WN78" s="341"/>
      <c r="WO78" s="341"/>
      <c r="WP78" s="341"/>
      <c r="WQ78" s="341"/>
      <c r="WR78" s="341"/>
      <c r="WS78" s="341"/>
      <c r="WT78" s="341"/>
      <c r="WU78" s="341"/>
      <c r="WV78" s="341"/>
      <c r="WW78" s="341"/>
      <c r="WX78" s="341"/>
      <c r="WY78" s="341"/>
      <c r="WZ78" s="341"/>
      <c r="XA78" s="341"/>
      <c r="XB78" s="341"/>
      <c r="XC78" s="341"/>
      <c r="XD78" s="341"/>
      <c r="XE78" s="341"/>
      <c r="XF78" s="341"/>
      <c r="XG78" s="341"/>
      <c r="XH78" s="341"/>
      <c r="XI78" s="341"/>
      <c r="XJ78" s="341"/>
      <c r="XK78" s="341"/>
      <c r="XL78" s="341"/>
      <c r="XM78" s="341"/>
      <c r="XN78" s="341"/>
      <c r="XO78" s="341"/>
      <c r="XP78" s="341"/>
      <c r="XQ78" s="341"/>
      <c r="XR78" s="341"/>
      <c r="XS78" s="341"/>
      <c r="XT78" s="341"/>
      <c r="XU78" s="341"/>
      <c r="XV78" s="341"/>
      <c r="XW78" s="341"/>
      <c r="XX78" s="341"/>
      <c r="XY78" s="341"/>
      <c r="XZ78" s="341"/>
      <c r="YA78" s="341"/>
      <c r="YB78" s="341"/>
      <c r="YC78" s="341"/>
      <c r="YD78" s="341"/>
      <c r="YE78" s="341"/>
      <c r="YF78" s="341"/>
      <c r="YG78" s="341"/>
      <c r="YH78" s="341"/>
    </row>
    <row r="79" spans="1:658" s="453" customFormat="1" ht="18.95" hidden="1" customHeight="1" x14ac:dyDescent="0.35">
      <c r="A79" s="449"/>
      <c r="B79" s="454"/>
      <c r="C79" s="455"/>
      <c r="D79" s="801"/>
      <c r="E79" s="801"/>
      <c r="F79" s="801"/>
      <c r="G79" s="801"/>
      <c r="H79" s="801"/>
      <c r="I79" s="801"/>
      <c r="J79" s="362"/>
      <c r="K79" s="371"/>
      <c r="L79" s="456"/>
      <c r="M79" s="456"/>
      <c r="N79" s="457"/>
      <c r="O79" s="456"/>
      <c r="P79" s="457"/>
      <c r="Q79" s="456"/>
      <c r="R79" s="456"/>
      <c r="S79" s="456"/>
      <c r="T79" s="456"/>
      <c r="U79" s="456">
        <v>0</v>
      </c>
      <c r="V79" s="456"/>
      <c r="W79" s="456"/>
      <c r="X79" s="456"/>
      <c r="Y79" s="456"/>
      <c r="Z79" s="456"/>
      <c r="AA79" s="456"/>
      <c r="AB79" s="456"/>
      <c r="AC79" s="456"/>
      <c r="AD79" s="456"/>
      <c r="AE79" s="456">
        <v>0</v>
      </c>
      <c r="AF79" s="456">
        <v>0</v>
      </c>
      <c r="AG79" s="456">
        <v>0</v>
      </c>
      <c r="AH79" s="457">
        <f t="shared" si="2"/>
        <v>0</v>
      </c>
      <c r="AI79" s="341"/>
      <c r="AJ79" s="341"/>
      <c r="AK79" s="841">
        <f>AH79-[2]СВОД!X79</f>
        <v>0</v>
      </c>
      <c r="AL79" s="341"/>
      <c r="AM79" s="341"/>
      <c r="AN79" s="341"/>
      <c r="AO79" s="341"/>
      <c r="AP79" s="341"/>
      <c r="AQ79" s="341"/>
      <c r="AR79" s="341"/>
      <c r="AS79" s="341"/>
      <c r="AT79" s="341"/>
      <c r="AU79" s="341"/>
      <c r="AV79" s="341"/>
      <c r="AW79" s="341"/>
      <c r="AX79" s="341"/>
      <c r="AY79" s="341"/>
      <c r="AZ79" s="341"/>
      <c r="BA79" s="341"/>
      <c r="BB79" s="341"/>
      <c r="BC79" s="341"/>
      <c r="BD79" s="341"/>
      <c r="BE79" s="341"/>
      <c r="BF79" s="341"/>
      <c r="BG79" s="341"/>
      <c r="BH79" s="341"/>
      <c r="BI79" s="341"/>
      <c r="BJ79" s="341"/>
      <c r="BK79" s="341"/>
      <c r="BL79" s="341"/>
      <c r="BM79" s="341"/>
      <c r="BN79" s="341"/>
      <c r="BO79" s="341"/>
      <c r="BP79" s="341"/>
      <c r="BQ79" s="341"/>
      <c r="BR79" s="341"/>
      <c r="BS79" s="341"/>
      <c r="BT79" s="341"/>
      <c r="BU79" s="341"/>
      <c r="BV79" s="341"/>
      <c r="BW79" s="341"/>
      <c r="BX79" s="341"/>
      <c r="BY79" s="341"/>
      <c r="BZ79" s="341"/>
      <c r="CA79" s="341"/>
      <c r="CB79" s="341"/>
      <c r="CC79" s="341"/>
      <c r="CD79" s="341"/>
      <c r="CE79" s="341"/>
      <c r="CF79" s="341"/>
      <c r="CG79" s="341"/>
      <c r="CH79" s="341"/>
      <c r="CI79" s="341"/>
      <c r="CJ79" s="341"/>
      <c r="CK79" s="341"/>
      <c r="CL79" s="341"/>
      <c r="CM79" s="341"/>
      <c r="CN79" s="341"/>
      <c r="CO79" s="341"/>
      <c r="CP79" s="341"/>
      <c r="CQ79" s="341"/>
      <c r="CR79" s="341"/>
      <c r="CS79" s="341"/>
      <c r="CT79" s="341"/>
      <c r="CU79" s="341"/>
      <c r="CV79" s="341"/>
      <c r="CW79" s="341"/>
      <c r="CX79" s="341"/>
      <c r="CY79" s="341"/>
      <c r="CZ79" s="341"/>
      <c r="DA79" s="341"/>
      <c r="DB79" s="341"/>
      <c r="DC79" s="341"/>
      <c r="DD79" s="341"/>
      <c r="DE79" s="341"/>
      <c r="DF79" s="341"/>
      <c r="DG79" s="341"/>
      <c r="DH79" s="341"/>
      <c r="DI79" s="341"/>
      <c r="DJ79" s="341"/>
      <c r="DK79" s="341"/>
      <c r="DL79" s="341"/>
      <c r="DM79" s="341"/>
      <c r="DN79" s="341"/>
      <c r="DO79" s="341"/>
      <c r="DP79" s="341"/>
      <c r="DQ79" s="341"/>
      <c r="DR79" s="341"/>
      <c r="DS79" s="341"/>
      <c r="DT79" s="341"/>
      <c r="DU79" s="341"/>
      <c r="DV79" s="341"/>
      <c r="DW79" s="341"/>
      <c r="DX79" s="341"/>
      <c r="DY79" s="341"/>
      <c r="DZ79" s="341"/>
      <c r="EA79" s="341"/>
      <c r="EB79" s="341"/>
      <c r="EC79" s="341"/>
      <c r="ED79" s="341"/>
      <c r="EE79" s="341"/>
      <c r="EF79" s="341"/>
      <c r="EG79" s="341"/>
      <c r="EH79" s="341"/>
      <c r="EI79" s="341"/>
      <c r="EJ79" s="341"/>
      <c r="EK79" s="341"/>
      <c r="EL79" s="341"/>
      <c r="EM79" s="341"/>
      <c r="EN79" s="341"/>
      <c r="EO79" s="341"/>
      <c r="EP79" s="341"/>
      <c r="EQ79" s="341"/>
      <c r="ER79" s="341"/>
      <c r="ES79" s="341"/>
      <c r="ET79" s="341"/>
      <c r="EU79" s="341"/>
      <c r="EV79" s="341"/>
      <c r="EW79" s="341"/>
      <c r="EX79" s="341"/>
      <c r="EY79" s="341"/>
      <c r="EZ79" s="341"/>
      <c r="FA79" s="341"/>
      <c r="FB79" s="341"/>
      <c r="FC79" s="341"/>
      <c r="FD79" s="341"/>
      <c r="FE79" s="341"/>
      <c r="FF79" s="341"/>
      <c r="FG79" s="341"/>
      <c r="FH79" s="341"/>
      <c r="FI79" s="341"/>
      <c r="FJ79" s="341"/>
      <c r="FK79" s="341"/>
      <c r="FL79" s="341"/>
      <c r="FM79" s="341"/>
      <c r="FN79" s="341"/>
      <c r="FO79" s="341"/>
      <c r="FP79" s="341"/>
      <c r="FQ79" s="341"/>
      <c r="FR79" s="341"/>
      <c r="FS79" s="341"/>
      <c r="FT79" s="341"/>
      <c r="FU79" s="341"/>
      <c r="FV79" s="341"/>
      <c r="FW79" s="341"/>
      <c r="FX79" s="341"/>
      <c r="FY79" s="341"/>
      <c r="FZ79" s="341"/>
      <c r="GA79" s="341"/>
      <c r="GB79" s="341"/>
      <c r="GC79" s="341"/>
      <c r="GD79" s="341"/>
      <c r="GE79" s="341"/>
      <c r="GF79" s="341"/>
      <c r="GG79" s="341"/>
      <c r="GH79" s="341"/>
      <c r="GI79" s="341"/>
      <c r="GJ79" s="341"/>
      <c r="GK79" s="341"/>
      <c r="GL79" s="341"/>
      <c r="GM79" s="341"/>
      <c r="GN79" s="341"/>
      <c r="GO79" s="341"/>
      <c r="GP79" s="341"/>
      <c r="GQ79" s="341"/>
      <c r="GR79" s="341"/>
      <c r="GS79" s="341"/>
      <c r="GT79" s="341"/>
      <c r="GU79" s="341"/>
      <c r="GV79" s="341"/>
      <c r="GW79" s="341"/>
      <c r="GX79" s="341"/>
      <c r="GY79" s="341"/>
      <c r="GZ79" s="341"/>
      <c r="HA79" s="341"/>
      <c r="HB79" s="341"/>
      <c r="HC79" s="341"/>
      <c r="HD79" s="341"/>
      <c r="HE79" s="341"/>
      <c r="HF79" s="341"/>
      <c r="HG79" s="341"/>
      <c r="HH79" s="341"/>
      <c r="HI79" s="341"/>
      <c r="HJ79" s="341"/>
      <c r="HK79" s="341"/>
      <c r="HL79" s="341"/>
      <c r="HM79" s="341"/>
      <c r="HN79" s="341"/>
      <c r="HO79" s="341"/>
      <c r="HP79" s="341"/>
      <c r="HQ79" s="341"/>
      <c r="HR79" s="341"/>
      <c r="HS79" s="341"/>
      <c r="HT79" s="341"/>
      <c r="HU79" s="341"/>
      <c r="HV79" s="341"/>
      <c r="HW79" s="341"/>
      <c r="HX79" s="341"/>
      <c r="HY79" s="341"/>
      <c r="HZ79" s="341"/>
      <c r="IA79" s="341"/>
      <c r="IB79" s="341"/>
      <c r="IC79" s="341"/>
      <c r="ID79" s="341"/>
      <c r="IE79" s="341"/>
      <c r="IF79" s="341"/>
      <c r="IG79" s="341"/>
      <c r="IH79" s="341"/>
      <c r="II79" s="341"/>
      <c r="IJ79" s="341"/>
      <c r="IK79" s="341"/>
      <c r="IL79" s="341"/>
      <c r="IM79" s="341"/>
      <c r="IN79" s="341"/>
      <c r="IO79" s="341"/>
      <c r="IP79" s="341"/>
      <c r="IQ79" s="341"/>
      <c r="IR79" s="341"/>
      <c r="IS79" s="341"/>
      <c r="IT79" s="341"/>
      <c r="IU79" s="341"/>
      <c r="IV79" s="341"/>
      <c r="IW79" s="341"/>
      <c r="IX79" s="341"/>
      <c r="IY79" s="341"/>
      <c r="IZ79" s="341"/>
      <c r="JA79" s="341"/>
      <c r="JB79" s="341"/>
      <c r="JC79" s="341"/>
      <c r="JD79" s="341"/>
      <c r="JE79" s="341"/>
      <c r="JF79" s="341"/>
      <c r="JG79" s="341"/>
      <c r="JH79" s="341"/>
      <c r="JI79" s="341"/>
      <c r="JJ79" s="341"/>
      <c r="JK79" s="341"/>
      <c r="JL79" s="341"/>
      <c r="JM79" s="341"/>
      <c r="JN79" s="341"/>
      <c r="JO79" s="341"/>
      <c r="JP79" s="341"/>
      <c r="JQ79" s="341"/>
      <c r="JR79" s="341"/>
      <c r="JS79" s="341"/>
      <c r="JT79" s="341"/>
      <c r="JU79" s="341"/>
      <c r="JV79" s="341"/>
      <c r="JW79" s="341"/>
      <c r="JX79" s="341"/>
      <c r="JY79" s="341"/>
      <c r="JZ79" s="341"/>
      <c r="KA79" s="341"/>
      <c r="KB79" s="341"/>
      <c r="KC79" s="341"/>
      <c r="KD79" s="341"/>
      <c r="KE79" s="341"/>
      <c r="KF79" s="341"/>
      <c r="KG79" s="341"/>
      <c r="KH79" s="341"/>
      <c r="KI79" s="341"/>
      <c r="KJ79" s="341"/>
      <c r="KK79" s="341"/>
      <c r="KL79" s="341"/>
      <c r="KM79" s="341"/>
      <c r="KN79" s="341"/>
      <c r="KO79" s="341"/>
      <c r="KP79" s="341"/>
      <c r="KQ79" s="341"/>
      <c r="KR79" s="341"/>
      <c r="KS79" s="341"/>
      <c r="KT79" s="341"/>
      <c r="KU79" s="341"/>
      <c r="KV79" s="341"/>
      <c r="KW79" s="341"/>
      <c r="KX79" s="341"/>
      <c r="KY79" s="341"/>
      <c r="KZ79" s="341"/>
      <c r="LA79" s="341"/>
      <c r="LB79" s="341"/>
      <c r="LC79" s="341"/>
      <c r="LD79" s="341"/>
      <c r="LE79" s="341"/>
      <c r="LF79" s="341"/>
      <c r="LG79" s="341"/>
      <c r="LH79" s="341"/>
      <c r="LI79" s="341"/>
      <c r="LJ79" s="341"/>
      <c r="LK79" s="341"/>
      <c r="LL79" s="341"/>
      <c r="LM79" s="341"/>
      <c r="LN79" s="341"/>
      <c r="LO79" s="341"/>
      <c r="LP79" s="341"/>
      <c r="LQ79" s="341"/>
      <c r="LR79" s="341"/>
      <c r="LS79" s="341"/>
      <c r="LT79" s="341"/>
      <c r="LU79" s="341"/>
      <c r="LV79" s="341"/>
      <c r="LW79" s="341"/>
      <c r="LX79" s="341"/>
      <c r="LY79" s="341"/>
      <c r="LZ79" s="341"/>
      <c r="MA79" s="341"/>
      <c r="MB79" s="341"/>
      <c r="MC79" s="341"/>
      <c r="MD79" s="341"/>
      <c r="ME79" s="341"/>
      <c r="MF79" s="341"/>
      <c r="MG79" s="341"/>
      <c r="MH79" s="341"/>
      <c r="MI79" s="341"/>
      <c r="MJ79" s="341"/>
      <c r="MK79" s="341"/>
      <c r="ML79" s="341"/>
      <c r="MM79" s="341"/>
      <c r="MN79" s="341"/>
      <c r="MO79" s="341"/>
      <c r="MP79" s="341"/>
      <c r="MQ79" s="341"/>
      <c r="MR79" s="341"/>
      <c r="MS79" s="341"/>
      <c r="MT79" s="341"/>
      <c r="MU79" s="341"/>
      <c r="MV79" s="341"/>
      <c r="MW79" s="341"/>
      <c r="MX79" s="341"/>
      <c r="MY79" s="341"/>
      <c r="MZ79" s="341"/>
      <c r="NA79" s="341"/>
      <c r="NB79" s="341"/>
      <c r="NC79" s="341"/>
      <c r="ND79" s="341"/>
      <c r="NE79" s="341"/>
      <c r="NF79" s="341"/>
      <c r="NG79" s="341"/>
      <c r="NH79" s="341"/>
      <c r="NI79" s="341"/>
      <c r="NJ79" s="341"/>
      <c r="NK79" s="341"/>
      <c r="NL79" s="341"/>
      <c r="NM79" s="341"/>
      <c r="NN79" s="341"/>
      <c r="NO79" s="341"/>
      <c r="NP79" s="341"/>
      <c r="NQ79" s="341"/>
      <c r="NR79" s="341"/>
      <c r="NS79" s="341"/>
      <c r="NT79" s="341"/>
      <c r="NU79" s="341"/>
      <c r="NV79" s="341"/>
      <c r="NW79" s="341"/>
      <c r="NX79" s="341"/>
      <c r="NY79" s="341"/>
      <c r="NZ79" s="341"/>
      <c r="OA79" s="341"/>
      <c r="OB79" s="341"/>
      <c r="OC79" s="341"/>
      <c r="OD79" s="341"/>
      <c r="OE79" s="341"/>
      <c r="OF79" s="341"/>
      <c r="OG79" s="341"/>
      <c r="OH79" s="341"/>
      <c r="OI79" s="341"/>
      <c r="OJ79" s="341"/>
      <c r="OK79" s="341"/>
      <c r="OL79" s="341"/>
      <c r="OM79" s="341"/>
      <c r="ON79" s="341"/>
      <c r="OO79" s="341"/>
      <c r="OP79" s="341"/>
      <c r="OQ79" s="341"/>
      <c r="OR79" s="341"/>
      <c r="OS79" s="341"/>
      <c r="OT79" s="341"/>
      <c r="OU79" s="341"/>
      <c r="OV79" s="341"/>
      <c r="OW79" s="341"/>
      <c r="OX79" s="341"/>
      <c r="OY79" s="341"/>
      <c r="OZ79" s="341"/>
      <c r="PA79" s="341"/>
      <c r="PB79" s="341"/>
      <c r="PC79" s="341"/>
      <c r="PD79" s="341"/>
      <c r="PE79" s="341"/>
      <c r="PF79" s="341"/>
      <c r="PG79" s="341"/>
      <c r="PH79" s="341"/>
      <c r="PI79" s="341"/>
      <c r="PJ79" s="341"/>
      <c r="PK79" s="341"/>
      <c r="PL79" s="341"/>
      <c r="PM79" s="341"/>
      <c r="PN79" s="341"/>
      <c r="PO79" s="341"/>
      <c r="PP79" s="341"/>
      <c r="PQ79" s="341"/>
      <c r="PR79" s="341"/>
      <c r="PS79" s="341"/>
      <c r="PT79" s="341"/>
      <c r="PU79" s="341"/>
      <c r="PV79" s="341"/>
      <c r="PW79" s="341"/>
      <c r="PX79" s="341"/>
      <c r="PY79" s="341"/>
      <c r="PZ79" s="341"/>
      <c r="QA79" s="341"/>
      <c r="QB79" s="341"/>
      <c r="QC79" s="341"/>
      <c r="QD79" s="341"/>
      <c r="QE79" s="341"/>
      <c r="QF79" s="341"/>
      <c r="QG79" s="341"/>
      <c r="QH79" s="341"/>
      <c r="QI79" s="341"/>
      <c r="QJ79" s="341"/>
      <c r="QK79" s="341"/>
      <c r="QL79" s="341"/>
      <c r="QM79" s="341"/>
      <c r="QN79" s="341"/>
      <c r="QO79" s="341"/>
      <c r="QP79" s="341"/>
      <c r="QQ79" s="341"/>
      <c r="QR79" s="341"/>
      <c r="QS79" s="341"/>
      <c r="QT79" s="341"/>
      <c r="QU79" s="341"/>
      <c r="QV79" s="341"/>
      <c r="QW79" s="341"/>
      <c r="QX79" s="341"/>
      <c r="QY79" s="341"/>
      <c r="QZ79" s="341"/>
      <c r="RA79" s="341"/>
      <c r="RB79" s="341"/>
      <c r="RC79" s="341"/>
      <c r="RD79" s="341"/>
      <c r="RE79" s="341"/>
      <c r="RF79" s="341"/>
      <c r="RG79" s="341"/>
      <c r="RH79" s="341"/>
      <c r="RI79" s="341"/>
      <c r="RJ79" s="341"/>
      <c r="RK79" s="341"/>
      <c r="RL79" s="341"/>
      <c r="RM79" s="341"/>
      <c r="RN79" s="341"/>
      <c r="RO79" s="341"/>
      <c r="RP79" s="341"/>
      <c r="RQ79" s="341"/>
      <c r="RR79" s="341"/>
      <c r="RS79" s="341"/>
      <c r="RT79" s="341"/>
      <c r="RU79" s="341"/>
      <c r="RV79" s="341"/>
      <c r="RW79" s="341"/>
      <c r="RX79" s="341"/>
      <c r="RY79" s="341"/>
      <c r="RZ79" s="341"/>
      <c r="SA79" s="341"/>
      <c r="SB79" s="341"/>
      <c r="SC79" s="341"/>
      <c r="SD79" s="341"/>
      <c r="SE79" s="341"/>
      <c r="SF79" s="341"/>
      <c r="SG79" s="341"/>
      <c r="SH79" s="341"/>
      <c r="SI79" s="341"/>
      <c r="SJ79" s="341"/>
      <c r="SK79" s="341"/>
      <c r="SL79" s="341"/>
      <c r="SM79" s="341"/>
      <c r="SN79" s="341"/>
      <c r="SO79" s="341"/>
      <c r="SP79" s="341"/>
      <c r="SQ79" s="341"/>
      <c r="SR79" s="341"/>
      <c r="SS79" s="341"/>
      <c r="ST79" s="341"/>
      <c r="SU79" s="341"/>
      <c r="SV79" s="341"/>
      <c r="SW79" s="341"/>
      <c r="SX79" s="341"/>
      <c r="SY79" s="341"/>
      <c r="SZ79" s="341"/>
      <c r="TA79" s="341"/>
      <c r="TB79" s="341"/>
      <c r="TC79" s="341"/>
      <c r="TD79" s="341"/>
      <c r="TE79" s="341"/>
      <c r="TF79" s="341"/>
      <c r="TG79" s="341"/>
      <c r="TH79" s="341"/>
      <c r="TI79" s="341"/>
      <c r="TJ79" s="341"/>
      <c r="TK79" s="341"/>
      <c r="TL79" s="341"/>
      <c r="TM79" s="341"/>
      <c r="TN79" s="341"/>
      <c r="TO79" s="341"/>
      <c r="TP79" s="341"/>
      <c r="TQ79" s="341"/>
      <c r="TR79" s="341"/>
      <c r="TS79" s="341"/>
      <c r="TT79" s="341"/>
      <c r="TU79" s="341"/>
      <c r="TV79" s="341"/>
      <c r="TW79" s="341"/>
      <c r="TX79" s="341"/>
      <c r="TY79" s="341"/>
      <c r="TZ79" s="341"/>
      <c r="UA79" s="341"/>
      <c r="UB79" s="341"/>
      <c r="UC79" s="341"/>
      <c r="UD79" s="341"/>
      <c r="UE79" s="341"/>
      <c r="UF79" s="341"/>
      <c r="UG79" s="341"/>
      <c r="UH79" s="341"/>
      <c r="UI79" s="341"/>
      <c r="UJ79" s="341"/>
      <c r="UK79" s="341"/>
      <c r="UL79" s="341"/>
      <c r="UM79" s="341"/>
      <c r="UN79" s="341"/>
      <c r="UO79" s="341"/>
      <c r="UP79" s="341"/>
      <c r="UQ79" s="341"/>
      <c r="UR79" s="341"/>
      <c r="US79" s="341"/>
      <c r="UT79" s="341"/>
      <c r="UU79" s="341"/>
      <c r="UV79" s="341"/>
      <c r="UW79" s="341"/>
      <c r="UX79" s="341"/>
      <c r="UY79" s="341"/>
      <c r="UZ79" s="341"/>
      <c r="VA79" s="341"/>
      <c r="VB79" s="341"/>
      <c r="VC79" s="341"/>
      <c r="VD79" s="341"/>
      <c r="VE79" s="341"/>
      <c r="VF79" s="341"/>
      <c r="VG79" s="341"/>
      <c r="VH79" s="341"/>
      <c r="VI79" s="341"/>
      <c r="VJ79" s="341"/>
      <c r="VK79" s="341"/>
      <c r="VL79" s="341"/>
      <c r="VM79" s="341"/>
      <c r="VN79" s="341"/>
      <c r="VO79" s="341"/>
      <c r="VP79" s="341"/>
      <c r="VQ79" s="341"/>
      <c r="VR79" s="341"/>
      <c r="VS79" s="341"/>
      <c r="VT79" s="341"/>
      <c r="VU79" s="341"/>
      <c r="VV79" s="341"/>
      <c r="VW79" s="341"/>
      <c r="VX79" s="341"/>
      <c r="VY79" s="341"/>
      <c r="VZ79" s="341"/>
      <c r="WA79" s="341"/>
      <c r="WB79" s="341"/>
      <c r="WC79" s="341"/>
      <c r="WD79" s="341"/>
      <c r="WE79" s="341"/>
      <c r="WF79" s="341"/>
      <c r="WG79" s="341"/>
      <c r="WH79" s="341"/>
      <c r="WI79" s="341"/>
      <c r="WJ79" s="341"/>
      <c r="WK79" s="341"/>
      <c r="WL79" s="341"/>
      <c r="WM79" s="341"/>
      <c r="WN79" s="341"/>
      <c r="WO79" s="341"/>
      <c r="WP79" s="341"/>
      <c r="WQ79" s="341"/>
      <c r="WR79" s="341"/>
      <c r="WS79" s="341"/>
      <c r="WT79" s="341"/>
      <c r="WU79" s="341"/>
      <c r="WV79" s="341"/>
      <c r="WW79" s="341"/>
      <c r="WX79" s="341"/>
      <c r="WY79" s="341"/>
      <c r="WZ79" s="341"/>
      <c r="XA79" s="341"/>
      <c r="XB79" s="341"/>
      <c r="XC79" s="341"/>
      <c r="XD79" s="341"/>
      <c r="XE79" s="341"/>
      <c r="XF79" s="341"/>
      <c r="XG79" s="341"/>
      <c r="XH79" s="341"/>
      <c r="XI79" s="341"/>
      <c r="XJ79" s="341"/>
      <c r="XK79" s="341"/>
      <c r="XL79" s="341"/>
      <c r="XM79" s="341"/>
      <c r="XN79" s="341"/>
      <c r="XO79" s="341"/>
      <c r="XP79" s="341"/>
      <c r="XQ79" s="341"/>
      <c r="XR79" s="341"/>
      <c r="XS79" s="341"/>
      <c r="XT79" s="341"/>
      <c r="XU79" s="341"/>
      <c r="XV79" s="341"/>
      <c r="XW79" s="341"/>
      <c r="XX79" s="341"/>
      <c r="XY79" s="341"/>
      <c r="XZ79" s="341"/>
      <c r="YA79" s="341"/>
      <c r="YB79" s="341"/>
      <c r="YC79" s="341"/>
      <c r="YD79" s="341"/>
      <c r="YE79" s="341"/>
      <c r="YF79" s="341"/>
      <c r="YG79" s="341"/>
      <c r="YH79" s="341"/>
    </row>
    <row r="80" spans="1:658" s="453" customFormat="1" ht="18.95" hidden="1" customHeight="1" x14ac:dyDescent="0.35">
      <c r="A80" s="449"/>
      <c r="B80" s="454"/>
      <c r="C80" s="455"/>
      <c r="D80" s="801"/>
      <c r="E80" s="801"/>
      <c r="F80" s="801"/>
      <c r="G80" s="801"/>
      <c r="H80" s="801"/>
      <c r="I80" s="801"/>
      <c r="J80" s="362"/>
      <c r="K80" s="371"/>
      <c r="L80" s="456"/>
      <c r="M80" s="456"/>
      <c r="N80" s="457"/>
      <c r="O80" s="456"/>
      <c r="P80" s="457"/>
      <c r="Q80" s="456"/>
      <c r="R80" s="456"/>
      <c r="S80" s="456"/>
      <c r="T80" s="456"/>
      <c r="U80" s="456">
        <v>0</v>
      </c>
      <c r="V80" s="456"/>
      <c r="W80" s="456"/>
      <c r="X80" s="456"/>
      <c r="Y80" s="456"/>
      <c r="Z80" s="456"/>
      <c r="AA80" s="456"/>
      <c r="AB80" s="456"/>
      <c r="AC80" s="456"/>
      <c r="AD80" s="456"/>
      <c r="AE80" s="456">
        <v>0</v>
      </c>
      <c r="AF80" s="456">
        <v>0</v>
      </c>
      <c r="AG80" s="456">
        <v>0</v>
      </c>
      <c r="AH80" s="386">
        <f t="shared" si="2"/>
        <v>0</v>
      </c>
      <c r="AI80" s="341"/>
      <c r="AJ80" s="341"/>
      <c r="AK80" s="841">
        <f>AH80-[2]СВОД!X80</f>
        <v>0</v>
      </c>
      <c r="AL80" s="341"/>
      <c r="AM80" s="341"/>
      <c r="AN80" s="341"/>
      <c r="AO80" s="341"/>
      <c r="AP80" s="341"/>
      <c r="AQ80" s="341"/>
      <c r="AR80" s="341"/>
      <c r="AS80" s="341"/>
      <c r="AT80" s="341"/>
      <c r="AU80" s="341"/>
      <c r="AV80" s="341"/>
      <c r="AW80" s="341"/>
      <c r="AX80" s="341"/>
      <c r="AY80" s="341"/>
      <c r="AZ80" s="341"/>
      <c r="BA80" s="341"/>
      <c r="BB80" s="341"/>
      <c r="BC80" s="341"/>
      <c r="BD80" s="341"/>
      <c r="BE80" s="341"/>
      <c r="BF80" s="341"/>
      <c r="BG80" s="341"/>
      <c r="BH80" s="341"/>
      <c r="BI80" s="341"/>
      <c r="BJ80" s="341"/>
      <c r="BK80" s="341"/>
      <c r="BL80" s="341"/>
      <c r="BM80" s="341"/>
      <c r="BN80" s="341"/>
      <c r="BO80" s="341"/>
      <c r="BP80" s="341"/>
      <c r="BQ80" s="341"/>
      <c r="BR80" s="341"/>
      <c r="BS80" s="341"/>
      <c r="BT80" s="341"/>
      <c r="BU80" s="341"/>
      <c r="BV80" s="341"/>
      <c r="BW80" s="341"/>
      <c r="BX80" s="341"/>
      <c r="BY80" s="341"/>
      <c r="BZ80" s="341"/>
      <c r="CA80" s="341"/>
      <c r="CB80" s="341"/>
      <c r="CC80" s="341"/>
      <c r="CD80" s="341"/>
      <c r="CE80" s="341"/>
      <c r="CF80" s="341"/>
      <c r="CG80" s="341"/>
      <c r="CH80" s="341"/>
      <c r="CI80" s="341"/>
      <c r="CJ80" s="341"/>
      <c r="CK80" s="341"/>
      <c r="CL80" s="341"/>
      <c r="CM80" s="341"/>
      <c r="CN80" s="341"/>
      <c r="CO80" s="341"/>
      <c r="CP80" s="341"/>
      <c r="CQ80" s="341"/>
      <c r="CR80" s="341"/>
      <c r="CS80" s="341"/>
      <c r="CT80" s="341"/>
      <c r="CU80" s="341"/>
      <c r="CV80" s="341"/>
      <c r="CW80" s="341"/>
      <c r="CX80" s="341"/>
      <c r="CY80" s="341"/>
      <c r="CZ80" s="341"/>
      <c r="DA80" s="341"/>
      <c r="DB80" s="341"/>
      <c r="DC80" s="341"/>
      <c r="DD80" s="341"/>
      <c r="DE80" s="341"/>
      <c r="DF80" s="341"/>
      <c r="DG80" s="341"/>
      <c r="DH80" s="341"/>
      <c r="DI80" s="341"/>
      <c r="DJ80" s="341"/>
      <c r="DK80" s="341"/>
      <c r="DL80" s="341"/>
      <c r="DM80" s="341"/>
      <c r="DN80" s="341"/>
      <c r="DO80" s="341"/>
      <c r="DP80" s="341"/>
      <c r="DQ80" s="341"/>
      <c r="DR80" s="341"/>
      <c r="DS80" s="341"/>
      <c r="DT80" s="341"/>
      <c r="DU80" s="341"/>
      <c r="DV80" s="341"/>
      <c r="DW80" s="341"/>
      <c r="DX80" s="341"/>
      <c r="DY80" s="341"/>
      <c r="DZ80" s="341"/>
      <c r="EA80" s="341"/>
      <c r="EB80" s="341"/>
      <c r="EC80" s="341"/>
      <c r="ED80" s="341"/>
      <c r="EE80" s="341"/>
      <c r="EF80" s="341"/>
      <c r="EG80" s="341"/>
      <c r="EH80" s="341"/>
      <c r="EI80" s="341"/>
      <c r="EJ80" s="341"/>
      <c r="EK80" s="341"/>
      <c r="EL80" s="341"/>
      <c r="EM80" s="341"/>
      <c r="EN80" s="341"/>
      <c r="EO80" s="341"/>
      <c r="EP80" s="341"/>
      <c r="EQ80" s="341"/>
      <c r="ER80" s="341"/>
      <c r="ES80" s="341"/>
      <c r="ET80" s="341"/>
      <c r="EU80" s="341"/>
      <c r="EV80" s="341"/>
      <c r="EW80" s="341"/>
      <c r="EX80" s="341"/>
      <c r="EY80" s="341"/>
      <c r="EZ80" s="341"/>
      <c r="FA80" s="341"/>
      <c r="FB80" s="341"/>
      <c r="FC80" s="341"/>
      <c r="FD80" s="341"/>
      <c r="FE80" s="341"/>
      <c r="FF80" s="341"/>
      <c r="FG80" s="341"/>
      <c r="FH80" s="341"/>
      <c r="FI80" s="341"/>
      <c r="FJ80" s="341"/>
      <c r="FK80" s="341"/>
      <c r="FL80" s="341"/>
      <c r="FM80" s="341"/>
      <c r="FN80" s="341"/>
      <c r="FO80" s="341"/>
      <c r="FP80" s="341"/>
      <c r="FQ80" s="341"/>
      <c r="FR80" s="341"/>
      <c r="FS80" s="341"/>
      <c r="FT80" s="341"/>
      <c r="FU80" s="341"/>
      <c r="FV80" s="341"/>
      <c r="FW80" s="341"/>
      <c r="FX80" s="341"/>
      <c r="FY80" s="341"/>
      <c r="FZ80" s="341"/>
      <c r="GA80" s="341"/>
      <c r="GB80" s="341"/>
      <c r="GC80" s="341"/>
      <c r="GD80" s="341"/>
      <c r="GE80" s="341"/>
      <c r="GF80" s="341"/>
      <c r="GG80" s="341"/>
      <c r="GH80" s="341"/>
      <c r="GI80" s="341"/>
      <c r="GJ80" s="341"/>
      <c r="GK80" s="341"/>
      <c r="GL80" s="341"/>
      <c r="GM80" s="341"/>
      <c r="GN80" s="341"/>
      <c r="GO80" s="341"/>
      <c r="GP80" s="341"/>
      <c r="GQ80" s="341"/>
      <c r="GR80" s="341"/>
      <c r="GS80" s="341"/>
      <c r="GT80" s="341"/>
      <c r="GU80" s="341"/>
      <c r="GV80" s="341"/>
      <c r="GW80" s="341"/>
      <c r="GX80" s="341"/>
      <c r="GY80" s="341"/>
      <c r="GZ80" s="341"/>
      <c r="HA80" s="341"/>
      <c r="HB80" s="341"/>
      <c r="HC80" s="341"/>
      <c r="HD80" s="341"/>
      <c r="HE80" s="341"/>
      <c r="HF80" s="341"/>
      <c r="HG80" s="341"/>
      <c r="HH80" s="341"/>
      <c r="HI80" s="341"/>
      <c r="HJ80" s="341"/>
      <c r="HK80" s="341"/>
      <c r="HL80" s="341"/>
      <c r="HM80" s="341"/>
      <c r="HN80" s="341"/>
      <c r="HO80" s="341"/>
      <c r="HP80" s="341"/>
      <c r="HQ80" s="341"/>
      <c r="HR80" s="341"/>
      <c r="HS80" s="341"/>
      <c r="HT80" s="341"/>
      <c r="HU80" s="341"/>
      <c r="HV80" s="341"/>
      <c r="HW80" s="341"/>
      <c r="HX80" s="341"/>
      <c r="HY80" s="341"/>
      <c r="HZ80" s="341"/>
      <c r="IA80" s="341"/>
      <c r="IB80" s="341"/>
      <c r="IC80" s="341"/>
      <c r="ID80" s="341"/>
      <c r="IE80" s="341"/>
      <c r="IF80" s="341"/>
      <c r="IG80" s="341"/>
      <c r="IH80" s="341"/>
      <c r="II80" s="341"/>
      <c r="IJ80" s="341"/>
      <c r="IK80" s="341"/>
      <c r="IL80" s="341"/>
      <c r="IM80" s="341"/>
      <c r="IN80" s="341"/>
      <c r="IO80" s="341"/>
      <c r="IP80" s="341"/>
      <c r="IQ80" s="341"/>
      <c r="IR80" s="341"/>
      <c r="IS80" s="341"/>
      <c r="IT80" s="341"/>
      <c r="IU80" s="341"/>
      <c r="IV80" s="341"/>
      <c r="IW80" s="341"/>
      <c r="IX80" s="341"/>
      <c r="IY80" s="341"/>
      <c r="IZ80" s="341"/>
      <c r="JA80" s="341"/>
      <c r="JB80" s="341"/>
      <c r="JC80" s="341"/>
      <c r="JD80" s="341"/>
      <c r="JE80" s="341"/>
      <c r="JF80" s="341"/>
      <c r="JG80" s="341"/>
      <c r="JH80" s="341"/>
      <c r="JI80" s="341"/>
      <c r="JJ80" s="341"/>
      <c r="JK80" s="341"/>
      <c r="JL80" s="341"/>
      <c r="JM80" s="341"/>
      <c r="JN80" s="341"/>
      <c r="JO80" s="341"/>
      <c r="JP80" s="341"/>
      <c r="JQ80" s="341"/>
      <c r="JR80" s="341"/>
      <c r="JS80" s="341"/>
      <c r="JT80" s="341"/>
      <c r="JU80" s="341"/>
      <c r="JV80" s="341"/>
      <c r="JW80" s="341"/>
      <c r="JX80" s="341"/>
      <c r="JY80" s="341"/>
      <c r="JZ80" s="341"/>
      <c r="KA80" s="341"/>
      <c r="KB80" s="341"/>
      <c r="KC80" s="341"/>
      <c r="KD80" s="341"/>
      <c r="KE80" s="341"/>
      <c r="KF80" s="341"/>
      <c r="KG80" s="341"/>
      <c r="KH80" s="341"/>
      <c r="KI80" s="341"/>
      <c r="KJ80" s="341"/>
      <c r="KK80" s="341"/>
      <c r="KL80" s="341"/>
      <c r="KM80" s="341"/>
      <c r="KN80" s="341"/>
      <c r="KO80" s="341"/>
      <c r="KP80" s="341"/>
      <c r="KQ80" s="341"/>
      <c r="KR80" s="341"/>
      <c r="KS80" s="341"/>
      <c r="KT80" s="341"/>
      <c r="KU80" s="341"/>
      <c r="KV80" s="341"/>
      <c r="KW80" s="341"/>
      <c r="KX80" s="341"/>
      <c r="KY80" s="341"/>
      <c r="KZ80" s="341"/>
      <c r="LA80" s="341"/>
      <c r="LB80" s="341"/>
      <c r="LC80" s="341"/>
      <c r="LD80" s="341"/>
      <c r="LE80" s="341"/>
      <c r="LF80" s="341"/>
      <c r="LG80" s="341"/>
      <c r="LH80" s="341"/>
      <c r="LI80" s="341"/>
      <c r="LJ80" s="341"/>
      <c r="LK80" s="341"/>
      <c r="LL80" s="341"/>
      <c r="LM80" s="341"/>
      <c r="LN80" s="341"/>
      <c r="LO80" s="341"/>
      <c r="LP80" s="341"/>
      <c r="LQ80" s="341"/>
      <c r="LR80" s="341"/>
      <c r="LS80" s="341"/>
      <c r="LT80" s="341"/>
      <c r="LU80" s="341"/>
      <c r="LV80" s="341"/>
      <c r="LW80" s="341"/>
      <c r="LX80" s="341"/>
      <c r="LY80" s="341"/>
      <c r="LZ80" s="341"/>
      <c r="MA80" s="341"/>
      <c r="MB80" s="341"/>
      <c r="MC80" s="341"/>
      <c r="MD80" s="341"/>
      <c r="ME80" s="341"/>
      <c r="MF80" s="341"/>
      <c r="MG80" s="341"/>
      <c r="MH80" s="341"/>
      <c r="MI80" s="341"/>
      <c r="MJ80" s="341"/>
      <c r="MK80" s="341"/>
      <c r="ML80" s="341"/>
      <c r="MM80" s="341"/>
      <c r="MN80" s="341"/>
      <c r="MO80" s="341"/>
      <c r="MP80" s="341"/>
      <c r="MQ80" s="341"/>
      <c r="MR80" s="341"/>
      <c r="MS80" s="341"/>
      <c r="MT80" s="341"/>
      <c r="MU80" s="341"/>
      <c r="MV80" s="341"/>
      <c r="MW80" s="341"/>
      <c r="MX80" s="341"/>
      <c r="MY80" s="341"/>
      <c r="MZ80" s="341"/>
      <c r="NA80" s="341"/>
      <c r="NB80" s="341"/>
      <c r="NC80" s="341"/>
      <c r="ND80" s="341"/>
      <c r="NE80" s="341"/>
      <c r="NF80" s="341"/>
      <c r="NG80" s="341"/>
      <c r="NH80" s="341"/>
      <c r="NI80" s="341"/>
      <c r="NJ80" s="341"/>
      <c r="NK80" s="341"/>
      <c r="NL80" s="341"/>
      <c r="NM80" s="341"/>
      <c r="NN80" s="341"/>
      <c r="NO80" s="341"/>
      <c r="NP80" s="341"/>
      <c r="NQ80" s="341"/>
      <c r="NR80" s="341"/>
      <c r="NS80" s="341"/>
      <c r="NT80" s="341"/>
      <c r="NU80" s="341"/>
      <c r="NV80" s="341"/>
      <c r="NW80" s="341"/>
      <c r="NX80" s="341"/>
      <c r="NY80" s="341"/>
      <c r="NZ80" s="341"/>
      <c r="OA80" s="341"/>
      <c r="OB80" s="341"/>
      <c r="OC80" s="341"/>
      <c r="OD80" s="341"/>
      <c r="OE80" s="341"/>
      <c r="OF80" s="341"/>
      <c r="OG80" s="341"/>
      <c r="OH80" s="341"/>
      <c r="OI80" s="341"/>
      <c r="OJ80" s="341"/>
      <c r="OK80" s="341"/>
      <c r="OL80" s="341"/>
      <c r="OM80" s="341"/>
      <c r="ON80" s="341"/>
      <c r="OO80" s="341"/>
      <c r="OP80" s="341"/>
      <c r="OQ80" s="341"/>
      <c r="OR80" s="341"/>
      <c r="OS80" s="341"/>
      <c r="OT80" s="341"/>
      <c r="OU80" s="341"/>
      <c r="OV80" s="341"/>
      <c r="OW80" s="341"/>
      <c r="OX80" s="341"/>
      <c r="OY80" s="341"/>
      <c r="OZ80" s="341"/>
      <c r="PA80" s="341"/>
      <c r="PB80" s="341"/>
      <c r="PC80" s="341"/>
      <c r="PD80" s="341"/>
      <c r="PE80" s="341"/>
      <c r="PF80" s="341"/>
      <c r="PG80" s="341"/>
      <c r="PH80" s="341"/>
      <c r="PI80" s="341"/>
      <c r="PJ80" s="341"/>
      <c r="PK80" s="341"/>
      <c r="PL80" s="341"/>
      <c r="PM80" s="341"/>
      <c r="PN80" s="341"/>
      <c r="PO80" s="341"/>
      <c r="PP80" s="341"/>
      <c r="PQ80" s="341"/>
      <c r="PR80" s="341"/>
      <c r="PS80" s="341"/>
      <c r="PT80" s="341"/>
      <c r="PU80" s="341"/>
      <c r="PV80" s="341"/>
      <c r="PW80" s="341"/>
      <c r="PX80" s="341"/>
      <c r="PY80" s="341"/>
      <c r="PZ80" s="341"/>
      <c r="QA80" s="341"/>
      <c r="QB80" s="341"/>
      <c r="QC80" s="341"/>
      <c r="QD80" s="341"/>
      <c r="QE80" s="341"/>
      <c r="QF80" s="341"/>
      <c r="QG80" s="341"/>
      <c r="QH80" s="341"/>
      <c r="QI80" s="341"/>
      <c r="QJ80" s="341"/>
      <c r="QK80" s="341"/>
      <c r="QL80" s="341"/>
      <c r="QM80" s="341"/>
      <c r="QN80" s="341"/>
      <c r="QO80" s="341"/>
      <c r="QP80" s="341"/>
      <c r="QQ80" s="341"/>
      <c r="QR80" s="341"/>
      <c r="QS80" s="341"/>
      <c r="QT80" s="341"/>
      <c r="QU80" s="341"/>
      <c r="QV80" s="341"/>
      <c r="QW80" s="341"/>
      <c r="QX80" s="341"/>
      <c r="QY80" s="341"/>
      <c r="QZ80" s="341"/>
      <c r="RA80" s="341"/>
      <c r="RB80" s="341"/>
      <c r="RC80" s="341"/>
      <c r="RD80" s="341"/>
      <c r="RE80" s="341"/>
      <c r="RF80" s="341"/>
      <c r="RG80" s="341"/>
      <c r="RH80" s="341"/>
      <c r="RI80" s="341"/>
      <c r="RJ80" s="341"/>
      <c r="RK80" s="341"/>
      <c r="RL80" s="341"/>
      <c r="RM80" s="341"/>
      <c r="RN80" s="341"/>
      <c r="RO80" s="341"/>
      <c r="RP80" s="341"/>
      <c r="RQ80" s="341"/>
      <c r="RR80" s="341"/>
      <c r="RS80" s="341"/>
      <c r="RT80" s="341"/>
      <c r="RU80" s="341"/>
      <c r="RV80" s="341"/>
      <c r="RW80" s="341"/>
      <c r="RX80" s="341"/>
      <c r="RY80" s="341"/>
      <c r="RZ80" s="341"/>
      <c r="SA80" s="341"/>
      <c r="SB80" s="341"/>
      <c r="SC80" s="341"/>
      <c r="SD80" s="341"/>
      <c r="SE80" s="341"/>
      <c r="SF80" s="341"/>
      <c r="SG80" s="341"/>
      <c r="SH80" s="341"/>
      <c r="SI80" s="341"/>
      <c r="SJ80" s="341"/>
      <c r="SK80" s="341"/>
      <c r="SL80" s="341"/>
      <c r="SM80" s="341"/>
      <c r="SN80" s="341"/>
      <c r="SO80" s="341"/>
      <c r="SP80" s="341"/>
      <c r="SQ80" s="341"/>
      <c r="SR80" s="341"/>
      <c r="SS80" s="341"/>
      <c r="ST80" s="341"/>
      <c r="SU80" s="341"/>
      <c r="SV80" s="341"/>
      <c r="SW80" s="341"/>
      <c r="SX80" s="341"/>
      <c r="SY80" s="341"/>
      <c r="SZ80" s="341"/>
      <c r="TA80" s="341"/>
      <c r="TB80" s="341"/>
      <c r="TC80" s="341"/>
      <c r="TD80" s="341"/>
      <c r="TE80" s="341"/>
      <c r="TF80" s="341"/>
      <c r="TG80" s="341"/>
      <c r="TH80" s="341"/>
      <c r="TI80" s="341"/>
      <c r="TJ80" s="341"/>
      <c r="TK80" s="341"/>
      <c r="TL80" s="341"/>
      <c r="TM80" s="341"/>
      <c r="TN80" s="341"/>
      <c r="TO80" s="341"/>
      <c r="TP80" s="341"/>
      <c r="TQ80" s="341"/>
      <c r="TR80" s="341"/>
      <c r="TS80" s="341"/>
      <c r="TT80" s="341"/>
      <c r="TU80" s="341"/>
      <c r="TV80" s="341"/>
      <c r="TW80" s="341"/>
      <c r="TX80" s="341"/>
      <c r="TY80" s="341"/>
      <c r="TZ80" s="341"/>
      <c r="UA80" s="341"/>
      <c r="UB80" s="341"/>
      <c r="UC80" s="341"/>
      <c r="UD80" s="341"/>
      <c r="UE80" s="341"/>
      <c r="UF80" s="341"/>
      <c r="UG80" s="341"/>
      <c r="UH80" s="341"/>
      <c r="UI80" s="341"/>
      <c r="UJ80" s="341"/>
      <c r="UK80" s="341"/>
      <c r="UL80" s="341"/>
      <c r="UM80" s="341"/>
      <c r="UN80" s="341"/>
      <c r="UO80" s="341"/>
      <c r="UP80" s="341"/>
      <c r="UQ80" s="341"/>
      <c r="UR80" s="341"/>
      <c r="US80" s="341"/>
      <c r="UT80" s="341"/>
      <c r="UU80" s="341"/>
      <c r="UV80" s="341"/>
      <c r="UW80" s="341"/>
      <c r="UX80" s="341"/>
      <c r="UY80" s="341"/>
      <c r="UZ80" s="341"/>
      <c r="VA80" s="341"/>
      <c r="VB80" s="341"/>
      <c r="VC80" s="341"/>
      <c r="VD80" s="341"/>
      <c r="VE80" s="341"/>
      <c r="VF80" s="341"/>
      <c r="VG80" s="341"/>
      <c r="VH80" s="341"/>
      <c r="VI80" s="341"/>
      <c r="VJ80" s="341"/>
      <c r="VK80" s="341"/>
      <c r="VL80" s="341"/>
      <c r="VM80" s="341"/>
      <c r="VN80" s="341"/>
      <c r="VO80" s="341"/>
      <c r="VP80" s="341"/>
      <c r="VQ80" s="341"/>
      <c r="VR80" s="341"/>
      <c r="VS80" s="341"/>
      <c r="VT80" s="341"/>
      <c r="VU80" s="341"/>
      <c r="VV80" s="341"/>
      <c r="VW80" s="341"/>
      <c r="VX80" s="341"/>
      <c r="VY80" s="341"/>
      <c r="VZ80" s="341"/>
      <c r="WA80" s="341"/>
      <c r="WB80" s="341"/>
      <c r="WC80" s="341"/>
      <c r="WD80" s="341"/>
      <c r="WE80" s="341"/>
      <c r="WF80" s="341"/>
      <c r="WG80" s="341"/>
      <c r="WH80" s="341"/>
      <c r="WI80" s="341"/>
      <c r="WJ80" s="341"/>
      <c r="WK80" s="341"/>
      <c r="WL80" s="341"/>
      <c r="WM80" s="341"/>
      <c r="WN80" s="341"/>
      <c r="WO80" s="341"/>
      <c r="WP80" s="341"/>
      <c r="WQ80" s="341"/>
      <c r="WR80" s="341"/>
      <c r="WS80" s="341"/>
      <c r="WT80" s="341"/>
      <c r="WU80" s="341"/>
      <c r="WV80" s="341"/>
      <c r="WW80" s="341"/>
      <c r="WX80" s="341"/>
      <c r="WY80" s="341"/>
      <c r="WZ80" s="341"/>
      <c r="XA80" s="341"/>
      <c r="XB80" s="341"/>
      <c r="XC80" s="341"/>
      <c r="XD80" s="341"/>
      <c r="XE80" s="341"/>
      <c r="XF80" s="341"/>
      <c r="XG80" s="341"/>
      <c r="XH80" s="341"/>
      <c r="XI80" s="341"/>
      <c r="XJ80" s="341"/>
      <c r="XK80" s="341"/>
      <c r="XL80" s="341"/>
      <c r="XM80" s="341"/>
      <c r="XN80" s="341"/>
      <c r="XO80" s="341"/>
      <c r="XP80" s="341"/>
      <c r="XQ80" s="341"/>
      <c r="XR80" s="341"/>
      <c r="XS80" s="341"/>
      <c r="XT80" s="341"/>
      <c r="XU80" s="341"/>
      <c r="XV80" s="341"/>
      <c r="XW80" s="341"/>
      <c r="XX80" s="341"/>
      <c r="XY80" s="341"/>
      <c r="XZ80" s="341"/>
      <c r="YA80" s="341"/>
      <c r="YB80" s="341"/>
      <c r="YC80" s="341"/>
      <c r="YD80" s="341"/>
      <c r="YE80" s="341"/>
      <c r="YF80" s="341"/>
      <c r="YG80" s="341"/>
      <c r="YH80" s="341"/>
    </row>
    <row r="81" spans="1:658" s="453" customFormat="1" ht="20.25" hidden="1" customHeight="1" x14ac:dyDescent="0.35">
      <c r="A81" s="449"/>
      <c r="B81" s="454"/>
      <c r="C81" s="455"/>
      <c r="D81" s="801"/>
      <c r="E81" s="801"/>
      <c r="F81" s="801"/>
      <c r="G81" s="801"/>
      <c r="H81" s="801"/>
      <c r="I81" s="801"/>
      <c r="J81" s="362"/>
      <c r="K81" s="371"/>
      <c r="L81" s="456"/>
      <c r="M81" s="456"/>
      <c r="N81" s="457"/>
      <c r="O81" s="456"/>
      <c r="P81" s="457"/>
      <c r="Q81" s="456"/>
      <c r="R81" s="456"/>
      <c r="S81" s="456"/>
      <c r="T81" s="456"/>
      <c r="U81" s="456">
        <v>0</v>
      </c>
      <c r="V81" s="456"/>
      <c r="W81" s="456"/>
      <c r="X81" s="456"/>
      <c r="Y81" s="456"/>
      <c r="Z81" s="456"/>
      <c r="AA81" s="456"/>
      <c r="AB81" s="456"/>
      <c r="AC81" s="456"/>
      <c r="AD81" s="456"/>
      <c r="AE81" s="456">
        <v>0</v>
      </c>
      <c r="AF81" s="456">
        <v>0</v>
      </c>
      <c r="AG81" s="456">
        <v>0</v>
      </c>
      <c r="AH81" s="386">
        <f t="shared" si="2"/>
        <v>0</v>
      </c>
      <c r="AI81" s="341"/>
      <c r="AJ81" s="341"/>
      <c r="AK81" s="841">
        <f>AH81-[2]СВОД!X81</f>
        <v>0</v>
      </c>
      <c r="AL81" s="341"/>
      <c r="AM81" s="341"/>
      <c r="AN81" s="341"/>
      <c r="AO81" s="341"/>
      <c r="AP81" s="341"/>
      <c r="AQ81" s="341"/>
      <c r="AR81" s="341"/>
      <c r="AS81" s="341"/>
      <c r="AT81" s="341"/>
      <c r="AU81" s="341"/>
      <c r="AV81" s="341"/>
      <c r="AW81" s="341"/>
      <c r="AX81" s="341"/>
      <c r="AY81" s="341"/>
      <c r="AZ81" s="341"/>
      <c r="BA81" s="341"/>
      <c r="BB81" s="341"/>
      <c r="BC81" s="341"/>
      <c r="BD81" s="341"/>
      <c r="BE81" s="341"/>
      <c r="BF81" s="341"/>
      <c r="BG81" s="341"/>
      <c r="BH81" s="341"/>
      <c r="BI81" s="341"/>
      <c r="BJ81" s="341"/>
      <c r="BK81" s="341"/>
      <c r="BL81" s="341"/>
      <c r="BM81" s="341"/>
      <c r="BN81" s="341"/>
      <c r="BO81" s="341"/>
      <c r="BP81" s="341"/>
      <c r="BQ81" s="341"/>
      <c r="BR81" s="341"/>
      <c r="BS81" s="341"/>
      <c r="BT81" s="341"/>
      <c r="BU81" s="341"/>
      <c r="BV81" s="341"/>
      <c r="BW81" s="341"/>
      <c r="BX81" s="341"/>
      <c r="BY81" s="341"/>
      <c r="BZ81" s="341"/>
      <c r="CA81" s="341"/>
      <c r="CB81" s="341"/>
      <c r="CC81" s="341"/>
      <c r="CD81" s="341"/>
      <c r="CE81" s="341"/>
      <c r="CF81" s="341"/>
      <c r="CG81" s="341"/>
      <c r="CH81" s="341"/>
      <c r="CI81" s="341"/>
      <c r="CJ81" s="341"/>
      <c r="CK81" s="341"/>
      <c r="CL81" s="341"/>
      <c r="CM81" s="341"/>
      <c r="CN81" s="341"/>
      <c r="CO81" s="341"/>
      <c r="CP81" s="341"/>
      <c r="CQ81" s="341"/>
      <c r="CR81" s="341"/>
      <c r="CS81" s="341"/>
      <c r="CT81" s="341"/>
      <c r="CU81" s="341"/>
      <c r="CV81" s="341"/>
      <c r="CW81" s="341"/>
      <c r="CX81" s="341"/>
      <c r="CY81" s="341"/>
      <c r="CZ81" s="341"/>
      <c r="DA81" s="341"/>
      <c r="DB81" s="341"/>
      <c r="DC81" s="341"/>
      <c r="DD81" s="341"/>
      <c r="DE81" s="341"/>
      <c r="DF81" s="341"/>
      <c r="DG81" s="341"/>
      <c r="DH81" s="341"/>
      <c r="DI81" s="341"/>
      <c r="DJ81" s="341"/>
      <c r="DK81" s="341"/>
      <c r="DL81" s="341"/>
      <c r="DM81" s="341"/>
      <c r="DN81" s="341"/>
      <c r="DO81" s="341"/>
      <c r="DP81" s="341"/>
      <c r="DQ81" s="341"/>
      <c r="DR81" s="341"/>
      <c r="DS81" s="341"/>
      <c r="DT81" s="341"/>
      <c r="DU81" s="341"/>
      <c r="DV81" s="341"/>
      <c r="DW81" s="341"/>
      <c r="DX81" s="341"/>
      <c r="DY81" s="341"/>
      <c r="DZ81" s="341"/>
      <c r="EA81" s="341"/>
      <c r="EB81" s="341"/>
      <c r="EC81" s="341"/>
      <c r="ED81" s="341"/>
      <c r="EE81" s="341"/>
      <c r="EF81" s="341"/>
      <c r="EG81" s="341"/>
      <c r="EH81" s="341"/>
      <c r="EI81" s="341"/>
      <c r="EJ81" s="341"/>
      <c r="EK81" s="341"/>
      <c r="EL81" s="341"/>
      <c r="EM81" s="341"/>
      <c r="EN81" s="341"/>
      <c r="EO81" s="341"/>
      <c r="EP81" s="341"/>
      <c r="EQ81" s="341"/>
      <c r="ER81" s="341"/>
      <c r="ES81" s="341"/>
      <c r="ET81" s="341"/>
      <c r="EU81" s="341"/>
      <c r="EV81" s="341"/>
      <c r="EW81" s="341"/>
      <c r="EX81" s="341"/>
      <c r="EY81" s="341"/>
      <c r="EZ81" s="341"/>
      <c r="FA81" s="341"/>
      <c r="FB81" s="341"/>
      <c r="FC81" s="341"/>
      <c r="FD81" s="341"/>
      <c r="FE81" s="341"/>
      <c r="FF81" s="341"/>
      <c r="FG81" s="341"/>
      <c r="FH81" s="341"/>
      <c r="FI81" s="341"/>
      <c r="FJ81" s="341"/>
      <c r="FK81" s="341"/>
      <c r="FL81" s="341"/>
      <c r="FM81" s="341"/>
      <c r="FN81" s="341"/>
      <c r="FO81" s="341"/>
      <c r="FP81" s="341"/>
      <c r="FQ81" s="341"/>
      <c r="FR81" s="341"/>
      <c r="FS81" s="341"/>
      <c r="FT81" s="341"/>
      <c r="FU81" s="341"/>
      <c r="FV81" s="341"/>
      <c r="FW81" s="341"/>
      <c r="FX81" s="341"/>
      <c r="FY81" s="341"/>
      <c r="FZ81" s="341"/>
      <c r="GA81" s="341"/>
      <c r="GB81" s="341"/>
      <c r="GC81" s="341"/>
      <c r="GD81" s="341"/>
      <c r="GE81" s="341"/>
      <c r="GF81" s="341"/>
      <c r="GG81" s="341"/>
      <c r="GH81" s="341"/>
      <c r="GI81" s="341"/>
      <c r="GJ81" s="341"/>
      <c r="GK81" s="341"/>
      <c r="GL81" s="341"/>
      <c r="GM81" s="341"/>
      <c r="GN81" s="341"/>
      <c r="GO81" s="341"/>
      <c r="GP81" s="341"/>
      <c r="GQ81" s="341"/>
      <c r="GR81" s="341"/>
      <c r="GS81" s="341"/>
      <c r="GT81" s="341"/>
      <c r="GU81" s="341"/>
      <c r="GV81" s="341"/>
      <c r="GW81" s="341"/>
      <c r="GX81" s="341"/>
      <c r="GY81" s="341"/>
      <c r="GZ81" s="341"/>
      <c r="HA81" s="341"/>
      <c r="HB81" s="341"/>
      <c r="HC81" s="341"/>
      <c r="HD81" s="341"/>
      <c r="HE81" s="341"/>
      <c r="HF81" s="341"/>
      <c r="HG81" s="341"/>
      <c r="HH81" s="341"/>
      <c r="HI81" s="341"/>
      <c r="HJ81" s="341"/>
      <c r="HK81" s="341"/>
      <c r="HL81" s="341"/>
      <c r="HM81" s="341"/>
      <c r="HN81" s="341"/>
      <c r="HO81" s="341"/>
      <c r="HP81" s="341"/>
      <c r="HQ81" s="341"/>
      <c r="HR81" s="341"/>
      <c r="HS81" s="341"/>
      <c r="HT81" s="341"/>
      <c r="HU81" s="341"/>
      <c r="HV81" s="341"/>
      <c r="HW81" s="341"/>
      <c r="HX81" s="341"/>
      <c r="HY81" s="341"/>
      <c r="HZ81" s="341"/>
      <c r="IA81" s="341"/>
      <c r="IB81" s="341"/>
      <c r="IC81" s="341"/>
      <c r="ID81" s="341"/>
      <c r="IE81" s="341"/>
      <c r="IF81" s="341"/>
      <c r="IG81" s="341"/>
      <c r="IH81" s="341"/>
      <c r="II81" s="341"/>
      <c r="IJ81" s="341"/>
      <c r="IK81" s="341"/>
      <c r="IL81" s="341"/>
      <c r="IM81" s="341"/>
      <c r="IN81" s="341"/>
      <c r="IO81" s="341"/>
      <c r="IP81" s="341"/>
      <c r="IQ81" s="341"/>
      <c r="IR81" s="341"/>
      <c r="IS81" s="341"/>
      <c r="IT81" s="341"/>
      <c r="IU81" s="341"/>
      <c r="IV81" s="341"/>
      <c r="IW81" s="341"/>
      <c r="IX81" s="341"/>
      <c r="IY81" s="341"/>
      <c r="IZ81" s="341"/>
      <c r="JA81" s="341"/>
      <c r="JB81" s="341"/>
      <c r="JC81" s="341"/>
      <c r="JD81" s="341"/>
      <c r="JE81" s="341"/>
      <c r="JF81" s="341"/>
      <c r="JG81" s="341"/>
      <c r="JH81" s="341"/>
      <c r="JI81" s="341"/>
      <c r="JJ81" s="341"/>
      <c r="JK81" s="341"/>
      <c r="JL81" s="341"/>
      <c r="JM81" s="341"/>
      <c r="JN81" s="341"/>
      <c r="JO81" s="341"/>
      <c r="JP81" s="341"/>
      <c r="JQ81" s="341"/>
      <c r="JR81" s="341"/>
      <c r="JS81" s="341"/>
      <c r="JT81" s="341"/>
      <c r="JU81" s="341"/>
      <c r="JV81" s="341"/>
      <c r="JW81" s="341"/>
      <c r="JX81" s="341"/>
      <c r="JY81" s="341"/>
      <c r="JZ81" s="341"/>
      <c r="KA81" s="341"/>
      <c r="KB81" s="341"/>
      <c r="KC81" s="341"/>
      <c r="KD81" s="341"/>
      <c r="KE81" s="341"/>
      <c r="KF81" s="341"/>
      <c r="KG81" s="341"/>
      <c r="KH81" s="341"/>
      <c r="KI81" s="341"/>
      <c r="KJ81" s="341"/>
      <c r="KK81" s="341"/>
      <c r="KL81" s="341"/>
      <c r="KM81" s="341"/>
      <c r="KN81" s="341"/>
      <c r="KO81" s="341"/>
      <c r="KP81" s="341"/>
      <c r="KQ81" s="341"/>
      <c r="KR81" s="341"/>
      <c r="KS81" s="341"/>
      <c r="KT81" s="341"/>
      <c r="KU81" s="341"/>
      <c r="KV81" s="341"/>
      <c r="KW81" s="341"/>
      <c r="KX81" s="341"/>
      <c r="KY81" s="341"/>
      <c r="KZ81" s="341"/>
      <c r="LA81" s="341"/>
      <c r="LB81" s="341"/>
      <c r="LC81" s="341"/>
      <c r="LD81" s="341"/>
      <c r="LE81" s="341"/>
      <c r="LF81" s="341"/>
      <c r="LG81" s="341"/>
      <c r="LH81" s="341"/>
      <c r="LI81" s="341"/>
      <c r="LJ81" s="341"/>
      <c r="LK81" s="341"/>
      <c r="LL81" s="341"/>
      <c r="LM81" s="341"/>
      <c r="LN81" s="341"/>
      <c r="LO81" s="341"/>
      <c r="LP81" s="341"/>
      <c r="LQ81" s="341"/>
      <c r="LR81" s="341"/>
      <c r="LS81" s="341"/>
      <c r="LT81" s="341"/>
      <c r="LU81" s="341"/>
      <c r="LV81" s="341"/>
      <c r="LW81" s="341"/>
      <c r="LX81" s="341"/>
      <c r="LY81" s="341"/>
      <c r="LZ81" s="341"/>
      <c r="MA81" s="341"/>
      <c r="MB81" s="341"/>
      <c r="MC81" s="341"/>
      <c r="MD81" s="341"/>
      <c r="ME81" s="341"/>
      <c r="MF81" s="341"/>
      <c r="MG81" s="341"/>
      <c r="MH81" s="341"/>
      <c r="MI81" s="341"/>
      <c r="MJ81" s="341"/>
      <c r="MK81" s="341"/>
      <c r="ML81" s="341"/>
      <c r="MM81" s="341"/>
      <c r="MN81" s="341"/>
      <c r="MO81" s="341"/>
      <c r="MP81" s="341"/>
      <c r="MQ81" s="341"/>
      <c r="MR81" s="341"/>
      <c r="MS81" s="341"/>
      <c r="MT81" s="341"/>
      <c r="MU81" s="341"/>
      <c r="MV81" s="341"/>
      <c r="MW81" s="341"/>
      <c r="MX81" s="341"/>
      <c r="MY81" s="341"/>
      <c r="MZ81" s="341"/>
      <c r="NA81" s="341"/>
      <c r="NB81" s="341"/>
      <c r="NC81" s="341"/>
      <c r="ND81" s="341"/>
      <c r="NE81" s="341"/>
      <c r="NF81" s="341"/>
      <c r="NG81" s="341"/>
      <c r="NH81" s="341"/>
      <c r="NI81" s="341"/>
      <c r="NJ81" s="341"/>
      <c r="NK81" s="341"/>
      <c r="NL81" s="341"/>
      <c r="NM81" s="341"/>
      <c r="NN81" s="341"/>
      <c r="NO81" s="341"/>
      <c r="NP81" s="341"/>
      <c r="NQ81" s="341"/>
      <c r="NR81" s="341"/>
      <c r="NS81" s="341"/>
      <c r="NT81" s="341"/>
      <c r="NU81" s="341"/>
      <c r="NV81" s="341"/>
      <c r="NW81" s="341"/>
      <c r="NX81" s="341"/>
      <c r="NY81" s="341"/>
      <c r="NZ81" s="341"/>
      <c r="OA81" s="341"/>
      <c r="OB81" s="341"/>
      <c r="OC81" s="341"/>
      <c r="OD81" s="341"/>
      <c r="OE81" s="341"/>
      <c r="OF81" s="341"/>
      <c r="OG81" s="341"/>
      <c r="OH81" s="341"/>
      <c r="OI81" s="341"/>
      <c r="OJ81" s="341"/>
      <c r="OK81" s="341"/>
      <c r="OL81" s="341"/>
      <c r="OM81" s="341"/>
      <c r="ON81" s="341"/>
      <c r="OO81" s="341"/>
      <c r="OP81" s="341"/>
      <c r="OQ81" s="341"/>
      <c r="OR81" s="341"/>
      <c r="OS81" s="341"/>
      <c r="OT81" s="341"/>
      <c r="OU81" s="341"/>
      <c r="OV81" s="341"/>
      <c r="OW81" s="341"/>
      <c r="OX81" s="341"/>
      <c r="OY81" s="341"/>
      <c r="OZ81" s="341"/>
      <c r="PA81" s="341"/>
      <c r="PB81" s="341"/>
      <c r="PC81" s="341"/>
      <c r="PD81" s="341"/>
      <c r="PE81" s="341"/>
      <c r="PF81" s="341"/>
      <c r="PG81" s="341"/>
      <c r="PH81" s="341"/>
      <c r="PI81" s="341"/>
      <c r="PJ81" s="341"/>
      <c r="PK81" s="341"/>
      <c r="PL81" s="341"/>
      <c r="PM81" s="341"/>
      <c r="PN81" s="341"/>
      <c r="PO81" s="341"/>
      <c r="PP81" s="341"/>
      <c r="PQ81" s="341"/>
      <c r="PR81" s="341"/>
      <c r="PS81" s="341"/>
      <c r="PT81" s="341"/>
      <c r="PU81" s="341"/>
      <c r="PV81" s="341"/>
      <c r="PW81" s="341"/>
      <c r="PX81" s="341"/>
      <c r="PY81" s="341"/>
      <c r="PZ81" s="341"/>
      <c r="QA81" s="341"/>
      <c r="QB81" s="341"/>
      <c r="QC81" s="341"/>
      <c r="QD81" s="341"/>
      <c r="QE81" s="341"/>
      <c r="QF81" s="341"/>
      <c r="QG81" s="341"/>
      <c r="QH81" s="341"/>
      <c r="QI81" s="341"/>
      <c r="QJ81" s="341"/>
      <c r="QK81" s="341"/>
      <c r="QL81" s="341"/>
      <c r="QM81" s="341"/>
      <c r="QN81" s="341"/>
      <c r="QO81" s="341"/>
      <c r="QP81" s="341"/>
      <c r="QQ81" s="341"/>
      <c r="QR81" s="341"/>
      <c r="QS81" s="341"/>
      <c r="QT81" s="341"/>
      <c r="QU81" s="341"/>
      <c r="QV81" s="341"/>
      <c r="QW81" s="341"/>
      <c r="QX81" s="341"/>
      <c r="QY81" s="341"/>
      <c r="QZ81" s="341"/>
      <c r="RA81" s="341"/>
      <c r="RB81" s="341"/>
      <c r="RC81" s="341"/>
      <c r="RD81" s="341"/>
      <c r="RE81" s="341"/>
      <c r="RF81" s="341"/>
      <c r="RG81" s="341"/>
      <c r="RH81" s="341"/>
      <c r="RI81" s="341"/>
      <c r="RJ81" s="341"/>
      <c r="RK81" s="341"/>
      <c r="RL81" s="341"/>
      <c r="RM81" s="341"/>
      <c r="RN81" s="341"/>
      <c r="RO81" s="341"/>
      <c r="RP81" s="341"/>
      <c r="RQ81" s="341"/>
      <c r="RR81" s="341"/>
      <c r="RS81" s="341"/>
      <c r="RT81" s="341"/>
      <c r="RU81" s="341"/>
      <c r="RV81" s="341"/>
      <c r="RW81" s="341"/>
      <c r="RX81" s="341"/>
      <c r="RY81" s="341"/>
      <c r="RZ81" s="341"/>
      <c r="SA81" s="341"/>
      <c r="SB81" s="341"/>
      <c r="SC81" s="341"/>
      <c r="SD81" s="341"/>
      <c r="SE81" s="341"/>
      <c r="SF81" s="341"/>
      <c r="SG81" s="341"/>
      <c r="SH81" s="341"/>
      <c r="SI81" s="341"/>
      <c r="SJ81" s="341"/>
      <c r="SK81" s="341"/>
      <c r="SL81" s="341"/>
      <c r="SM81" s="341"/>
      <c r="SN81" s="341"/>
      <c r="SO81" s="341"/>
      <c r="SP81" s="341"/>
      <c r="SQ81" s="341"/>
      <c r="SR81" s="341"/>
      <c r="SS81" s="341"/>
      <c r="ST81" s="341"/>
      <c r="SU81" s="341"/>
      <c r="SV81" s="341"/>
      <c r="SW81" s="341"/>
      <c r="SX81" s="341"/>
      <c r="SY81" s="341"/>
      <c r="SZ81" s="341"/>
      <c r="TA81" s="341"/>
      <c r="TB81" s="341"/>
      <c r="TC81" s="341"/>
      <c r="TD81" s="341"/>
      <c r="TE81" s="341"/>
      <c r="TF81" s="341"/>
      <c r="TG81" s="341"/>
      <c r="TH81" s="341"/>
      <c r="TI81" s="341"/>
      <c r="TJ81" s="341"/>
      <c r="TK81" s="341"/>
      <c r="TL81" s="341"/>
      <c r="TM81" s="341"/>
      <c r="TN81" s="341"/>
      <c r="TO81" s="341"/>
      <c r="TP81" s="341"/>
      <c r="TQ81" s="341"/>
      <c r="TR81" s="341"/>
      <c r="TS81" s="341"/>
      <c r="TT81" s="341"/>
      <c r="TU81" s="341"/>
      <c r="TV81" s="341"/>
      <c r="TW81" s="341"/>
      <c r="TX81" s="341"/>
      <c r="TY81" s="341"/>
      <c r="TZ81" s="341"/>
      <c r="UA81" s="341"/>
      <c r="UB81" s="341"/>
      <c r="UC81" s="341"/>
      <c r="UD81" s="341"/>
      <c r="UE81" s="341"/>
      <c r="UF81" s="341"/>
      <c r="UG81" s="341"/>
      <c r="UH81" s="341"/>
      <c r="UI81" s="341"/>
      <c r="UJ81" s="341"/>
      <c r="UK81" s="341"/>
      <c r="UL81" s="341"/>
      <c r="UM81" s="341"/>
      <c r="UN81" s="341"/>
      <c r="UO81" s="341"/>
      <c r="UP81" s="341"/>
      <c r="UQ81" s="341"/>
      <c r="UR81" s="341"/>
      <c r="US81" s="341"/>
      <c r="UT81" s="341"/>
      <c r="UU81" s="341"/>
      <c r="UV81" s="341"/>
      <c r="UW81" s="341"/>
      <c r="UX81" s="341"/>
      <c r="UY81" s="341"/>
      <c r="UZ81" s="341"/>
      <c r="VA81" s="341"/>
      <c r="VB81" s="341"/>
      <c r="VC81" s="341"/>
      <c r="VD81" s="341"/>
      <c r="VE81" s="341"/>
      <c r="VF81" s="341"/>
      <c r="VG81" s="341"/>
      <c r="VH81" s="341"/>
      <c r="VI81" s="341"/>
      <c r="VJ81" s="341"/>
      <c r="VK81" s="341"/>
      <c r="VL81" s="341"/>
      <c r="VM81" s="341"/>
      <c r="VN81" s="341"/>
      <c r="VO81" s="341"/>
      <c r="VP81" s="341"/>
      <c r="VQ81" s="341"/>
      <c r="VR81" s="341"/>
      <c r="VS81" s="341"/>
      <c r="VT81" s="341"/>
      <c r="VU81" s="341"/>
      <c r="VV81" s="341"/>
      <c r="VW81" s="341"/>
      <c r="VX81" s="341"/>
      <c r="VY81" s="341"/>
      <c r="VZ81" s="341"/>
      <c r="WA81" s="341"/>
      <c r="WB81" s="341"/>
      <c r="WC81" s="341"/>
      <c r="WD81" s="341"/>
      <c r="WE81" s="341"/>
      <c r="WF81" s="341"/>
      <c r="WG81" s="341"/>
      <c r="WH81" s="341"/>
      <c r="WI81" s="341"/>
      <c r="WJ81" s="341"/>
      <c r="WK81" s="341"/>
      <c r="WL81" s="341"/>
      <c r="WM81" s="341"/>
      <c r="WN81" s="341"/>
      <c r="WO81" s="341"/>
      <c r="WP81" s="341"/>
      <c r="WQ81" s="341"/>
      <c r="WR81" s="341"/>
      <c r="WS81" s="341"/>
      <c r="WT81" s="341"/>
      <c r="WU81" s="341"/>
      <c r="WV81" s="341"/>
      <c r="WW81" s="341"/>
      <c r="WX81" s="341"/>
      <c r="WY81" s="341"/>
      <c r="WZ81" s="341"/>
      <c r="XA81" s="341"/>
      <c r="XB81" s="341"/>
      <c r="XC81" s="341"/>
      <c r="XD81" s="341"/>
      <c r="XE81" s="341"/>
      <c r="XF81" s="341"/>
      <c r="XG81" s="341"/>
      <c r="XH81" s="341"/>
      <c r="XI81" s="341"/>
      <c r="XJ81" s="341"/>
      <c r="XK81" s="341"/>
      <c r="XL81" s="341"/>
      <c r="XM81" s="341"/>
      <c r="XN81" s="341"/>
      <c r="XO81" s="341"/>
      <c r="XP81" s="341"/>
      <c r="XQ81" s="341"/>
      <c r="XR81" s="341"/>
      <c r="XS81" s="341"/>
      <c r="XT81" s="341"/>
      <c r="XU81" s="341"/>
      <c r="XV81" s="341"/>
      <c r="XW81" s="341"/>
      <c r="XX81" s="341"/>
      <c r="XY81" s="341"/>
      <c r="XZ81" s="341"/>
      <c r="YA81" s="341"/>
      <c r="YB81" s="341"/>
      <c r="YC81" s="341"/>
      <c r="YD81" s="341"/>
      <c r="YE81" s="341"/>
      <c r="YF81" s="341"/>
      <c r="YG81" s="341"/>
      <c r="YH81" s="341"/>
    </row>
    <row r="82" spans="1:658" s="453" customFormat="1" ht="18.95" hidden="1" customHeight="1" x14ac:dyDescent="0.35">
      <c r="A82" s="449"/>
      <c r="B82" s="454"/>
      <c r="C82" s="455"/>
      <c r="D82" s="801"/>
      <c r="E82" s="801"/>
      <c r="F82" s="801"/>
      <c r="G82" s="801"/>
      <c r="H82" s="801"/>
      <c r="I82" s="801"/>
      <c r="J82" s="362"/>
      <c r="K82" s="371"/>
      <c r="L82" s="456"/>
      <c r="M82" s="456"/>
      <c r="N82" s="457"/>
      <c r="O82" s="456"/>
      <c r="P82" s="457"/>
      <c r="Q82" s="456"/>
      <c r="R82" s="456"/>
      <c r="S82" s="456"/>
      <c r="T82" s="456"/>
      <c r="U82" s="456">
        <v>0</v>
      </c>
      <c r="V82" s="456"/>
      <c r="W82" s="456"/>
      <c r="X82" s="456"/>
      <c r="Y82" s="456"/>
      <c r="Z82" s="456"/>
      <c r="AA82" s="456"/>
      <c r="AB82" s="456"/>
      <c r="AC82" s="456"/>
      <c r="AD82" s="456"/>
      <c r="AE82" s="456">
        <v>0</v>
      </c>
      <c r="AF82" s="456">
        <v>0</v>
      </c>
      <c r="AG82" s="456">
        <v>0</v>
      </c>
      <c r="AH82" s="386">
        <f t="shared" si="2"/>
        <v>0</v>
      </c>
      <c r="AI82" s="341"/>
      <c r="AJ82" s="341"/>
      <c r="AK82" s="841">
        <f>AH82-[2]СВОД!X82</f>
        <v>0</v>
      </c>
      <c r="AL82" s="341"/>
      <c r="AM82" s="341"/>
      <c r="AN82" s="341"/>
      <c r="AO82" s="341"/>
      <c r="AP82" s="341"/>
      <c r="AQ82" s="341"/>
      <c r="AR82" s="341"/>
      <c r="AS82" s="341"/>
      <c r="AT82" s="341"/>
      <c r="AU82" s="341"/>
      <c r="AV82" s="341"/>
      <c r="AW82" s="341"/>
      <c r="AX82" s="341"/>
      <c r="AY82" s="341"/>
      <c r="AZ82" s="341"/>
      <c r="BA82" s="341"/>
      <c r="BB82" s="341"/>
      <c r="BC82" s="341"/>
      <c r="BD82" s="341"/>
      <c r="BE82" s="341"/>
      <c r="BF82" s="341"/>
      <c r="BG82" s="341"/>
      <c r="BH82" s="341"/>
      <c r="BI82" s="341"/>
      <c r="BJ82" s="341"/>
      <c r="BK82" s="341"/>
      <c r="BL82" s="341"/>
      <c r="BM82" s="341"/>
      <c r="BN82" s="341"/>
      <c r="BO82" s="341"/>
      <c r="BP82" s="341"/>
      <c r="BQ82" s="341"/>
      <c r="BR82" s="341"/>
      <c r="BS82" s="341"/>
      <c r="BT82" s="341"/>
      <c r="BU82" s="341"/>
      <c r="BV82" s="341"/>
      <c r="BW82" s="341"/>
      <c r="BX82" s="341"/>
      <c r="BY82" s="341"/>
      <c r="BZ82" s="341"/>
      <c r="CA82" s="341"/>
      <c r="CB82" s="341"/>
      <c r="CC82" s="341"/>
      <c r="CD82" s="341"/>
      <c r="CE82" s="341"/>
      <c r="CF82" s="341"/>
      <c r="CG82" s="341"/>
      <c r="CH82" s="341"/>
      <c r="CI82" s="341"/>
      <c r="CJ82" s="341"/>
      <c r="CK82" s="341"/>
      <c r="CL82" s="341"/>
      <c r="CM82" s="341"/>
      <c r="CN82" s="341"/>
      <c r="CO82" s="341"/>
      <c r="CP82" s="341"/>
      <c r="CQ82" s="341"/>
      <c r="CR82" s="341"/>
      <c r="CS82" s="341"/>
      <c r="CT82" s="341"/>
      <c r="CU82" s="341"/>
      <c r="CV82" s="341"/>
      <c r="CW82" s="341"/>
      <c r="CX82" s="341"/>
      <c r="CY82" s="341"/>
      <c r="CZ82" s="341"/>
      <c r="DA82" s="341"/>
      <c r="DB82" s="341"/>
      <c r="DC82" s="341"/>
      <c r="DD82" s="341"/>
      <c r="DE82" s="341"/>
      <c r="DF82" s="341"/>
      <c r="DG82" s="341"/>
      <c r="DH82" s="341"/>
      <c r="DI82" s="341"/>
      <c r="DJ82" s="341"/>
      <c r="DK82" s="341"/>
      <c r="DL82" s="341"/>
      <c r="DM82" s="341"/>
      <c r="DN82" s="341"/>
      <c r="DO82" s="341"/>
      <c r="DP82" s="341"/>
      <c r="DQ82" s="341"/>
      <c r="DR82" s="341"/>
      <c r="DS82" s="341"/>
      <c r="DT82" s="341"/>
      <c r="DU82" s="341"/>
      <c r="DV82" s="341"/>
      <c r="DW82" s="341"/>
      <c r="DX82" s="341"/>
      <c r="DY82" s="341"/>
      <c r="DZ82" s="341"/>
      <c r="EA82" s="341"/>
      <c r="EB82" s="341"/>
      <c r="EC82" s="341"/>
      <c r="ED82" s="341"/>
      <c r="EE82" s="341"/>
      <c r="EF82" s="341"/>
      <c r="EG82" s="341"/>
      <c r="EH82" s="341"/>
      <c r="EI82" s="341"/>
      <c r="EJ82" s="341"/>
      <c r="EK82" s="341"/>
      <c r="EL82" s="341"/>
      <c r="EM82" s="341"/>
      <c r="EN82" s="341"/>
      <c r="EO82" s="341"/>
      <c r="EP82" s="341"/>
      <c r="EQ82" s="341"/>
      <c r="ER82" s="341"/>
      <c r="ES82" s="341"/>
      <c r="ET82" s="341"/>
      <c r="EU82" s="341"/>
      <c r="EV82" s="341"/>
      <c r="EW82" s="341"/>
      <c r="EX82" s="341"/>
      <c r="EY82" s="341"/>
      <c r="EZ82" s="341"/>
      <c r="FA82" s="341"/>
      <c r="FB82" s="341"/>
      <c r="FC82" s="341"/>
      <c r="FD82" s="341"/>
      <c r="FE82" s="341"/>
      <c r="FF82" s="341"/>
      <c r="FG82" s="341"/>
      <c r="FH82" s="341"/>
      <c r="FI82" s="341"/>
      <c r="FJ82" s="341"/>
      <c r="FK82" s="341"/>
      <c r="FL82" s="341"/>
      <c r="FM82" s="341"/>
      <c r="FN82" s="341"/>
      <c r="FO82" s="341"/>
      <c r="FP82" s="341"/>
      <c r="FQ82" s="341"/>
      <c r="FR82" s="341"/>
      <c r="FS82" s="341"/>
      <c r="FT82" s="341"/>
      <c r="FU82" s="341"/>
      <c r="FV82" s="341"/>
      <c r="FW82" s="341"/>
      <c r="FX82" s="341"/>
      <c r="FY82" s="341"/>
      <c r="FZ82" s="341"/>
      <c r="GA82" s="341"/>
      <c r="GB82" s="341"/>
      <c r="GC82" s="341"/>
      <c r="GD82" s="341"/>
      <c r="GE82" s="341"/>
      <c r="GF82" s="341"/>
      <c r="GG82" s="341"/>
      <c r="GH82" s="341"/>
      <c r="GI82" s="341"/>
      <c r="GJ82" s="341"/>
      <c r="GK82" s="341"/>
      <c r="GL82" s="341"/>
      <c r="GM82" s="341"/>
      <c r="GN82" s="341"/>
      <c r="GO82" s="341"/>
      <c r="GP82" s="341"/>
      <c r="GQ82" s="341"/>
      <c r="GR82" s="341"/>
      <c r="GS82" s="341"/>
      <c r="GT82" s="341"/>
      <c r="GU82" s="341"/>
      <c r="GV82" s="341"/>
      <c r="GW82" s="341"/>
      <c r="GX82" s="341"/>
      <c r="GY82" s="341"/>
      <c r="GZ82" s="341"/>
      <c r="HA82" s="341"/>
      <c r="HB82" s="341"/>
      <c r="HC82" s="341"/>
      <c r="HD82" s="341"/>
      <c r="HE82" s="341"/>
      <c r="HF82" s="341"/>
      <c r="HG82" s="341"/>
      <c r="HH82" s="341"/>
      <c r="HI82" s="341"/>
      <c r="HJ82" s="341"/>
      <c r="HK82" s="341"/>
      <c r="HL82" s="341"/>
      <c r="HM82" s="341"/>
      <c r="HN82" s="341"/>
      <c r="HO82" s="341"/>
      <c r="HP82" s="341"/>
      <c r="HQ82" s="341"/>
      <c r="HR82" s="341"/>
      <c r="HS82" s="341"/>
      <c r="HT82" s="341"/>
      <c r="HU82" s="341"/>
      <c r="HV82" s="341"/>
      <c r="HW82" s="341"/>
      <c r="HX82" s="341"/>
      <c r="HY82" s="341"/>
      <c r="HZ82" s="341"/>
      <c r="IA82" s="341"/>
      <c r="IB82" s="341"/>
      <c r="IC82" s="341"/>
      <c r="ID82" s="341"/>
      <c r="IE82" s="341"/>
      <c r="IF82" s="341"/>
      <c r="IG82" s="341"/>
      <c r="IH82" s="341"/>
      <c r="II82" s="341"/>
      <c r="IJ82" s="341"/>
      <c r="IK82" s="341"/>
      <c r="IL82" s="341"/>
      <c r="IM82" s="341"/>
      <c r="IN82" s="341"/>
      <c r="IO82" s="341"/>
      <c r="IP82" s="341"/>
      <c r="IQ82" s="341"/>
      <c r="IR82" s="341"/>
      <c r="IS82" s="341"/>
      <c r="IT82" s="341"/>
      <c r="IU82" s="341"/>
      <c r="IV82" s="341"/>
      <c r="IW82" s="341"/>
      <c r="IX82" s="341"/>
      <c r="IY82" s="341"/>
      <c r="IZ82" s="341"/>
      <c r="JA82" s="341"/>
      <c r="JB82" s="341"/>
      <c r="JC82" s="341"/>
      <c r="JD82" s="341"/>
      <c r="JE82" s="341"/>
      <c r="JF82" s="341"/>
      <c r="JG82" s="341"/>
      <c r="JH82" s="341"/>
      <c r="JI82" s="341"/>
      <c r="JJ82" s="341"/>
      <c r="JK82" s="341"/>
      <c r="JL82" s="341"/>
      <c r="JM82" s="341"/>
      <c r="JN82" s="341"/>
      <c r="JO82" s="341"/>
      <c r="JP82" s="341"/>
      <c r="JQ82" s="341"/>
      <c r="JR82" s="341"/>
      <c r="JS82" s="341"/>
      <c r="JT82" s="341"/>
      <c r="JU82" s="341"/>
      <c r="JV82" s="341"/>
      <c r="JW82" s="341"/>
      <c r="JX82" s="341"/>
      <c r="JY82" s="341"/>
      <c r="JZ82" s="341"/>
      <c r="KA82" s="341"/>
      <c r="KB82" s="341"/>
      <c r="KC82" s="341"/>
      <c r="KD82" s="341"/>
      <c r="KE82" s="341"/>
      <c r="KF82" s="341"/>
      <c r="KG82" s="341"/>
      <c r="KH82" s="341"/>
      <c r="KI82" s="341"/>
      <c r="KJ82" s="341"/>
      <c r="KK82" s="341"/>
      <c r="KL82" s="341"/>
      <c r="KM82" s="341"/>
      <c r="KN82" s="341"/>
      <c r="KO82" s="341"/>
      <c r="KP82" s="341"/>
      <c r="KQ82" s="341"/>
      <c r="KR82" s="341"/>
      <c r="KS82" s="341"/>
      <c r="KT82" s="341"/>
      <c r="KU82" s="341"/>
      <c r="KV82" s="341"/>
      <c r="KW82" s="341"/>
      <c r="KX82" s="341"/>
      <c r="KY82" s="341"/>
      <c r="KZ82" s="341"/>
      <c r="LA82" s="341"/>
      <c r="LB82" s="341"/>
      <c r="LC82" s="341"/>
      <c r="LD82" s="341"/>
      <c r="LE82" s="341"/>
      <c r="LF82" s="341"/>
      <c r="LG82" s="341"/>
      <c r="LH82" s="341"/>
      <c r="LI82" s="341"/>
      <c r="LJ82" s="341"/>
      <c r="LK82" s="341"/>
      <c r="LL82" s="341"/>
      <c r="LM82" s="341"/>
      <c r="LN82" s="341"/>
      <c r="LO82" s="341"/>
      <c r="LP82" s="341"/>
      <c r="LQ82" s="341"/>
      <c r="LR82" s="341"/>
      <c r="LS82" s="341"/>
      <c r="LT82" s="341"/>
      <c r="LU82" s="341"/>
      <c r="LV82" s="341"/>
      <c r="LW82" s="341"/>
      <c r="LX82" s="341"/>
      <c r="LY82" s="341"/>
      <c r="LZ82" s="341"/>
      <c r="MA82" s="341"/>
      <c r="MB82" s="341"/>
      <c r="MC82" s="341"/>
      <c r="MD82" s="341"/>
      <c r="ME82" s="341"/>
      <c r="MF82" s="341"/>
      <c r="MG82" s="341"/>
      <c r="MH82" s="341"/>
      <c r="MI82" s="341"/>
      <c r="MJ82" s="341"/>
      <c r="MK82" s="341"/>
      <c r="ML82" s="341"/>
      <c r="MM82" s="341"/>
      <c r="MN82" s="341"/>
      <c r="MO82" s="341"/>
      <c r="MP82" s="341"/>
      <c r="MQ82" s="341"/>
      <c r="MR82" s="341"/>
      <c r="MS82" s="341"/>
      <c r="MT82" s="341"/>
      <c r="MU82" s="341"/>
      <c r="MV82" s="341"/>
      <c r="MW82" s="341"/>
      <c r="MX82" s="341"/>
      <c r="MY82" s="341"/>
      <c r="MZ82" s="341"/>
      <c r="NA82" s="341"/>
      <c r="NB82" s="341"/>
      <c r="NC82" s="341"/>
      <c r="ND82" s="341"/>
      <c r="NE82" s="341"/>
      <c r="NF82" s="341"/>
      <c r="NG82" s="341"/>
      <c r="NH82" s="341"/>
      <c r="NI82" s="341"/>
      <c r="NJ82" s="341"/>
      <c r="NK82" s="341"/>
      <c r="NL82" s="341"/>
      <c r="NM82" s="341"/>
      <c r="NN82" s="341"/>
      <c r="NO82" s="341"/>
      <c r="NP82" s="341"/>
      <c r="NQ82" s="341"/>
      <c r="NR82" s="341"/>
      <c r="NS82" s="341"/>
      <c r="NT82" s="341"/>
      <c r="NU82" s="341"/>
      <c r="NV82" s="341"/>
      <c r="NW82" s="341"/>
      <c r="NX82" s="341"/>
      <c r="NY82" s="341"/>
      <c r="NZ82" s="341"/>
      <c r="OA82" s="341"/>
      <c r="OB82" s="341"/>
      <c r="OC82" s="341"/>
      <c r="OD82" s="341"/>
      <c r="OE82" s="341"/>
      <c r="OF82" s="341"/>
      <c r="OG82" s="341"/>
      <c r="OH82" s="341"/>
      <c r="OI82" s="341"/>
      <c r="OJ82" s="341"/>
      <c r="OK82" s="341"/>
      <c r="OL82" s="341"/>
      <c r="OM82" s="341"/>
      <c r="ON82" s="341"/>
      <c r="OO82" s="341"/>
      <c r="OP82" s="341"/>
      <c r="OQ82" s="341"/>
      <c r="OR82" s="341"/>
      <c r="OS82" s="341"/>
      <c r="OT82" s="341"/>
      <c r="OU82" s="341"/>
      <c r="OV82" s="341"/>
      <c r="OW82" s="341"/>
      <c r="OX82" s="341"/>
      <c r="OY82" s="341"/>
      <c r="OZ82" s="341"/>
      <c r="PA82" s="341"/>
      <c r="PB82" s="341"/>
      <c r="PC82" s="341"/>
      <c r="PD82" s="341"/>
      <c r="PE82" s="341"/>
      <c r="PF82" s="341"/>
      <c r="PG82" s="341"/>
      <c r="PH82" s="341"/>
      <c r="PI82" s="341"/>
      <c r="PJ82" s="341"/>
      <c r="PK82" s="341"/>
      <c r="PL82" s="341"/>
      <c r="PM82" s="341"/>
      <c r="PN82" s="341"/>
      <c r="PO82" s="341"/>
      <c r="PP82" s="341"/>
      <c r="PQ82" s="341"/>
      <c r="PR82" s="341"/>
      <c r="PS82" s="341"/>
      <c r="PT82" s="341"/>
      <c r="PU82" s="341"/>
      <c r="PV82" s="341"/>
      <c r="PW82" s="341"/>
      <c r="PX82" s="341"/>
      <c r="PY82" s="341"/>
      <c r="PZ82" s="341"/>
      <c r="QA82" s="341"/>
      <c r="QB82" s="341"/>
      <c r="QC82" s="341"/>
      <c r="QD82" s="341"/>
      <c r="QE82" s="341"/>
      <c r="QF82" s="341"/>
      <c r="QG82" s="341"/>
      <c r="QH82" s="341"/>
      <c r="QI82" s="341"/>
      <c r="QJ82" s="341"/>
      <c r="QK82" s="341"/>
      <c r="QL82" s="341"/>
      <c r="QM82" s="341"/>
      <c r="QN82" s="341"/>
      <c r="QO82" s="341"/>
      <c r="QP82" s="341"/>
      <c r="QQ82" s="341"/>
      <c r="QR82" s="341"/>
      <c r="QS82" s="341"/>
      <c r="QT82" s="341"/>
      <c r="QU82" s="341"/>
      <c r="QV82" s="341"/>
      <c r="QW82" s="341"/>
      <c r="QX82" s="341"/>
      <c r="QY82" s="341"/>
      <c r="QZ82" s="341"/>
      <c r="RA82" s="341"/>
      <c r="RB82" s="341"/>
      <c r="RC82" s="341"/>
      <c r="RD82" s="341"/>
      <c r="RE82" s="341"/>
      <c r="RF82" s="341"/>
      <c r="RG82" s="341"/>
      <c r="RH82" s="341"/>
      <c r="RI82" s="341"/>
      <c r="RJ82" s="341"/>
      <c r="RK82" s="341"/>
      <c r="RL82" s="341"/>
      <c r="RM82" s="341"/>
      <c r="RN82" s="341"/>
      <c r="RO82" s="341"/>
      <c r="RP82" s="341"/>
      <c r="RQ82" s="341"/>
      <c r="RR82" s="341"/>
      <c r="RS82" s="341"/>
      <c r="RT82" s="341"/>
      <c r="RU82" s="341"/>
      <c r="RV82" s="341"/>
      <c r="RW82" s="341"/>
      <c r="RX82" s="341"/>
      <c r="RY82" s="341"/>
      <c r="RZ82" s="341"/>
      <c r="SA82" s="341"/>
      <c r="SB82" s="341"/>
      <c r="SC82" s="341"/>
      <c r="SD82" s="341"/>
      <c r="SE82" s="341"/>
      <c r="SF82" s="341"/>
      <c r="SG82" s="341"/>
      <c r="SH82" s="341"/>
      <c r="SI82" s="341"/>
      <c r="SJ82" s="341"/>
      <c r="SK82" s="341"/>
      <c r="SL82" s="341"/>
      <c r="SM82" s="341"/>
      <c r="SN82" s="341"/>
      <c r="SO82" s="341"/>
      <c r="SP82" s="341"/>
      <c r="SQ82" s="341"/>
      <c r="SR82" s="341"/>
      <c r="SS82" s="341"/>
      <c r="ST82" s="341"/>
      <c r="SU82" s="341"/>
      <c r="SV82" s="341"/>
      <c r="SW82" s="341"/>
      <c r="SX82" s="341"/>
      <c r="SY82" s="341"/>
      <c r="SZ82" s="341"/>
      <c r="TA82" s="341"/>
      <c r="TB82" s="341"/>
      <c r="TC82" s="341"/>
      <c r="TD82" s="341"/>
      <c r="TE82" s="341"/>
      <c r="TF82" s="341"/>
      <c r="TG82" s="341"/>
      <c r="TH82" s="341"/>
      <c r="TI82" s="341"/>
      <c r="TJ82" s="341"/>
      <c r="TK82" s="341"/>
      <c r="TL82" s="341"/>
      <c r="TM82" s="341"/>
      <c r="TN82" s="341"/>
      <c r="TO82" s="341"/>
      <c r="TP82" s="341"/>
      <c r="TQ82" s="341"/>
      <c r="TR82" s="341"/>
      <c r="TS82" s="341"/>
      <c r="TT82" s="341"/>
      <c r="TU82" s="341"/>
      <c r="TV82" s="341"/>
      <c r="TW82" s="341"/>
      <c r="TX82" s="341"/>
      <c r="TY82" s="341"/>
      <c r="TZ82" s="341"/>
      <c r="UA82" s="341"/>
      <c r="UB82" s="341"/>
      <c r="UC82" s="341"/>
      <c r="UD82" s="341"/>
      <c r="UE82" s="341"/>
      <c r="UF82" s="341"/>
      <c r="UG82" s="341"/>
      <c r="UH82" s="341"/>
      <c r="UI82" s="341"/>
      <c r="UJ82" s="341"/>
      <c r="UK82" s="341"/>
      <c r="UL82" s="341"/>
      <c r="UM82" s="341"/>
      <c r="UN82" s="341"/>
      <c r="UO82" s="341"/>
      <c r="UP82" s="341"/>
      <c r="UQ82" s="341"/>
      <c r="UR82" s="341"/>
      <c r="US82" s="341"/>
      <c r="UT82" s="341"/>
      <c r="UU82" s="341"/>
      <c r="UV82" s="341"/>
      <c r="UW82" s="341"/>
      <c r="UX82" s="341"/>
      <c r="UY82" s="341"/>
      <c r="UZ82" s="341"/>
      <c r="VA82" s="341"/>
      <c r="VB82" s="341"/>
      <c r="VC82" s="341"/>
      <c r="VD82" s="341"/>
      <c r="VE82" s="341"/>
      <c r="VF82" s="341"/>
      <c r="VG82" s="341"/>
      <c r="VH82" s="341"/>
      <c r="VI82" s="341"/>
      <c r="VJ82" s="341"/>
      <c r="VK82" s="341"/>
      <c r="VL82" s="341"/>
      <c r="VM82" s="341"/>
      <c r="VN82" s="341"/>
      <c r="VO82" s="341"/>
      <c r="VP82" s="341"/>
      <c r="VQ82" s="341"/>
      <c r="VR82" s="341"/>
      <c r="VS82" s="341"/>
      <c r="VT82" s="341"/>
      <c r="VU82" s="341"/>
      <c r="VV82" s="341"/>
      <c r="VW82" s="341"/>
      <c r="VX82" s="341"/>
      <c r="VY82" s="341"/>
      <c r="VZ82" s="341"/>
      <c r="WA82" s="341"/>
      <c r="WB82" s="341"/>
      <c r="WC82" s="341"/>
      <c r="WD82" s="341"/>
      <c r="WE82" s="341"/>
      <c r="WF82" s="341"/>
      <c r="WG82" s="341"/>
      <c r="WH82" s="341"/>
      <c r="WI82" s="341"/>
      <c r="WJ82" s="341"/>
      <c r="WK82" s="341"/>
      <c r="WL82" s="341"/>
      <c r="WM82" s="341"/>
      <c r="WN82" s="341"/>
      <c r="WO82" s="341"/>
      <c r="WP82" s="341"/>
      <c r="WQ82" s="341"/>
      <c r="WR82" s="341"/>
      <c r="WS82" s="341"/>
      <c r="WT82" s="341"/>
      <c r="WU82" s="341"/>
      <c r="WV82" s="341"/>
      <c r="WW82" s="341"/>
      <c r="WX82" s="341"/>
      <c r="WY82" s="341"/>
      <c r="WZ82" s="341"/>
      <c r="XA82" s="341"/>
      <c r="XB82" s="341"/>
      <c r="XC82" s="341"/>
      <c r="XD82" s="341"/>
      <c r="XE82" s="341"/>
      <c r="XF82" s="341"/>
      <c r="XG82" s="341"/>
      <c r="XH82" s="341"/>
      <c r="XI82" s="341"/>
      <c r="XJ82" s="341"/>
      <c r="XK82" s="341"/>
      <c r="XL82" s="341"/>
      <c r="XM82" s="341"/>
      <c r="XN82" s="341"/>
      <c r="XO82" s="341"/>
      <c r="XP82" s="341"/>
      <c r="XQ82" s="341"/>
      <c r="XR82" s="341"/>
      <c r="XS82" s="341"/>
      <c r="XT82" s="341"/>
      <c r="XU82" s="341"/>
      <c r="XV82" s="341"/>
      <c r="XW82" s="341"/>
      <c r="XX82" s="341"/>
      <c r="XY82" s="341"/>
      <c r="XZ82" s="341"/>
      <c r="YA82" s="341"/>
      <c r="YB82" s="341"/>
      <c r="YC82" s="341"/>
      <c r="YD82" s="341"/>
      <c r="YE82" s="341"/>
      <c r="YF82" s="341"/>
      <c r="YG82" s="341"/>
      <c r="YH82" s="341"/>
    </row>
    <row r="83" spans="1:658" s="453" customFormat="1" ht="18.95" hidden="1" customHeight="1" x14ac:dyDescent="0.35">
      <c r="A83" s="449"/>
      <c r="B83" s="454"/>
      <c r="C83" s="455"/>
      <c r="D83" s="801"/>
      <c r="E83" s="801"/>
      <c r="F83" s="801"/>
      <c r="G83" s="801"/>
      <c r="H83" s="801"/>
      <c r="I83" s="801"/>
      <c r="J83" s="362"/>
      <c r="K83" s="371"/>
      <c r="L83" s="456"/>
      <c r="M83" s="456"/>
      <c r="N83" s="457"/>
      <c r="O83" s="456"/>
      <c r="P83" s="457"/>
      <c r="Q83" s="456"/>
      <c r="R83" s="456"/>
      <c r="S83" s="456"/>
      <c r="T83" s="456"/>
      <c r="U83" s="456">
        <v>0</v>
      </c>
      <c r="V83" s="456"/>
      <c r="W83" s="456"/>
      <c r="X83" s="456"/>
      <c r="Y83" s="456"/>
      <c r="Z83" s="456"/>
      <c r="AA83" s="456"/>
      <c r="AB83" s="456"/>
      <c r="AC83" s="456"/>
      <c r="AD83" s="456"/>
      <c r="AE83" s="456">
        <v>0</v>
      </c>
      <c r="AF83" s="456">
        <v>0</v>
      </c>
      <c r="AG83" s="456">
        <v>0</v>
      </c>
      <c r="AH83" s="386">
        <f t="shared" si="2"/>
        <v>0</v>
      </c>
      <c r="AI83" s="341"/>
      <c r="AJ83" s="341"/>
      <c r="AK83" s="841">
        <f>AH83-[2]СВОД!X83</f>
        <v>0</v>
      </c>
      <c r="AL83" s="341"/>
      <c r="AM83" s="341"/>
      <c r="AN83" s="341"/>
      <c r="AO83" s="341"/>
      <c r="AP83" s="341"/>
      <c r="AQ83" s="341"/>
      <c r="AR83" s="341"/>
      <c r="AS83" s="341"/>
      <c r="AT83" s="341"/>
      <c r="AU83" s="341"/>
      <c r="AV83" s="341"/>
      <c r="AW83" s="341"/>
      <c r="AX83" s="341"/>
      <c r="AY83" s="341"/>
      <c r="AZ83" s="341"/>
      <c r="BA83" s="341"/>
      <c r="BB83" s="341"/>
      <c r="BC83" s="341"/>
      <c r="BD83" s="341"/>
      <c r="BE83" s="341"/>
      <c r="BF83" s="341"/>
      <c r="BG83" s="341"/>
      <c r="BH83" s="341"/>
      <c r="BI83" s="341"/>
      <c r="BJ83" s="341"/>
      <c r="BK83" s="341"/>
      <c r="BL83" s="341"/>
      <c r="BM83" s="341"/>
      <c r="BN83" s="341"/>
      <c r="BO83" s="341"/>
      <c r="BP83" s="341"/>
      <c r="BQ83" s="341"/>
      <c r="BR83" s="341"/>
      <c r="BS83" s="341"/>
      <c r="BT83" s="341"/>
      <c r="BU83" s="341"/>
      <c r="BV83" s="341"/>
      <c r="BW83" s="341"/>
      <c r="BX83" s="341"/>
      <c r="BY83" s="341"/>
      <c r="BZ83" s="341"/>
      <c r="CA83" s="341"/>
      <c r="CB83" s="341"/>
      <c r="CC83" s="341"/>
      <c r="CD83" s="341"/>
      <c r="CE83" s="341"/>
      <c r="CF83" s="341"/>
      <c r="CG83" s="341"/>
      <c r="CH83" s="341"/>
      <c r="CI83" s="341"/>
      <c r="CJ83" s="341"/>
      <c r="CK83" s="341"/>
      <c r="CL83" s="341"/>
      <c r="CM83" s="341"/>
      <c r="CN83" s="341"/>
      <c r="CO83" s="341"/>
      <c r="CP83" s="341"/>
      <c r="CQ83" s="341"/>
      <c r="CR83" s="341"/>
      <c r="CS83" s="341"/>
      <c r="CT83" s="341"/>
      <c r="CU83" s="341"/>
      <c r="CV83" s="341"/>
      <c r="CW83" s="341"/>
      <c r="CX83" s="341"/>
      <c r="CY83" s="341"/>
      <c r="CZ83" s="341"/>
      <c r="DA83" s="341"/>
      <c r="DB83" s="341"/>
      <c r="DC83" s="341"/>
      <c r="DD83" s="341"/>
      <c r="DE83" s="341"/>
      <c r="DF83" s="341"/>
      <c r="DG83" s="341"/>
      <c r="DH83" s="341"/>
      <c r="DI83" s="341"/>
      <c r="DJ83" s="341"/>
      <c r="DK83" s="341"/>
      <c r="DL83" s="341"/>
      <c r="DM83" s="341"/>
      <c r="DN83" s="341"/>
      <c r="DO83" s="341"/>
      <c r="DP83" s="341"/>
      <c r="DQ83" s="341"/>
      <c r="DR83" s="341"/>
      <c r="DS83" s="341"/>
      <c r="DT83" s="341"/>
      <c r="DU83" s="341"/>
      <c r="DV83" s="341"/>
      <c r="DW83" s="341"/>
      <c r="DX83" s="341"/>
      <c r="DY83" s="341"/>
      <c r="DZ83" s="341"/>
      <c r="EA83" s="341"/>
      <c r="EB83" s="341"/>
      <c r="EC83" s="341"/>
      <c r="ED83" s="341"/>
      <c r="EE83" s="341"/>
      <c r="EF83" s="341"/>
      <c r="EG83" s="341"/>
      <c r="EH83" s="341"/>
      <c r="EI83" s="341"/>
      <c r="EJ83" s="341"/>
      <c r="EK83" s="341"/>
      <c r="EL83" s="341"/>
      <c r="EM83" s="341"/>
      <c r="EN83" s="341"/>
      <c r="EO83" s="341"/>
      <c r="EP83" s="341"/>
      <c r="EQ83" s="341"/>
      <c r="ER83" s="341"/>
      <c r="ES83" s="341"/>
      <c r="ET83" s="341"/>
      <c r="EU83" s="341"/>
      <c r="EV83" s="341"/>
      <c r="EW83" s="341"/>
      <c r="EX83" s="341"/>
      <c r="EY83" s="341"/>
      <c r="EZ83" s="341"/>
      <c r="FA83" s="341"/>
      <c r="FB83" s="341"/>
      <c r="FC83" s="341"/>
      <c r="FD83" s="341"/>
      <c r="FE83" s="341"/>
      <c r="FF83" s="341"/>
      <c r="FG83" s="341"/>
      <c r="FH83" s="341"/>
      <c r="FI83" s="341"/>
      <c r="FJ83" s="341"/>
      <c r="FK83" s="341"/>
      <c r="FL83" s="341"/>
      <c r="FM83" s="341"/>
      <c r="FN83" s="341"/>
      <c r="FO83" s="341"/>
      <c r="FP83" s="341"/>
      <c r="FQ83" s="341"/>
      <c r="FR83" s="341"/>
      <c r="FS83" s="341"/>
      <c r="FT83" s="341"/>
      <c r="FU83" s="341"/>
      <c r="FV83" s="341"/>
      <c r="FW83" s="341"/>
      <c r="FX83" s="341"/>
      <c r="FY83" s="341"/>
      <c r="FZ83" s="341"/>
      <c r="GA83" s="341"/>
      <c r="GB83" s="341"/>
      <c r="GC83" s="341"/>
      <c r="GD83" s="341"/>
      <c r="GE83" s="341"/>
      <c r="GF83" s="341"/>
      <c r="GG83" s="341"/>
      <c r="GH83" s="341"/>
      <c r="GI83" s="341"/>
      <c r="GJ83" s="341"/>
      <c r="GK83" s="341"/>
      <c r="GL83" s="341"/>
      <c r="GM83" s="341"/>
      <c r="GN83" s="341"/>
      <c r="GO83" s="341"/>
      <c r="GP83" s="341"/>
      <c r="GQ83" s="341"/>
      <c r="GR83" s="341"/>
      <c r="GS83" s="341"/>
      <c r="GT83" s="341"/>
      <c r="GU83" s="341"/>
      <c r="GV83" s="341"/>
      <c r="GW83" s="341"/>
      <c r="GX83" s="341"/>
      <c r="GY83" s="341"/>
      <c r="GZ83" s="341"/>
      <c r="HA83" s="341"/>
      <c r="HB83" s="341"/>
      <c r="HC83" s="341"/>
      <c r="HD83" s="341"/>
      <c r="HE83" s="341"/>
      <c r="HF83" s="341"/>
      <c r="HG83" s="341"/>
      <c r="HH83" s="341"/>
      <c r="HI83" s="341"/>
      <c r="HJ83" s="341"/>
      <c r="HK83" s="341"/>
      <c r="HL83" s="341"/>
      <c r="HM83" s="341"/>
      <c r="HN83" s="341"/>
      <c r="HO83" s="341"/>
      <c r="HP83" s="341"/>
      <c r="HQ83" s="341"/>
      <c r="HR83" s="341"/>
      <c r="HS83" s="341"/>
      <c r="HT83" s="341"/>
      <c r="HU83" s="341"/>
      <c r="HV83" s="341"/>
      <c r="HW83" s="341"/>
      <c r="HX83" s="341"/>
      <c r="HY83" s="341"/>
      <c r="HZ83" s="341"/>
      <c r="IA83" s="341"/>
      <c r="IB83" s="341"/>
      <c r="IC83" s="341"/>
      <c r="ID83" s="341"/>
      <c r="IE83" s="341"/>
      <c r="IF83" s="341"/>
      <c r="IG83" s="341"/>
      <c r="IH83" s="341"/>
      <c r="II83" s="341"/>
      <c r="IJ83" s="341"/>
      <c r="IK83" s="341"/>
      <c r="IL83" s="341"/>
      <c r="IM83" s="341"/>
      <c r="IN83" s="341"/>
      <c r="IO83" s="341"/>
      <c r="IP83" s="341"/>
      <c r="IQ83" s="341"/>
      <c r="IR83" s="341"/>
      <c r="IS83" s="341"/>
      <c r="IT83" s="341"/>
      <c r="IU83" s="341"/>
      <c r="IV83" s="341"/>
      <c r="IW83" s="341"/>
      <c r="IX83" s="341"/>
      <c r="IY83" s="341"/>
      <c r="IZ83" s="341"/>
      <c r="JA83" s="341"/>
      <c r="JB83" s="341"/>
      <c r="JC83" s="341"/>
      <c r="JD83" s="341"/>
      <c r="JE83" s="341"/>
      <c r="JF83" s="341"/>
      <c r="JG83" s="341"/>
      <c r="JH83" s="341"/>
      <c r="JI83" s="341"/>
      <c r="JJ83" s="341"/>
      <c r="JK83" s="341"/>
      <c r="JL83" s="341"/>
      <c r="JM83" s="341"/>
      <c r="JN83" s="341"/>
      <c r="JO83" s="341"/>
      <c r="JP83" s="341"/>
      <c r="JQ83" s="341"/>
      <c r="JR83" s="341"/>
      <c r="JS83" s="341"/>
      <c r="JT83" s="341"/>
      <c r="JU83" s="341"/>
      <c r="JV83" s="341"/>
      <c r="JW83" s="341"/>
      <c r="JX83" s="341"/>
      <c r="JY83" s="341"/>
      <c r="JZ83" s="341"/>
      <c r="KA83" s="341"/>
      <c r="KB83" s="341"/>
      <c r="KC83" s="341"/>
      <c r="KD83" s="341"/>
      <c r="KE83" s="341"/>
      <c r="KF83" s="341"/>
      <c r="KG83" s="341"/>
      <c r="KH83" s="341"/>
      <c r="KI83" s="341"/>
      <c r="KJ83" s="341"/>
      <c r="KK83" s="341"/>
      <c r="KL83" s="341"/>
      <c r="KM83" s="341"/>
      <c r="KN83" s="341"/>
      <c r="KO83" s="341"/>
      <c r="KP83" s="341"/>
      <c r="KQ83" s="341"/>
      <c r="KR83" s="341"/>
      <c r="KS83" s="341"/>
      <c r="KT83" s="341"/>
      <c r="KU83" s="341"/>
      <c r="KV83" s="341"/>
      <c r="KW83" s="341"/>
      <c r="KX83" s="341"/>
      <c r="KY83" s="341"/>
      <c r="KZ83" s="341"/>
      <c r="LA83" s="341"/>
      <c r="LB83" s="341"/>
      <c r="LC83" s="341"/>
      <c r="LD83" s="341"/>
      <c r="LE83" s="341"/>
      <c r="LF83" s="341"/>
      <c r="LG83" s="341"/>
      <c r="LH83" s="341"/>
      <c r="LI83" s="341"/>
      <c r="LJ83" s="341"/>
      <c r="LK83" s="341"/>
      <c r="LL83" s="341"/>
      <c r="LM83" s="341"/>
      <c r="LN83" s="341"/>
      <c r="LO83" s="341"/>
      <c r="LP83" s="341"/>
      <c r="LQ83" s="341"/>
      <c r="LR83" s="341"/>
      <c r="LS83" s="341"/>
      <c r="LT83" s="341"/>
      <c r="LU83" s="341"/>
      <c r="LV83" s="341"/>
      <c r="LW83" s="341"/>
      <c r="LX83" s="341"/>
      <c r="LY83" s="341"/>
      <c r="LZ83" s="341"/>
      <c r="MA83" s="341"/>
      <c r="MB83" s="341"/>
      <c r="MC83" s="341"/>
      <c r="MD83" s="341"/>
      <c r="ME83" s="341"/>
      <c r="MF83" s="341"/>
      <c r="MG83" s="341"/>
      <c r="MH83" s="341"/>
      <c r="MI83" s="341"/>
      <c r="MJ83" s="341"/>
      <c r="MK83" s="341"/>
      <c r="ML83" s="341"/>
      <c r="MM83" s="341"/>
      <c r="MN83" s="341"/>
      <c r="MO83" s="341"/>
      <c r="MP83" s="341"/>
      <c r="MQ83" s="341"/>
      <c r="MR83" s="341"/>
      <c r="MS83" s="341"/>
      <c r="MT83" s="341"/>
      <c r="MU83" s="341"/>
      <c r="MV83" s="341"/>
      <c r="MW83" s="341"/>
      <c r="MX83" s="341"/>
      <c r="MY83" s="341"/>
      <c r="MZ83" s="341"/>
      <c r="NA83" s="341"/>
      <c r="NB83" s="341"/>
      <c r="NC83" s="341"/>
      <c r="ND83" s="341"/>
      <c r="NE83" s="341"/>
      <c r="NF83" s="341"/>
      <c r="NG83" s="341"/>
      <c r="NH83" s="341"/>
      <c r="NI83" s="341"/>
      <c r="NJ83" s="341"/>
      <c r="NK83" s="341"/>
      <c r="NL83" s="341"/>
      <c r="NM83" s="341"/>
      <c r="NN83" s="341"/>
      <c r="NO83" s="341"/>
      <c r="NP83" s="341"/>
      <c r="NQ83" s="341"/>
      <c r="NR83" s="341"/>
      <c r="NS83" s="341"/>
      <c r="NT83" s="341"/>
      <c r="NU83" s="341"/>
      <c r="NV83" s="341"/>
      <c r="NW83" s="341"/>
      <c r="NX83" s="341"/>
      <c r="NY83" s="341"/>
      <c r="NZ83" s="341"/>
      <c r="OA83" s="341"/>
      <c r="OB83" s="341"/>
      <c r="OC83" s="341"/>
      <c r="OD83" s="341"/>
      <c r="OE83" s="341"/>
      <c r="OF83" s="341"/>
      <c r="OG83" s="341"/>
      <c r="OH83" s="341"/>
      <c r="OI83" s="341"/>
      <c r="OJ83" s="341"/>
      <c r="OK83" s="341"/>
      <c r="OL83" s="341"/>
      <c r="OM83" s="341"/>
      <c r="ON83" s="341"/>
      <c r="OO83" s="341"/>
      <c r="OP83" s="341"/>
      <c r="OQ83" s="341"/>
      <c r="OR83" s="341"/>
      <c r="OS83" s="341"/>
      <c r="OT83" s="341"/>
      <c r="OU83" s="341"/>
      <c r="OV83" s="341"/>
      <c r="OW83" s="341"/>
      <c r="OX83" s="341"/>
      <c r="OY83" s="341"/>
      <c r="OZ83" s="341"/>
      <c r="PA83" s="341"/>
      <c r="PB83" s="341"/>
      <c r="PC83" s="341"/>
      <c r="PD83" s="341"/>
      <c r="PE83" s="341"/>
      <c r="PF83" s="341"/>
      <c r="PG83" s="341"/>
      <c r="PH83" s="341"/>
      <c r="PI83" s="341"/>
      <c r="PJ83" s="341"/>
      <c r="PK83" s="341"/>
      <c r="PL83" s="341"/>
      <c r="PM83" s="341"/>
      <c r="PN83" s="341"/>
      <c r="PO83" s="341"/>
      <c r="PP83" s="341"/>
      <c r="PQ83" s="341"/>
      <c r="PR83" s="341"/>
      <c r="PS83" s="341"/>
      <c r="PT83" s="341"/>
      <c r="PU83" s="341"/>
      <c r="PV83" s="341"/>
      <c r="PW83" s="341"/>
      <c r="PX83" s="341"/>
      <c r="PY83" s="341"/>
      <c r="PZ83" s="341"/>
      <c r="QA83" s="341"/>
      <c r="QB83" s="341"/>
      <c r="QC83" s="341"/>
      <c r="QD83" s="341"/>
      <c r="QE83" s="341"/>
      <c r="QF83" s="341"/>
      <c r="QG83" s="341"/>
      <c r="QH83" s="341"/>
      <c r="QI83" s="341"/>
      <c r="QJ83" s="341"/>
      <c r="QK83" s="341"/>
      <c r="QL83" s="341"/>
      <c r="QM83" s="341"/>
      <c r="QN83" s="341"/>
      <c r="QO83" s="341"/>
      <c r="QP83" s="341"/>
      <c r="QQ83" s="341"/>
      <c r="QR83" s="341"/>
      <c r="QS83" s="341"/>
      <c r="QT83" s="341"/>
      <c r="QU83" s="341"/>
      <c r="QV83" s="341"/>
      <c r="QW83" s="341"/>
      <c r="QX83" s="341"/>
      <c r="QY83" s="341"/>
      <c r="QZ83" s="341"/>
      <c r="RA83" s="341"/>
      <c r="RB83" s="341"/>
      <c r="RC83" s="341"/>
      <c r="RD83" s="341"/>
      <c r="RE83" s="341"/>
      <c r="RF83" s="341"/>
      <c r="RG83" s="341"/>
      <c r="RH83" s="341"/>
      <c r="RI83" s="341"/>
      <c r="RJ83" s="341"/>
      <c r="RK83" s="341"/>
      <c r="RL83" s="341"/>
      <c r="RM83" s="341"/>
      <c r="RN83" s="341"/>
      <c r="RO83" s="341"/>
      <c r="RP83" s="341"/>
      <c r="RQ83" s="341"/>
      <c r="RR83" s="341"/>
      <c r="RS83" s="341"/>
      <c r="RT83" s="341"/>
      <c r="RU83" s="341"/>
      <c r="RV83" s="341"/>
      <c r="RW83" s="341"/>
      <c r="RX83" s="341"/>
      <c r="RY83" s="341"/>
      <c r="RZ83" s="341"/>
      <c r="SA83" s="341"/>
      <c r="SB83" s="341"/>
      <c r="SC83" s="341"/>
      <c r="SD83" s="341"/>
      <c r="SE83" s="341"/>
      <c r="SF83" s="341"/>
      <c r="SG83" s="341"/>
      <c r="SH83" s="341"/>
      <c r="SI83" s="341"/>
      <c r="SJ83" s="341"/>
      <c r="SK83" s="341"/>
      <c r="SL83" s="341"/>
      <c r="SM83" s="341"/>
      <c r="SN83" s="341"/>
      <c r="SO83" s="341"/>
      <c r="SP83" s="341"/>
      <c r="SQ83" s="341"/>
      <c r="SR83" s="341"/>
      <c r="SS83" s="341"/>
      <c r="ST83" s="341"/>
      <c r="SU83" s="341"/>
      <c r="SV83" s="341"/>
      <c r="SW83" s="341"/>
      <c r="SX83" s="341"/>
      <c r="SY83" s="341"/>
      <c r="SZ83" s="341"/>
      <c r="TA83" s="341"/>
      <c r="TB83" s="341"/>
      <c r="TC83" s="341"/>
      <c r="TD83" s="341"/>
      <c r="TE83" s="341"/>
      <c r="TF83" s="341"/>
      <c r="TG83" s="341"/>
      <c r="TH83" s="341"/>
      <c r="TI83" s="341"/>
      <c r="TJ83" s="341"/>
      <c r="TK83" s="341"/>
      <c r="TL83" s="341"/>
      <c r="TM83" s="341"/>
      <c r="TN83" s="341"/>
      <c r="TO83" s="341"/>
      <c r="TP83" s="341"/>
      <c r="TQ83" s="341"/>
      <c r="TR83" s="341"/>
      <c r="TS83" s="341"/>
      <c r="TT83" s="341"/>
      <c r="TU83" s="341"/>
      <c r="TV83" s="341"/>
      <c r="TW83" s="341"/>
      <c r="TX83" s="341"/>
      <c r="TY83" s="341"/>
      <c r="TZ83" s="341"/>
      <c r="UA83" s="341"/>
      <c r="UB83" s="341"/>
      <c r="UC83" s="341"/>
      <c r="UD83" s="341"/>
      <c r="UE83" s="341"/>
      <c r="UF83" s="341"/>
      <c r="UG83" s="341"/>
      <c r="UH83" s="341"/>
      <c r="UI83" s="341"/>
      <c r="UJ83" s="341"/>
      <c r="UK83" s="341"/>
      <c r="UL83" s="341"/>
      <c r="UM83" s="341"/>
      <c r="UN83" s="341"/>
      <c r="UO83" s="341"/>
      <c r="UP83" s="341"/>
      <c r="UQ83" s="341"/>
      <c r="UR83" s="341"/>
      <c r="US83" s="341"/>
      <c r="UT83" s="341"/>
      <c r="UU83" s="341"/>
      <c r="UV83" s="341"/>
      <c r="UW83" s="341"/>
      <c r="UX83" s="341"/>
      <c r="UY83" s="341"/>
      <c r="UZ83" s="341"/>
      <c r="VA83" s="341"/>
      <c r="VB83" s="341"/>
      <c r="VC83" s="341"/>
      <c r="VD83" s="341"/>
      <c r="VE83" s="341"/>
      <c r="VF83" s="341"/>
      <c r="VG83" s="341"/>
      <c r="VH83" s="341"/>
      <c r="VI83" s="341"/>
      <c r="VJ83" s="341"/>
      <c r="VK83" s="341"/>
      <c r="VL83" s="341"/>
      <c r="VM83" s="341"/>
      <c r="VN83" s="341"/>
      <c r="VO83" s="341"/>
      <c r="VP83" s="341"/>
      <c r="VQ83" s="341"/>
      <c r="VR83" s="341"/>
      <c r="VS83" s="341"/>
      <c r="VT83" s="341"/>
      <c r="VU83" s="341"/>
      <c r="VV83" s="341"/>
      <c r="VW83" s="341"/>
      <c r="VX83" s="341"/>
      <c r="VY83" s="341"/>
      <c r="VZ83" s="341"/>
      <c r="WA83" s="341"/>
      <c r="WB83" s="341"/>
      <c r="WC83" s="341"/>
      <c r="WD83" s="341"/>
      <c r="WE83" s="341"/>
      <c r="WF83" s="341"/>
      <c r="WG83" s="341"/>
      <c r="WH83" s="341"/>
      <c r="WI83" s="341"/>
      <c r="WJ83" s="341"/>
      <c r="WK83" s="341"/>
      <c r="WL83" s="341"/>
      <c r="WM83" s="341"/>
      <c r="WN83" s="341"/>
      <c r="WO83" s="341"/>
      <c r="WP83" s="341"/>
      <c r="WQ83" s="341"/>
      <c r="WR83" s="341"/>
      <c r="WS83" s="341"/>
      <c r="WT83" s="341"/>
      <c r="WU83" s="341"/>
      <c r="WV83" s="341"/>
      <c r="WW83" s="341"/>
      <c r="WX83" s="341"/>
      <c r="WY83" s="341"/>
      <c r="WZ83" s="341"/>
      <c r="XA83" s="341"/>
      <c r="XB83" s="341"/>
      <c r="XC83" s="341"/>
      <c r="XD83" s="341"/>
      <c r="XE83" s="341"/>
      <c r="XF83" s="341"/>
      <c r="XG83" s="341"/>
      <c r="XH83" s="341"/>
      <c r="XI83" s="341"/>
      <c r="XJ83" s="341"/>
      <c r="XK83" s="341"/>
      <c r="XL83" s="341"/>
      <c r="XM83" s="341"/>
      <c r="XN83" s="341"/>
      <c r="XO83" s="341"/>
      <c r="XP83" s="341"/>
      <c r="XQ83" s="341"/>
      <c r="XR83" s="341"/>
      <c r="XS83" s="341"/>
      <c r="XT83" s="341"/>
      <c r="XU83" s="341"/>
      <c r="XV83" s="341"/>
      <c r="XW83" s="341"/>
      <c r="XX83" s="341"/>
      <c r="XY83" s="341"/>
      <c r="XZ83" s="341"/>
      <c r="YA83" s="341"/>
      <c r="YB83" s="341"/>
      <c r="YC83" s="341"/>
      <c r="YD83" s="341"/>
      <c r="YE83" s="341"/>
      <c r="YF83" s="341"/>
      <c r="YG83" s="341"/>
      <c r="YH83" s="341"/>
    </row>
    <row r="84" spans="1:658" s="453" customFormat="1" ht="18.95" hidden="1" customHeight="1" x14ac:dyDescent="0.35">
      <c r="A84" s="449"/>
      <c r="B84" s="454"/>
      <c r="C84" s="455"/>
      <c r="D84" s="801"/>
      <c r="E84" s="801"/>
      <c r="F84" s="801"/>
      <c r="G84" s="801"/>
      <c r="H84" s="801"/>
      <c r="I84" s="801"/>
      <c r="J84" s="362"/>
      <c r="K84" s="371"/>
      <c r="L84" s="456"/>
      <c r="M84" s="456"/>
      <c r="N84" s="457"/>
      <c r="O84" s="456"/>
      <c r="P84" s="457"/>
      <c r="Q84" s="456"/>
      <c r="R84" s="456"/>
      <c r="S84" s="456"/>
      <c r="T84" s="456"/>
      <c r="U84" s="456">
        <v>0</v>
      </c>
      <c r="V84" s="456"/>
      <c r="W84" s="456"/>
      <c r="X84" s="456"/>
      <c r="Y84" s="456"/>
      <c r="Z84" s="456"/>
      <c r="AA84" s="456"/>
      <c r="AB84" s="456"/>
      <c r="AC84" s="456"/>
      <c r="AD84" s="456"/>
      <c r="AE84" s="456">
        <v>0</v>
      </c>
      <c r="AF84" s="456">
        <v>0</v>
      </c>
      <c r="AG84" s="456">
        <v>0</v>
      </c>
      <c r="AH84" s="457">
        <f t="shared" si="2"/>
        <v>0</v>
      </c>
      <c r="AI84" s="341"/>
      <c r="AJ84" s="341"/>
      <c r="AK84" s="841">
        <f>AH84-[2]СВОД!X84</f>
        <v>0</v>
      </c>
      <c r="AL84" s="341"/>
      <c r="AM84" s="341"/>
      <c r="AN84" s="341"/>
      <c r="AO84" s="341"/>
      <c r="AP84" s="341"/>
      <c r="AQ84" s="341"/>
      <c r="AR84" s="341"/>
      <c r="AS84" s="341"/>
      <c r="AT84" s="341"/>
      <c r="AU84" s="341"/>
      <c r="AV84" s="341"/>
      <c r="AW84" s="341"/>
      <c r="AX84" s="341"/>
      <c r="AY84" s="341"/>
      <c r="AZ84" s="341"/>
      <c r="BA84" s="341"/>
      <c r="BB84" s="341"/>
      <c r="BC84" s="341"/>
      <c r="BD84" s="341"/>
      <c r="BE84" s="341"/>
      <c r="BF84" s="341"/>
      <c r="BG84" s="341"/>
      <c r="BH84" s="341"/>
      <c r="BI84" s="341"/>
      <c r="BJ84" s="341"/>
      <c r="BK84" s="341"/>
      <c r="BL84" s="341"/>
      <c r="BM84" s="341"/>
      <c r="BN84" s="341"/>
      <c r="BO84" s="341"/>
      <c r="BP84" s="341"/>
      <c r="BQ84" s="341"/>
      <c r="BR84" s="341"/>
      <c r="BS84" s="341"/>
      <c r="BT84" s="341"/>
      <c r="BU84" s="341"/>
      <c r="BV84" s="341"/>
      <c r="BW84" s="341"/>
      <c r="BX84" s="341"/>
      <c r="BY84" s="341"/>
      <c r="BZ84" s="341"/>
      <c r="CA84" s="341"/>
      <c r="CB84" s="341"/>
      <c r="CC84" s="341"/>
      <c r="CD84" s="341"/>
      <c r="CE84" s="341"/>
      <c r="CF84" s="341"/>
      <c r="CG84" s="341"/>
      <c r="CH84" s="341"/>
      <c r="CI84" s="341"/>
      <c r="CJ84" s="341"/>
      <c r="CK84" s="341"/>
      <c r="CL84" s="341"/>
      <c r="CM84" s="341"/>
      <c r="CN84" s="341"/>
      <c r="CO84" s="341"/>
      <c r="CP84" s="341"/>
      <c r="CQ84" s="341"/>
      <c r="CR84" s="341"/>
      <c r="CS84" s="341"/>
      <c r="CT84" s="341"/>
      <c r="CU84" s="341"/>
      <c r="CV84" s="341"/>
      <c r="CW84" s="341"/>
      <c r="CX84" s="341"/>
      <c r="CY84" s="341"/>
      <c r="CZ84" s="341"/>
      <c r="DA84" s="341"/>
      <c r="DB84" s="341"/>
      <c r="DC84" s="341"/>
      <c r="DD84" s="341"/>
      <c r="DE84" s="341"/>
      <c r="DF84" s="341"/>
      <c r="DG84" s="341"/>
      <c r="DH84" s="341"/>
      <c r="DI84" s="341"/>
      <c r="DJ84" s="341"/>
      <c r="DK84" s="341"/>
      <c r="DL84" s="341"/>
      <c r="DM84" s="341"/>
      <c r="DN84" s="341"/>
      <c r="DO84" s="341"/>
      <c r="DP84" s="341"/>
      <c r="DQ84" s="341"/>
      <c r="DR84" s="341"/>
      <c r="DS84" s="341"/>
      <c r="DT84" s="341"/>
      <c r="DU84" s="341"/>
      <c r="DV84" s="341"/>
      <c r="DW84" s="341"/>
      <c r="DX84" s="341"/>
      <c r="DY84" s="341"/>
      <c r="DZ84" s="341"/>
      <c r="EA84" s="341"/>
      <c r="EB84" s="341"/>
      <c r="EC84" s="341"/>
      <c r="ED84" s="341"/>
      <c r="EE84" s="341"/>
      <c r="EF84" s="341"/>
      <c r="EG84" s="341"/>
      <c r="EH84" s="341"/>
      <c r="EI84" s="341"/>
      <c r="EJ84" s="341"/>
      <c r="EK84" s="341"/>
      <c r="EL84" s="341"/>
      <c r="EM84" s="341"/>
      <c r="EN84" s="341"/>
      <c r="EO84" s="341"/>
      <c r="EP84" s="341"/>
      <c r="EQ84" s="341"/>
      <c r="ER84" s="341"/>
      <c r="ES84" s="341"/>
      <c r="ET84" s="341"/>
      <c r="EU84" s="341"/>
      <c r="EV84" s="341"/>
      <c r="EW84" s="341"/>
      <c r="EX84" s="341"/>
      <c r="EY84" s="341"/>
      <c r="EZ84" s="341"/>
      <c r="FA84" s="341"/>
      <c r="FB84" s="341"/>
      <c r="FC84" s="341"/>
      <c r="FD84" s="341"/>
      <c r="FE84" s="341"/>
      <c r="FF84" s="341"/>
      <c r="FG84" s="341"/>
      <c r="FH84" s="341"/>
      <c r="FI84" s="341"/>
      <c r="FJ84" s="341"/>
      <c r="FK84" s="341"/>
      <c r="FL84" s="341"/>
      <c r="FM84" s="341"/>
      <c r="FN84" s="341"/>
      <c r="FO84" s="341"/>
      <c r="FP84" s="341"/>
      <c r="FQ84" s="341"/>
      <c r="FR84" s="341"/>
      <c r="FS84" s="341"/>
      <c r="FT84" s="341"/>
      <c r="FU84" s="341"/>
      <c r="FV84" s="341"/>
      <c r="FW84" s="341"/>
      <c r="FX84" s="341"/>
      <c r="FY84" s="341"/>
      <c r="FZ84" s="341"/>
      <c r="GA84" s="341"/>
      <c r="GB84" s="341"/>
      <c r="GC84" s="341"/>
      <c r="GD84" s="341"/>
      <c r="GE84" s="341"/>
      <c r="GF84" s="341"/>
      <c r="GG84" s="341"/>
      <c r="GH84" s="341"/>
      <c r="GI84" s="341"/>
      <c r="GJ84" s="341"/>
      <c r="GK84" s="341"/>
      <c r="GL84" s="341"/>
      <c r="GM84" s="341"/>
      <c r="GN84" s="341"/>
      <c r="GO84" s="341"/>
      <c r="GP84" s="341"/>
      <c r="GQ84" s="341"/>
      <c r="GR84" s="341"/>
      <c r="GS84" s="341"/>
      <c r="GT84" s="341"/>
      <c r="GU84" s="341"/>
      <c r="GV84" s="341"/>
      <c r="GW84" s="341"/>
      <c r="GX84" s="341"/>
      <c r="GY84" s="341"/>
      <c r="GZ84" s="341"/>
      <c r="HA84" s="341"/>
      <c r="HB84" s="341"/>
      <c r="HC84" s="341"/>
      <c r="HD84" s="341"/>
      <c r="HE84" s="341"/>
      <c r="HF84" s="341"/>
      <c r="HG84" s="341"/>
      <c r="HH84" s="341"/>
      <c r="HI84" s="341"/>
      <c r="HJ84" s="341"/>
      <c r="HK84" s="341"/>
      <c r="HL84" s="341"/>
      <c r="HM84" s="341"/>
      <c r="HN84" s="341"/>
      <c r="HO84" s="341"/>
      <c r="HP84" s="341"/>
      <c r="HQ84" s="341"/>
      <c r="HR84" s="341"/>
      <c r="HS84" s="341"/>
      <c r="HT84" s="341"/>
      <c r="HU84" s="341"/>
      <c r="HV84" s="341"/>
      <c r="HW84" s="341"/>
      <c r="HX84" s="341"/>
      <c r="HY84" s="341"/>
      <c r="HZ84" s="341"/>
      <c r="IA84" s="341"/>
      <c r="IB84" s="341"/>
      <c r="IC84" s="341"/>
      <c r="ID84" s="341"/>
      <c r="IE84" s="341"/>
      <c r="IF84" s="341"/>
      <c r="IG84" s="341"/>
      <c r="IH84" s="341"/>
      <c r="II84" s="341"/>
      <c r="IJ84" s="341"/>
      <c r="IK84" s="341"/>
      <c r="IL84" s="341"/>
      <c r="IM84" s="341"/>
      <c r="IN84" s="341"/>
      <c r="IO84" s="341"/>
      <c r="IP84" s="341"/>
      <c r="IQ84" s="341"/>
      <c r="IR84" s="341"/>
      <c r="IS84" s="341"/>
      <c r="IT84" s="341"/>
      <c r="IU84" s="341"/>
      <c r="IV84" s="341"/>
      <c r="IW84" s="341"/>
      <c r="IX84" s="341"/>
      <c r="IY84" s="341"/>
      <c r="IZ84" s="341"/>
      <c r="JA84" s="341"/>
      <c r="JB84" s="341"/>
      <c r="JC84" s="341"/>
      <c r="JD84" s="341"/>
      <c r="JE84" s="341"/>
      <c r="JF84" s="341"/>
      <c r="JG84" s="341"/>
      <c r="JH84" s="341"/>
      <c r="JI84" s="341"/>
      <c r="JJ84" s="341"/>
      <c r="JK84" s="341"/>
      <c r="JL84" s="341"/>
      <c r="JM84" s="341"/>
      <c r="JN84" s="341"/>
      <c r="JO84" s="341"/>
      <c r="JP84" s="341"/>
      <c r="JQ84" s="341"/>
      <c r="JR84" s="341"/>
      <c r="JS84" s="341"/>
      <c r="JT84" s="341"/>
      <c r="JU84" s="341"/>
      <c r="JV84" s="341"/>
      <c r="JW84" s="341"/>
      <c r="JX84" s="341"/>
      <c r="JY84" s="341"/>
      <c r="JZ84" s="341"/>
      <c r="KA84" s="341"/>
      <c r="KB84" s="341"/>
      <c r="KC84" s="341"/>
      <c r="KD84" s="341"/>
      <c r="KE84" s="341"/>
      <c r="KF84" s="341"/>
      <c r="KG84" s="341"/>
      <c r="KH84" s="341"/>
      <c r="KI84" s="341"/>
      <c r="KJ84" s="341"/>
      <c r="KK84" s="341"/>
      <c r="KL84" s="341"/>
      <c r="KM84" s="341"/>
      <c r="KN84" s="341"/>
      <c r="KO84" s="341"/>
      <c r="KP84" s="341"/>
      <c r="KQ84" s="341"/>
      <c r="KR84" s="341"/>
      <c r="KS84" s="341"/>
      <c r="KT84" s="341"/>
      <c r="KU84" s="341"/>
      <c r="KV84" s="341"/>
      <c r="KW84" s="341"/>
      <c r="KX84" s="341"/>
      <c r="KY84" s="341"/>
      <c r="KZ84" s="341"/>
      <c r="LA84" s="341"/>
      <c r="LB84" s="341"/>
      <c r="LC84" s="341"/>
      <c r="LD84" s="341"/>
      <c r="LE84" s="341"/>
      <c r="LF84" s="341"/>
      <c r="LG84" s="341"/>
      <c r="LH84" s="341"/>
      <c r="LI84" s="341"/>
      <c r="LJ84" s="341"/>
      <c r="LK84" s="341"/>
      <c r="LL84" s="341"/>
      <c r="LM84" s="341"/>
      <c r="LN84" s="341"/>
      <c r="LO84" s="341"/>
      <c r="LP84" s="341"/>
      <c r="LQ84" s="341"/>
      <c r="LR84" s="341"/>
      <c r="LS84" s="341"/>
      <c r="LT84" s="341"/>
      <c r="LU84" s="341"/>
      <c r="LV84" s="341"/>
      <c r="LW84" s="341"/>
      <c r="LX84" s="341"/>
      <c r="LY84" s="341"/>
      <c r="LZ84" s="341"/>
      <c r="MA84" s="341"/>
      <c r="MB84" s="341"/>
      <c r="MC84" s="341"/>
      <c r="MD84" s="341"/>
      <c r="ME84" s="341"/>
      <c r="MF84" s="341"/>
      <c r="MG84" s="341"/>
      <c r="MH84" s="341"/>
      <c r="MI84" s="341"/>
      <c r="MJ84" s="341"/>
      <c r="MK84" s="341"/>
      <c r="ML84" s="341"/>
      <c r="MM84" s="341"/>
      <c r="MN84" s="341"/>
      <c r="MO84" s="341"/>
      <c r="MP84" s="341"/>
      <c r="MQ84" s="341"/>
      <c r="MR84" s="341"/>
      <c r="MS84" s="341"/>
      <c r="MT84" s="341"/>
      <c r="MU84" s="341"/>
      <c r="MV84" s="341"/>
      <c r="MW84" s="341"/>
      <c r="MX84" s="341"/>
      <c r="MY84" s="341"/>
      <c r="MZ84" s="341"/>
      <c r="NA84" s="341"/>
      <c r="NB84" s="341"/>
      <c r="NC84" s="341"/>
      <c r="ND84" s="341"/>
      <c r="NE84" s="341"/>
      <c r="NF84" s="341"/>
      <c r="NG84" s="341"/>
      <c r="NH84" s="341"/>
      <c r="NI84" s="341"/>
      <c r="NJ84" s="341"/>
      <c r="NK84" s="341"/>
      <c r="NL84" s="341"/>
      <c r="NM84" s="341"/>
      <c r="NN84" s="341"/>
      <c r="NO84" s="341"/>
      <c r="NP84" s="341"/>
      <c r="NQ84" s="341"/>
      <c r="NR84" s="341"/>
      <c r="NS84" s="341"/>
      <c r="NT84" s="341"/>
      <c r="NU84" s="341"/>
      <c r="NV84" s="341"/>
      <c r="NW84" s="341"/>
      <c r="NX84" s="341"/>
      <c r="NY84" s="341"/>
      <c r="NZ84" s="341"/>
      <c r="OA84" s="341"/>
      <c r="OB84" s="341"/>
      <c r="OC84" s="341"/>
      <c r="OD84" s="341"/>
      <c r="OE84" s="341"/>
      <c r="OF84" s="341"/>
      <c r="OG84" s="341"/>
      <c r="OH84" s="341"/>
      <c r="OI84" s="341"/>
      <c r="OJ84" s="341"/>
      <c r="OK84" s="341"/>
      <c r="OL84" s="341"/>
      <c r="OM84" s="341"/>
      <c r="ON84" s="341"/>
      <c r="OO84" s="341"/>
      <c r="OP84" s="341"/>
      <c r="OQ84" s="341"/>
      <c r="OR84" s="341"/>
      <c r="OS84" s="341"/>
      <c r="OT84" s="341"/>
      <c r="OU84" s="341"/>
      <c r="OV84" s="341"/>
      <c r="OW84" s="341"/>
      <c r="OX84" s="341"/>
      <c r="OY84" s="341"/>
      <c r="OZ84" s="341"/>
      <c r="PA84" s="341"/>
      <c r="PB84" s="341"/>
      <c r="PC84" s="341"/>
      <c r="PD84" s="341"/>
      <c r="PE84" s="341"/>
      <c r="PF84" s="341"/>
      <c r="PG84" s="341"/>
      <c r="PH84" s="341"/>
      <c r="PI84" s="341"/>
      <c r="PJ84" s="341"/>
      <c r="PK84" s="341"/>
      <c r="PL84" s="341"/>
      <c r="PM84" s="341"/>
      <c r="PN84" s="341"/>
      <c r="PO84" s="341"/>
      <c r="PP84" s="341"/>
      <c r="PQ84" s="341"/>
      <c r="PR84" s="341"/>
      <c r="PS84" s="341"/>
      <c r="PT84" s="341"/>
      <c r="PU84" s="341"/>
      <c r="PV84" s="341"/>
      <c r="PW84" s="341"/>
      <c r="PX84" s="341"/>
      <c r="PY84" s="341"/>
      <c r="PZ84" s="341"/>
      <c r="QA84" s="341"/>
      <c r="QB84" s="341"/>
      <c r="QC84" s="341"/>
      <c r="QD84" s="341"/>
      <c r="QE84" s="341"/>
      <c r="QF84" s="341"/>
      <c r="QG84" s="341"/>
      <c r="QH84" s="341"/>
      <c r="QI84" s="341"/>
      <c r="QJ84" s="341"/>
      <c r="QK84" s="341"/>
      <c r="QL84" s="341"/>
      <c r="QM84" s="341"/>
      <c r="QN84" s="341"/>
      <c r="QO84" s="341"/>
      <c r="QP84" s="341"/>
      <c r="QQ84" s="341"/>
      <c r="QR84" s="341"/>
      <c r="QS84" s="341"/>
      <c r="QT84" s="341"/>
      <c r="QU84" s="341"/>
      <c r="QV84" s="341"/>
      <c r="QW84" s="341"/>
      <c r="QX84" s="341"/>
      <c r="QY84" s="341"/>
      <c r="QZ84" s="341"/>
      <c r="RA84" s="341"/>
      <c r="RB84" s="341"/>
      <c r="RC84" s="341"/>
      <c r="RD84" s="341"/>
      <c r="RE84" s="341"/>
      <c r="RF84" s="341"/>
      <c r="RG84" s="341"/>
      <c r="RH84" s="341"/>
      <c r="RI84" s="341"/>
      <c r="RJ84" s="341"/>
      <c r="RK84" s="341"/>
      <c r="RL84" s="341"/>
      <c r="RM84" s="341"/>
      <c r="RN84" s="341"/>
      <c r="RO84" s="341"/>
      <c r="RP84" s="341"/>
      <c r="RQ84" s="341"/>
      <c r="RR84" s="341"/>
      <c r="RS84" s="341"/>
      <c r="RT84" s="341"/>
      <c r="RU84" s="341"/>
      <c r="RV84" s="341"/>
      <c r="RW84" s="341"/>
      <c r="RX84" s="341"/>
      <c r="RY84" s="341"/>
      <c r="RZ84" s="341"/>
      <c r="SA84" s="341"/>
      <c r="SB84" s="341"/>
      <c r="SC84" s="341"/>
      <c r="SD84" s="341"/>
      <c r="SE84" s="341"/>
      <c r="SF84" s="341"/>
      <c r="SG84" s="341"/>
      <c r="SH84" s="341"/>
      <c r="SI84" s="341"/>
      <c r="SJ84" s="341"/>
      <c r="SK84" s="341"/>
      <c r="SL84" s="341"/>
      <c r="SM84" s="341"/>
      <c r="SN84" s="341"/>
      <c r="SO84" s="341"/>
      <c r="SP84" s="341"/>
      <c r="SQ84" s="341"/>
      <c r="SR84" s="341"/>
      <c r="SS84" s="341"/>
      <c r="ST84" s="341"/>
      <c r="SU84" s="341"/>
      <c r="SV84" s="341"/>
      <c r="SW84" s="341"/>
      <c r="SX84" s="341"/>
      <c r="SY84" s="341"/>
      <c r="SZ84" s="341"/>
      <c r="TA84" s="341"/>
      <c r="TB84" s="341"/>
      <c r="TC84" s="341"/>
      <c r="TD84" s="341"/>
      <c r="TE84" s="341"/>
      <c r="TF84" s="341"/>
      <c r="TG84" s="341"/>
      <c r="TH84" s="341"/>
      <c r="TI84" s="341"/>
      <c r="TJ84" s="341"/>
      <c r="TK84" s="341"/>
      <c r="TL84" s="341"/>
      <c r="TM84" s="341"/>
      <c r="TN84" s="341"/>
      <c r="TO84" s="341"/>
      <c r="TP84" s="341"/>
      <c r="TQ84" s="341"/>
      <c r="TR84" s="341"/>
      <c r="TS84" s="341"/>
      <c r="TT84" s="341"/>
      <c r="TU84" s="341"/>
      <c r="TV84" s="341"/>
      <c r="TW84" s="341"/>
      <c r="TX84" s="341"/>
      <c r="TY84" s="341"/>
      <c r="TZ84" s="341"/>
      <c r="UA84" s="341"/>
      <c r="UB84" s="341"/>
      <c r="UC84" s="341"/>
      <c r="UD84" s="341"/>
      <c r="UE84" s="341"/>
      <c r="UF84" s="341"/>
      <c r="UG84" s="341"/>
      <c r="UH84" s="341"/>
      <c r="UI84" s="341"/>
      <c r="UJ84" s="341"/>
      <c r="UK84" s="341"/>
      <c r="UL84" s="341"/>
      <c r="UM84" s="341"/>
      <c r="UN84" s="341"/>
      <c r="UO84" s="341"/>
      <c r="UP84" s="341"/>
      <c r="UQ84" s="341"/>
      <c r="UR84" s="341"/>
      <c r="US84" s="341"/>
      <c r="UT84" s="341"/>
      <c r="UU84" s="341"/>
      <c r="UV84" s="341"/>
      <c r="UW84" s="341"/>
      <c r="UX84" s="341"/>
      <c r="UY84" s="341"/>
      <c r="UZ84" s="341"/>
      <c r="VA84" s="341"/>
      <c r="VB84" s="341"/>
      <c r="VC84" s="341"/>
      <c r="VD84" s="341"/>
      <c r="VE84" s="341"/>
      <c r="VF84" s="341"/>
      <c r="VG84" s="341"/>
      <c r="VH84" s="341"/>
      <c r="VI84" s="341"/>
      <c r="VJ84" s="341"/>
      <c r="VK84" s="341"/>
      <c r="VL84" s="341"/>
      <c r="VM84" s="341"/>
      <c r="VN84" s="341"/>
      <c r="VO84" s="341"/>
      <c r="VP84" s="341"/>
      <c r="VQ84" s="341"/>
      <c r="VR84" s="341"/>
      <c r="VS84" s="341"/>
      <c r="VT84" s="341"/>
      <c r="VU84" s="341"/>
      <c r="VV84" s="341"/>
      <c r="VW84" s="341"/>
      <c r="VX84" s="341"/>
      <c r="VY84" s="341"/>
      <c r="VZ84" s="341"/>
      <c r="WA84" s="341"/>
      <c r="WB84" s="341"/>
      <c r="WC84" s="341"/>
      <c r="WD84" s="341"/>
      <c r="WE84" s="341"/>
      <c r="WF84" s="341"/>
      <c r="WG84" s="341"/>
      <c r="WH84" s="341"/>
      <c r="WI84" s="341"/>
      <c r="WJ84" s="341"/>
      <c r="WK84" s="341"/>
      <c r="WL84" s="341"/>
      <c r="WM84" s="341"/>
      <c r="WN84" s="341"/>
      <c r="WO84" s="341"/>
      <c r="WP84" s="341"/>
      <c r="WQ84" s="341"/>
      <c r="WR84" s="341"/>
      <c r="WS84" s="341"/>
      <c r="WT84" s="341"/>
      <c r="WU84" s="341"/>
      <c r="WV84" s="341"/>
      <c r="WW84" s="341"/>
      <c r="WX84" s="341"/>
      <c r="WY84" s="341"/>
      <c r="WZ84" s="341"/>
      <c r="XA84" s="341"/>
      <c r="XB84" s="341"/>
      <c r="XC84" s="341"/>
      <c r="XD84" s="341"/>
      <c r="XE84" s="341"/>
      <c r="XF84" s="341"/>
      <c r="XG84" s="341"/>
      <c r="XH84" s="341"/>
      <c r="XI84" s="341"/>
      <c r="XJ84" s="341"/>
      <c r="XK84" s="341"/>
      <c r="XL84" s="341"/>
      <c r="XM84" s="341"/>
      <c r="XN84" s="341"/>
      <c r="XO84" s="341"/>
      <c r="XP84" s="341"/>
      <c r="XQ84" s="341"/>
      <c r="XR84" s="341"/>
      <c r="XS84" s="341"/>
      <c r="XT84" s="341"/>
      <c r="XU84" s="341"/>
      <c r="XV84" s="341"/>
      <c r="XW84" s="341"/>
      <c r="XX84" s="341"/>
      <c r="XY84" s="341"/>
      <c r="XZ84" s="341"/>
      <c r="YA84" s="341"/>
      <c r="YB84" s="341"/>
      <c r="YC84" s="341"/>
      <c r="YD84" s="341"/>
      <c r="YE84" s="341"/>
      <c r="YF84" s="341"/>
      <c r="YG84" s="341"/>
      <c r="YH84" s="341"/>
    </row>
    <row r="85" spans="1:658" s="453" customFormat="1" ht="18.95" hidden="1" customHeight="1" x14ac:dyDescent="0.35">
      <c r="A85" s="449"/>
      <c r="B85" s="454"/>
      <c r="C85" s="455"/>
      <c r="D85" s="801"/>
      <c r="E85" s="801"/>
      <c r="F85" s="801"/>
      <c r="G85" s="801"/>
      <c r="H85" s="801"/>
      <c r="I85" s="801"/>
      <c r="J85" s="362"/>
      <c r="K85" s="371"/>
      <c r="L85" s="456"/>
      <c r="M85" s="456"/>
      <c r="N85" s="457"/>
      <c r="O85" s="456"/>
      <c r="P85" s="457"/>
      <c r="Q85" s="456"/>
      <c r="R85" s="456"/>
      <c r="S85" s="456"/>
      <c r="T85" s="456"/>
      <c r="U85" s="456">
        <v>0</v>
      </c>
      <c r="V85" s="456"/>
      <c r="W85" s="456"/>
      <c r="X85" s="456"/>
      <c r="Y85" s="456"/>
      <c r="Z85" s="456"/>
      <c r="AA85" s="456"/>
      <c r="AB85" s="456"/>
      <c r="AC85" s="456"/>
      <c r="AD85" s="456"/>
      <c r="AE85" s="456">
        <v>0</v>
      </c>
      <c r="AF85" s="456">
        <v>0</v>
      </c>
      <c r="AG85" s="456">
        <v>0</v>
      </c>
      <c r="AH85" s="386">
        <f t="shared" si="2"/>
        <v>0</v>
      </c>
      <c r="AI85" s="341"/>
      <c r="AJ85" s="341"/>
      <c r="AK85" s="841">
        <f>AH85-[2]СВОД!X85</f>
        <v>0</v>
      </c>
      <c r="AL85" s="341"/>
      <c r="AM85" s="341"/>
      <c r="AN85" s="341"/>
      <c r="AO85" s="341"/>
      <c r="AP85" s="341"/>
      <c r="AQ85" s="341"/>
      <c r="AR85" s="341"/>
      <c r="AS85" s="341"/>
      <c r="AT85" s="341"/>
      <c r="AU85" s="341"/>
      <c r="AV85" s="341"/>
      <c r="AW85" s="341"/>
      <c r="AX85" s="341"/>
      <c r="AY85" s="341"/>
      <c r="AZ85" s="341"/>
      <c r="BA85" s="341"/>
      <c r="BB85" s="341"/>
      <c r="BC85" s="341"/>
      <c r="BD85" s="341"/>
      <c r="BE85" s="341"/>
      <c r="BF85" s="341"/>
      <c r="BG85" s="341"/>
      <c r="BH85" s="341"/>
      <c r="BI85" s="341"/>
      <c r="BJ85" s="341"/>
      <c r="BK85" s="341"/>
      <c r="BL85" s="341"/>
      <c r="BM85" s="341"/>
      <c r="BN85" s="341"/>
      <c r="BO85" s="341"/>
      <c r="BP85" s="341"/>
      <c r="BQ85" s="341"/>
      <c r="BR85" s="341"/>
      <c r="BS85" s="341"/>
      <c r="BT85" s="341"/>
      <c r="BU85" s="341"/>
      <c r="BV85" s="341"/>
      <c r="BW85" s="341"/>
      <c r="BX85" s="341"/>
      <c r="BY85" s="341"/>
      <c r="BZ85" s="341"/>
      <c r="CA85" s="341"/>
      <c r="CB85" s="341"/>
      <c r="CC85" s="341"/>
      <c r="CD85" s="341"/>
      <c r="CE85" s="341"/>
      <c r="CF85" s="341"/>
      <c r="CG85" s="341"/>
      <c r="CH85" s="341"/>
      <c r="CI85" s="341"/>
      <c r="CJ85" s="341"/>
      <c r="CK85" s="341"/>
      <c r="CL85" s="341"/>
      <c r="CM85" s="341"/>
      <c r="CN85" s="341"/>
      <c r="CO85" s="341"/>
      <c r="CP85" s="341"/>
      <c r="CQ85" s="341"/>
      <c r="CR85" s="341"/>
      <c r="CS85" s="341"/>
      <c r="CT85" s="341"/>
      <c r="CU85" s="341"/>
      <c r="CV85" s="341"/>
      <c r="CW85" s="341"/>
      <c r="CX85" s="341"/>
      <c r="CY85" s="341"/>
      <c r="CZ85" s="341"/>
      <c r="DA85" s="341"/>
      <c r="DB85" s="341"/>
      <c r="DC85" s="341"/>
      <c r="DD85" s="341"/>
      <c r="DE85" s="341"/>
      <c r="DF85" s="341"/>
      <c r="DG85" s="341"/>
      <c r="DH85" s="341"/>
      <c r="DI85" s="341"/>
      <c r="DJ85" s="341"/>
      <c r="DK85" s="341"/>
      <c r="DL85" s="341"/>
      <c r="DM85" s="341"/>
      <c r="DN85" s="341"/>
      <c r="DO85" s="341"/>
      <c r="DP85" s="341"/>
      <c r="DQ85" s="341"/>
      <c r="DR85" s="341"/>
      <c r="DS85" s="341"/>
      <c r="DT85" s="341"/>
      <c r="DU85" s="341"/>
      <c r="DV85" s="341"/>
      <c r="DW85" s="341"/>
      <c r="DX85" s="341"/>
      <c r="DY85" s="341"/>
      <c r="DZ85" s="341"/>
      <c r="EA85" s="341"/>
      <c r="EB85" s="341"/>
      <c r="EC85" s="341"/>
      <c r="ED85" s="341"/>
      <c r="EE85" s="341"/>
      <c r="EF85" s="341"/>
      <c r="EG85" s="341"/>
      <c r="EH85" s="341"/>
      <c r="EI85" s="341"/>
      <c r="EJ85" s="341"/>
      <c r="EK85" s="341"/>
      <c r="EL85" s="341"/>
      <c r="EM85" s="341"/>
      <c r="EN85" s="341"/>
      <c r="EO85" s="341"/>
      <c r="EP85" s="341"/>
      <c r="EQ85" s="341"/>
      <c r="ER85" s="341"/>
      <c r="ES85" s="341"/>
      <c r="ET85" s="341"/>
      <c r="EU85" s="341"/>
      <c r="EV85" s="341"/>
      <c r="EW85" s="341"/>
      <c r="EX85" s="341"/>
      <c r="EY85" s="341"/>
      <c r="EZ85" s="341"/>
      <c r="FA85" s="341"/>
      <c r="FB85" s="341"/>
      <c r="FC85" s="341"/>
      <c r="FD85" s="341"/>
      <c r="FE85" s="341"/>
      <c r="FF85" s="341"/>
      <c r="FG85" s="341"/>
      <c r="FH85" s="341"/>
      <c r="FI85" s="341"/>
      <c r="FJ85" s="341"/>
      <c r="FK85" s="341"/>
      <c r="FL85" s="341"/>
      <c r="FM85" s="341"/>
      <c r="FN85" s="341"/>
      <c r="FO85" s="341"/>
      <c r="FP85" s="341"/>
      <c r="FQ85" s="341"/>
      <c r="FR85" s="341"/>
      <c r="FS85" s="341"/>
      <c r="FT85" s="341"/>
      <c r="FU85" s="341"/>
      <c r="FV85" s="341"/>
      <c r="FW85" s="341"/>
      <c r="FX85" s="341"/>
      <c r="FY85" s="341"/>
      <c r="FZ85" s="341"/>
      <c r="GA85" s="341"/>
      <c r="GB85" s="341"/>
      <c r="GC85" s="341"/>
      <c r="GD85" s="341"/>
      <c r="GE85" s="341"/>
      <c r="GF85" s="341"/>
      <c r="GG85" s="341"/>
      <c r="GH85" s="341"/>
      <c r="GI85" s="341"/>
      <c r="GJ85" s="341"/>
      <c r="GK85" s="341"/>
      <c r="GL85" s="341"/>
      <c r="GM85" s="341"/>
      <c r="GN85" s="341"/>
      <c r="GO85" s="341"/>
      <c r="GP85" s="341"/>
      <c r="GQ85" s="341"/>
      <c r="GR85" s="341"/>
      <c r="GS85" s="341"/>
      <c r="GT85" s="341"/>
      <c r="GU85" s="341"/>
      <c r="GV85" s="341"/>
      <c r="GW85" s="341"/>
      <c r="GX85" s="341"/>
      <c r="GY85" s="341"/>
      <c r="GZ85" s="341"/>
      <c r="HA85" s="341"/>
      <c r="HB85" s="341"/>
      <c r="HC85" s="341"/>
      <c r="HD85" s="341"/>
      <c r="HE85" s="341"/>
      <c r="HF85" s="341"/>
      <c r="HG85" s="341"/>
      <c r="HH85" s="341"/>
      <c r="HI85" s="341"/>
      <c r="HJ85" s="341"/>
      <c r="HK85" s="341"/>
      <c r="HL85" s="341"/>
      <c r="HM85" s="341"/>
      <c r="HN85" s="341"/>
      <c r="HO85" s="341"/>
      <c r="HP85" s="341"/>
      <c r="HQ85" s="341"/>
      <c r="HR85" s="341"/>
      <c r="HS85" s="341"/>
      <c r="HT85" s="341"/>
      <c r="HU85" s="341"/>
      <c r="HV85" s="341"/>
      <c r="HW85" s="341"/>
      <c r="HX85" s="341"/>
      <c r="HY85" s="341"/>
      <c r="HZ85" s="341"/>
      <c r="IA85" s="341"/>
      <c r="IB85" s="341"/>
      <c r="IC85" s="341"/>
      <c r="ID85" s="341"/>
      <c r="IE85" s="341"/>
      <c r="IF85" s="341"/>
      <c r="IG85" s="341"/>
      <c r="IH85" s="341"/>
      <c r="II85" s="341"/>
      <c r="IJ85" s="341"/>
      <c r="IK85" s="341"/>
      <c r="IL85" s="341"/>
      <c r="IM85" s="341"/>
      <c r="IN85" s="341"/>
      <c r="IO85" s="341"/>
      <c r="IP85" s="341"/>
      <c r="IQ85" s="341"/>
      <c r="IR85" s="341"/>
      <c r="IS85" s="341"/>
      <c r="IT85" s="341"/>
      <c r="IU85" s="341"/>
      <c r="IV85" s="341"/>
      <c r="IW85" s="341"/>
      <c r="IX85" s="341"/>
      <c r="IY85" s="341"/>
      <c r="IZ85" s="341"/>
      <c r="JA85" s="341"/>
      <c r="JB85" s="341"/>
      <c r="JC85" s="341"/>
      <c r="JD85" s="341"/>
      <c r="JE85" s="341"/>
      <c r="JF85" s="341"/>
      <c r="JG85" s="341"/>
      <c r="JH85" s="341"/>
      <c r="JI85" s="341"/>
      <c r="JJ85" s="341"/>
      <c r="JK85" s="341"/>
      <c r="JL85" s="341"/>
      <c r="JM85" s="341"/>
      <c r="JN85" s="341"/>
      <c r="JO85" s="341"/>
      <c r="JP85" s="341"/>
      <c r="JQ85" s="341"/>
      <c r="JR85" s="341"/>
      <c r="JS85" s="341"/>
      <c r="JT85" s="341"/>
      <c r="JU85" s="341"/>
      <c r="JV85" s="341"/>
      <c r="JW85" s="341"/>
      <c r="JX85" s="341"/>
      <c r="JY85" s="341"/>
      <c r="JZ85" s="341"/>
      <c r="KA85" s="341"/>
      <c r="KB85" s="341"/>
      <c r="KC85" s="341"/>
      <c r="KD85" s="341"/>
      <c r="KE85" s="341"/>
      <c r="KF85" s="341"/>
      <c r="KG85" s="341"/>
      <c r="KH85" s="341"/>
      <c r="KI85" s="341"/>
      <c r="KJ85" s="341"/>
      <c r="KK85" s="341"/>
      <c r="KL85" s="341"/>
      <c r="KM85" s="341"/>
      <c r="KN85" s="341"/>
      <c r="KO85" s="341"/>
      <c r="KP85" s="341"/>
      <c r="KQ85" s="341"/>
      <c r="KR85" s="341"/>
      <c r="KS85" s="341"/>
      <c r="KT85" s="341"/>
      <c r="KU85" s="341"/>
      <c r="KV85" s="341"/>
      <c r="KW85" s="341"/>
      <c r="KX85" s="341"/>
      <c r="KY85" s="341"/>
      <c r="KZ85" s="341"/>
      <c r="LA85" s="341"/>
      <c r="LB85" s="341"/>
      <c r="LC85" s="341"/>
      <c r="LD85" s="341"/>
      <c r="LE85" s="341"/>
      <c r="LF85" s="341"/>
      <c r="LG85" s="341"/>
      <c r="LH85" s="341"/>
      <c r="LI85" s="341"/>
      <c r="LJ85" s="341"/>
      <c r="LK85" s="341"/>
      <c r="LL85" s="341"/>
      <c r="LM85" s="341"/>
      <c r="LN85" s="341"/>
      <c r="LO85" s="341"/>
      <c r="LP85" s="341"/>
      <c r="LQ85" s="341"/>
      <c r="LR85" s="341"/>
      <c r="LS85" s="341"/>
      <c r="LT85" s="341"/>
      <c r="LU85" s="341"/>
      <c r="LV85" s="341"/>
      <c r="LW85" s="341"/>
      <c r="LX85" s="341"/>
      <c r="LY85" s="341"/>
      <c r="LZ85" s="341"/>
      <c r="MA85" s="341"/>
      <c r="MB85" s="341"/>
      <c r="MC85" s="341"/>
      <c r="MD85" s="341"/>
      <c r="ME85" s="341"/>
      <c r="MF85" s="341"/>
      <c r="MG85" s="341"/>
      <c r="MH85" s="341"/>
      <c r="MI85" s="341"/>
      <c r="MJ85" s="341"/>
      <c r="MK85" s="341"/>
      <c r="ML85" s="341"/>
      <c r="MM85" s="341"/>
      <c r="MN85" s="341"/>
      <c r="MO85" s="341"/>
      <c r="MP85" s="341"/>
      <c r="MQ85" s="341"/>
      <c r="MR85" s="341"/>
      <c r="MS85" s="341"/>
      <c r="MT85" s="341"/>
      <c r="MU85" s="341"/>
      <c r="MV85" s="341"/>
      <c r="MW85" s="341"/>
      <c r="MX85" s="341"/>
      <c r="MY85" s="341"/>
      <c r="MZ85" s="341"/>
      <c r="NA85" s="341"/>
      <c r="NB85" s="341"/>
      <c r="NC85" s="341"/>
      <c r="ND85" s="341"/>
      <c r="NE85" s="341"/>
      <c r="NF85" s="341"/>
      <c r="NG85" s="341"/>
      <c r="NH85" s="341"/>
      <c r="NI85" s="341"/>
      <c r="NJ85" s="341"/>
      <c r="NK85" s="341"/>
      <c r="NL85" s="341"/>
      <c r="NM85" s="341"/>
      <c r="NN85" s="341"/>
      <c r="NO85" s="341"/>
      <c r="NP85" s="341"/>
      <c r="NQ85" s="341"/>
      <c r="NR85" s="341"/>
      <c r="NS85" s="341"/>
      <c r="NT85" s="341"/>
      <c r="NU85" s="341"/>
      <c r="NV85" s="341"/>
      <c r="NW85" s="341"/>
      <c r="NX85" s="341"/>
      <c r="NY85" s="341"/>
      <c r="NZ85" s="341"/>
      <c r="OA85" s="341"/>
      <c r="OB85" s="341"/>
      <c r="OC85" s="341"/>
      <c r="OD85" s="341"/>
      <c r="OE85" s="341"/>
      <c r="OF85" s="341"/>
      <c r="OG85" s="341"/>
      <c r="OH85" s="341"/>
      <c r="OI85" s="341"/>
      <c r="OJ85" s="341"/>
      <c r="OK85" s="341"/>
      <c r="OL85" s="341"/>
      <c r="OM85" s="341"/>
      <c r="ON85" s="341"/>
      <c r="OO85" s="341"/>
      <c r="OP85" s="341"/>
      <c r="OQ85" s="341"/>
      <c r="OR85" s="341"/>
      <c r="OS85" s="341"/>
      <c r="OT85" s="341"/>
      <c r="OU85" s="341"/>
      <c r="OV85" s="341"/>
      <c r="OW85" s="341"/>
      <c r="OX85" s="341"/>
      <c r="OY85" s="341"/>
      <c r="OZ85" s="341"/>
      <c r="PA85" s="341"/>
      <c r="PB85" s="341"/>
      <c r="PC85" s="341"/>
      <c r="PD85" s="341"/>
      <c r="PE85" s="341"/>
      <c r="PF85" s="341"/>
      <c r="PG85" s="341"/>
      <c r="PH85" s="341"/>
      <c r="PI85" s="341"/>
      <c r="PJ85" s="341"/>
      <c r="PK85" s="341"/>
      <c r="PL85" s="341"/>
      <c r="PM85" s="341"/>
      <c r="PN85" s="341"/>
      <c r="PO85" s="341"/>
      <c r="PP85" s="341"/>
      <c r="PQ85" s="341"/>
      <c r="PR85" s="341"/>
      <c r="PS85" s="341"/>
      <c r="PT85" s="341"/>
      <c r="PU85" s="341"/>
      <c r="PV85" s="341"/>
      <c r="PW85" s="341"/>
      <c r="PX85" s="341"/>
      <c r="PY85" s="341"/>
      <c r="PZ85" s="341"/>
      <c r="QA85" s="341"/>
      <c r="QB85" s="341"/>
      <c r="QC85" s="341"/>
      <c r="QD85" s="341"/>
      <c r="QE85" s="341"/>
      <c r="QF85" s="341"/>
      <c r="QG85" s="341"/>
      <c r="QH85" s="341"/>
      <c r="QI85" s="341"/>
      <c r="QJ85" s="341"/>
      <c r="QK85" s="341"/>
      <c r="QL85" s="341"/>
      <c r="QM85" s="341"/>
      <c r="QN85" s="341"/>
      <c r="QO85" s="341"/>
      <c r="QP85" s="341"/>
      <c r="QQ85" s="341"/>
      <c r="QR85" s="341"/>
      <c r="QS85" s="341"/>
      <c r="QT85" s="341"/>
      <c r="QU85" s="341"/>
      <c r="QV85" s="341"/>
      <c r="QW85" s="341"/>
      <c r="QX85" s="341"/>
      <c r="QY85" s="341"/>
      <c r="QZ85" s="341"/>
      <c r="RA85" s="341"/>
      <c r="RB85" s="341"/>
      <c r="RC85" s="341"/>
      <c r="RD85" s="341"/>
      <c r="RE85" s="341"/>
      <c r="RF85" s="341"/>
      <c r="RG85" s="341"/>
      <c r="RH85" s="341"/>
      <c r="RI85" s="341"/>
      <c r="RJ85" s="341"/>
      <c r="RK85" s="341"/>
      <c r="RL85" s="341"/>
      <c r="RM85" s="341"/>
      <c r="RN85" s="341"/>
      <c r="RO85" s="341"/>
      <c r="RP85" s="341"/>
      <c r="RQ85" s="341"/>
      <c r="RR85" s="341"/>
      <c r="RS85" s="341"/>
      <c r="RT85" s="341"/>
      <c r="RU85" s="341"/>
      <c r="RV85" s="341"/>
      <c r="RW85" s="341"/>
      <c r="RX85" s="341"/>
      <c r="RY85" s="341"/>
      <c r="RZ85" s="341"/>
      <c r="SA85" s="341"/>
      <c r="SB85" s="341"/>
      <c r="SC85" s="341"/>
      <c r="SD85" s="341"/>
      <c r="SE85" s="341"/>
      <c r="SF85" s="341"/>
      <c r="SG85" s="341"/>
      <c r="SH85" s="341"/>
      <c r="SI85" s="341"/>
      <c r="SJ85" s="341"/>
      <c r="SK85" s="341"/>
      <c r="SL85" s="341"/>
      <c r="SM85" s="341"/>
      <c r="SN85" s="341"/>
      <c r="SO85" s="341"/>
      <c r="SP85" s="341"/>
      <c r="SQ85" s="341"/>
      <c r="SR85" s="341"/>
      <c r="SS85" s="341"/>
      <c r="ST85" s="341"/>
      <c r="SU85" s="341"/>
      <c r="SV85" s="341"/>
      <c r="SW85" s="341"/>
      <c r="SX85" s="341"/>
      <c r="SY85" s="341"/>
      <c r="SZ85" s="341"/>
      <c r="TA85" s="341"/>
      <c r="TB85" s="341"/>
      <c r="TC85" s="341"/>
      <c r="TD85" s="341"/>
      <c r="TE85" s="341"/>
      <c r="TF85" s="341"/>
      <c r="TG85" s="341"/>
      <c r="TH85" s="341"/>
      <c r="TI85" s="341"/>
      <c r="TJ85" s="341"/>
      <c r="TK85" s="341"/>
      <c r="TL85" s="341"/>
      <c r="TM85" s="341"/>
      <c r="TN85" s="341"/>
      <c r="TO85" s="341"/>
      <c r="TP85" s="341"/>
      <c r="TQ85" s="341"/>
      <c r="TR85" s="341"/>
      <c r="TS85" s="341"/>
      <c r="TT85" s="341"/>
      <c r="TU85" s="341"/>
      <c r="TV85" s="341"/>
      <c r="TW85" s="341"/>
      <c r="TX85" s="341"/>
      <c r="TY85" s="341"/>
      <c r="TZ85" s="341"/>
      <c r="UA85" s="341"/>
      <c r="UB85" s="341"/>
      <c r="UC85" s="341"/>
      <c r="UD85" s="341"/>
      <c r="UE85" s="341"/>
      <c r="UF85" s="341"/>
      <c r="UG85" s="341"/>
      <c r="UH85" s="341"/>
      <c r="UI85" s="341"/>
      <c r="UJ85" s="341"/>
      <c r="UK85" s="341"/>
      <c r="UL85" s="341"/>
      <c r="UM85" s="341"/>
      <c r="UN85" s="341"/>
      <c r="UO85" s="341"/>
      <c r="UP85" s="341"/>
      <c r="UQ85" s="341"/>
      <c r="UR85" s="341"/>
      <c r="US85" s="341"/>
      <c r="UT85" s="341"/>
      <c r="UU85" s="341"/>
      <c r="UV85" s="341"/>
      <c r="UW85" s="341"/>
      <c r="UX85" s="341"/>
      <c r="UY85" s="341"/>
      <c r="UZ85" s="341"/>
      <c r="VA85" s="341"/>
      <c r="VB85" s="341"/>
      <c r="VC85" s="341"/>
      <c r="VD85" s="341"/>
      <c r="VE85" s="341"/>
      <c r="VF85" s="341"/>
      <c r="VG85" s="341"/>
      <c r="VH85" s="341"/>
      <c r="VI85" s="341"/>
      <c r="VJ85" s="341"/>
      <c r="VK85" s="341"/>
      <c r="VL85" s="341"/>
      <c r="VM85" s="341"/>
      <c r="VN85" s="341"/>
      <c r="VO85" s="341"/>
      <c r="VP85" s="341"/>
      <c r="VQ85" s="341"/>
      <c r="VR85" s="341"/>
      <c r="VS85" s="341"/>
      <c r="VT85" s="341"/>
      <c r="VU85" s="341"/>
      <c r="VV85" s="341"/>
      <c r="VW85" s="341"/>
      <c r="VX85" s="341"/>
      <c r="VY85" s="341"/>
      <c r="VZ85" s="341"/>
      <c r="WA85" s="341"/>
      <c r="WB85" s="341"/>
      <c r="WC85" s="341"/>
      <c r="WD85" s="341"/>
      <c r="WE85" s="341"/>
      <c r="WF85" s="341"/>
      <c r="WG85" s="341"/>
      <c r="WH85" s="341"/>
      <c r="WI85" s="341"/>
      <c r="WJ85" s="341"/>
      <c r="WK85" s="341"/>
      <c r="WL85" s="341"/>
      <c r="WM85" s="341"/>
      <c r="WN85" s="341"/>
      <c r="WO85" s="341"/>
      <c r="WP85" s="341"/>
      <c r="WQ85" s="341"/>
      <c r="WR85" s="341"/>
      <c r="WS85" s="341"/>
      <c r="WT85" s="341"/>
      <c r="WU85" s="341"/>
      <c r="WV85" s="341"/>
      <c r="WW85" s="341"/>
      <c r="WX85" s="341"/>
      <c r="WY85" s="341"/>
      <c r="WZ85" s="341"/>
      <c r="XA85" s="341"/>
      <c r="XB85" s="341"/>
      <c r="XC85" s="341"/>
      <c r="XD85" s="341"/>
      <c r="XE85" s="341"/>
      <c r="XF85" s="341"/>
      <c r="XG85" s="341"/>
      <c r="XH85" s="341"/>
      <c r="XI85" s="341"/>
      <c r="XJ85" s="341"/>
      <c r="XK85" s="341"/>
      <c r="XL85" s="341"/>
      <c r="XM85" s="341"/>
      <c r="XN85" s="341"/>
      <c r="XO85" s="341"/>
      <c r="XP85" s="341"/>
      <c r="XQ85" s="341"/>
      <c r="XR85" s="341"/>
      <c r="XS85" s="341"/>
      <c r="XT85" s="341"/>
      <c r="XU85" s="341"/>
      <c r="XV85" s="341"/>
      <c r="XW85" s="341"/>
      <c r="XX85" s="341"/>
      <c r="XY85" s="341"/>
      <c r="XZ85" s="341"/>
      <c r="YA85" s="341"/>
      <c r="YB85" s="341"/>
      <c r="YC85" s="341"/>
      <c r="YD85" s="341"/>
      <c r="YE85" s="341"/>
      <c r="YF85" s="341"/>
      <c r="YG85" s="341"/>
      <c r="YH85" s="341"/>
    </row>
    <row r="86" spans="1:658" s="453" customFormat="1" ht="18.95" hidden="1" customHeight="1" x14ac:dyDescent="0.35">
      <c r="A86" s="449"/>
      <c r="B86" s="454"/>
      <c r="C86" s="455"/>
      <c r="D86" s="801"/>
      <c r="E86" s="801"/>
      <c r="F86" s="801"/>
      <c r="G86" s="801"/>
      <c r="H86" s="801"/>
      <c r="I86" s="801"/>
      <c r="J86" s="362"/>
      <c r="K86" s="371"/>
      <c r="L86" s="456"/>
      <c r="M86" s="456"/>
      <c r="N86" s="457"/>
      <c r="O86" s="456"/>
      <c r="P86" s="457"/>
      <c r="Q86" s="456"/>
      <c r="R86" s="456"/>
      <c r="S86" s="456"/>
      <c r="T86" s="456"/>
      <c r="U86" s="456">
        <v>0</v>
      </c>
      <c r="V86" s="456"/>
      <c r="W86" s="456"/>
      <c r="X86" s="456"/>
      <c r="Y86" s="456"/>
      <c r="Z86" s="456"/>
      <c r="AA86" s="456"/>
      <c r="AB86" s="456"/>
      <c r="AC86" s="456"/>
      <c r="AD86" s="456"/>
      <c r="AE86" s="456">
        <v>0</v>
      </c>
      <c r="AF86" s="456">
        <v>0</v>
      </c>
      <c r="AG86" s="456">
        <v>0</v>
      </c>
      <c r="AH86" s="457">
        <f t="shared" si="2"/>
        <v>0</v>
      </c>
      <c r="AI86" s="341"/>
      <c r="AJ86" s="341"/>
      <c r="AK86" s="841">
        <f>AH86-[2]СВОД!X86</f>
        <v>0</v>
      </c>
      <c r="AL86" s="341"/>
      <c r="AM86" s="341"/>
      <c r="AN86" s="341"/>
      <c r="AO86" s="341"/>
      <c r="AP86" s="341"/>
      <c r="AQ86" s="341"/>
      <c r="AR86" s="341"/>
      <c r="AS86" s="341"/>
      <c r="AT86" s="341"/>
      <c r="AU86" s="341"/>
      <c r="AV86" s="341"/>
      <c r="AW86" s="341"/>
      <c r="AX86" s="341"/>
      <c r="AY86" s="341"/>
      <c r="AZ86" s="341"/>
      <c r="BA86" s="341"/>
      <c r="BB86" s="341"/>
      <c r="BC86" s="341"/>
      <c r="BD86" s="341"/>
      <c r="BE86" s="341"/>
      <c r="BF86" s="341"/>
      <c r="BG86" s="341"/>
      <c r="BH86" s="341"/>
      <c r="BI86" s="341"/>
      <c r="BJ86" s="341"/>
      <c r="BK86" s="341"/>
      <c r="BL86" s="341"/>
      <c r="BM86" s="341"/>
      <c r="BN86" s="341"/>
      <c r="BO86" s="341"/>
      <c r="BP86" s="341"/>
      <c r="BQ86" s="341"/>
      <c r="BR86" s="341"/>
      <c r="BS86" s="341"/>
      <c r="BT86" s="341"/>
      <c r="BU86" s="341"/>
      <c r="BV86" s="341"/>
      <c r="BW86" s="341"/>
      <c r="BX86" s="341"/>
      <c r="BY86" s="341"/>
      <c r="BZ86" s="341"/>
      <c r="CA86" s="341"/>
      <c r="CB86" s="341"/>
      <c r="CC86" s="341"/>
      <c r="CD86" s="341"/>
      <c r="CE86" s="341"/>
      <c r="CF86" s="341"/>
      <c r="CG86" s="341"/>
      <c r="CH86" s="341"/>
      <c r="CI86" s="341"/>
      <c r="CJ86" s="341"/>
      <c r="CK86" s="341"/>
      <c r="CL86" s="341"/>
      <c r="CM86" s="341"/>
      <c r="CN86" s="341"/>
      <c r="CO86" s="341"/>
      <c r="CP86" s="341"/>
      <c r="CQ86" s="341"/>
      <c r="CR86" s="341"/>
      <c r="CS86" s="341"/>
      <c r="CT86" s="341"/>
      <c r="CU86" s="341"/>
      <c r="CV86" s="341"/>
      <c r="CW86" s="341"/>
      <c r="CX86" s="341"/>
      <c r="CY86" s="341"/>
      <c r="CZ86" s="341"/>
      <c r="DA86" s="341"/>
      <c r="DB86" s="341"/>
      <c r="DC86" s="341"/>
      <c r="DD86" s="341"/>
      <c r="DE86" s="341"/>
      <c r="DF86" s="341"/>
      <c r="DG86" s="341"/>
      <c r="DH86" s="341"/>
      <c r="DI86" s="341"/>
      <c r="DJ86" s="341"/>
      <c r="DK86" s="341"/>
      <c r="DL86" s="341"/>
      <c r="DM86" s="341"/>
      <c r="DN86" s="341"/>
      <c r="DO86" s="341"/>
      <c r="DP86" s="341"/>
      <c r="DQ86" s="341"/>
      <c r="DR86" s="341"/>
      <c r="DS86" s="341"/>
      <c r="DT86" s="341"/>
      <c r="DU86" s="341"/>
      <c r="DV86" s="341"/>
      <c r="DW86" s="341"/>
      <c r="DX86" s="341"/>
      <c r="DY86" s="341"/>
      <c r="DZ86" s="341"/>
      <c r="EA86" s="341"/>
      <c r="EB86" s="341"/>
      <c r="EC86" s="341"/>
      <c r="ED86" s="341"/>
      <c r="EE86" s="341"/>
      <c r="EF86" s="341"/>
      <c r="EG86" s="341"/>
      <c r="EH86" s="341"/>
      <c r="EI86" s="341"/>
      <c r="EJ86" s="341"/>
      <c r="EK86" s="341"/>
      <c r="EL86" s="341"/>
      <c r="EM86" s="341"/>
      <c r="EN86" s="341"/>
      <c r="EO86" s="341"/>
      <c r="EP86" s="341"/>
      <c r="EQ86" s="341"/>
      <c r="ER86" s="341"/>
      <c r="ES86" s="341"/>
      <c r="ET86" s="341"/>
      <c r="EU86" s="341"/>
      <c r="EV86" s="341"/>
      <c r="EW86" s="341"/>
      <c r="EX86" s="341"/>
      <c r="EY86" s="341"/>
      <c r="EZ86" s="341"/>
      <c r="FA86" s="341"/>
      <c r="FB86" s="341"/>
      <c r="FC86" s="341"/>
      <c r="FD86" s="341"/>
      <c r="FE86" s="341"/>
      <c r="FF86" s="341"/>
      <c r="FG86" s="341"/>
      <c r="FH86" s="341"/>
      <c r="FI86" s="341"/>
      <c r="FJ86" s="341"/>
      <c r="FK86" s="341"/>
      <c r="FL86" s="341"/>
      <c r="FM86" s="341"/>
      <c r="FN86" s="341"/>
      <c r="FO86" s="341"/>
      <c r="FP86" s="341"/>
      <c r="FQ86" s="341"/>
      <c r="FR86" s="341"/>
      <c r="FS86" s="341"/>
      <c r="FT86" s="341"/>
      <c r="FU86" s="341"/>
      <c r="FV86" s="341"/>
      <c r="FW86" s="341"/>
      <c r="FX86" s="341"/>
      <c r="FY86" s="341"/>
      <c r="FZ86" s="341"/>
      <c r="GA86" s="341"/>
      <c r="GB86" s="341"/>
      <c r="GC86" s="341"/>
      <c r="GD86" s="341"/>
      <c r="GE86" s="341"/>
      <c r="GF86" s="341"/>
      <c r="GG86" s="341"/>
      <c r="GH86" s="341"/>
      <c r="GI86" s="341"/>
      <c r="GJ86" s="341"/>
      <c r="GK86" s="341"/>
      <c r="GL86" s="341"/>
      <c r="GM86" s="341"/>
      <c r="GN86" s="341"/>
      <c r="GO86" s="341"/>
      <c r="GP86" s="341"/>
      <c r="GQ86" s="341"/>
      <c r="GR86" s="341"/>
      <c r="GS86" s="341"/>
      <c r="GT86" s="341"/>
      <c r="GU86" s="341"/>
      <c r="GV86" s="341"/>
      <c r="GW86" s="341"/>
      <c r="GX86" s="341"/>
      <c r="GY86" s="341"/>
      <c r="GZ86" s="341"/>
      <c r="HA86" s="341"/>
      <c r="HB86" s="341"/>
      <c r="HC86" s="341"/>
      <c r="HD86" s="341"/>
      <c r="HE86" s="341"/>
      <c r="HF86" s="341"/>
      <c r="HG86" s="341"/>
      <c r="HH86" s="341"/>
      <c r="HI86" s="341"/>
      <c r="HJ86" s="341"/>
      <c r="HK86" s="341"/>
      <c r="HL86" s="341"/>
      <c r="HM86" s="341"/>
      <c r="HN86" s="341"/>
      <c r="HO86" s="341"/>
      <c r="HP86" s="341"/>
      <c r="HQ86" s="341"/>
      <c r="HR86" s="341"/>
      <c r="HS86" s="341"/>
      <c r="HT86" s="341"/>
      <c r="HU86" s="341"/>
      <c r="HV86" s="341"/>
      <c r="HW86" s="341"/>
      <c r="HX86" s="341"/>
      <c r="HY86" s="341"/>
      <c r="HZ86" s="341"/>
      <c r="IA86" s="341"/>
      <c r="IB86" s="341"/>
      <c r="IC86" s="341"/>
      <c r="ID86" s="341"/>
      <c r="IE86" s="341"/>
      <c r="IF86" s="341"/>
      <c r="IG86" s="341"/>
      <c r="IH86" s="341"/>
      <c r="II86" s="341"/>
      <c r="IJ86" s="341"/>
      <c r="IK86" s="341"/>
      <c r="IL86" s="341"/>
      <c r="IM86" s="341"/>
      <c r="IN86" s="341"/>
      <c r="IO86" s="341"/>
      <c r="IP86" s="341"/>
      <c r="IQ86" s="341"/>
      <c r="IR86" s="341"/>
      <c r="IS86" s="341"/>
      <c r="IT86" s="341"/>
      <c r="IU86" s="341"/>
      <c r="IV86" s="341"/>
      <c r="IW86" s="341"/>
      <c r="IX86" s="341"/>
      <c r="IY86" s="341"/>
      <c r="IZ86" s="341"/>
      <c r="JA86" s="341"/>
      <c r="JB86" s="341"/>
      <c r="JC86" s="341"/>
      <c r="JD86" s="341"/>
      <c r="JE86" s="341"/>
      <c r="JF86" s="341"/>
      <c r="JG86" s="341"/>
      <c r="JH86" s="341"/>
      <c r="JI86" s="341"/>
      <c r="JJ86" s="341"/>
      <c r="JK86" s="341"/>
      <c r="JL86" s="341"/>
      <c r="JM86" s="341"/>
      <c r="JN86" s="341"/>
      <c r="JO86" s="341"/>
      <c r="JP86" s="341"/>
      <c r="JQ86" s="341"/>
      <c r="JR86" s="341"/>
      <c r="JS86" s="341"/>
      <c r="JT86" s="341"/>
      <c r="JU86" s="341"/>
      <c r="JV86" s="341"/>
      <c r="JW86" s="341"/>
      <c r="JX86" s="341"/>
      <c r="JY86" s="341"/>
      <c r="JZ86" s="341"/>
      <c r="KA86" s="341"/>
      <c r="KB86" s="341"/>
      <c r="KC86" s="341"/>
      <c r="KD86" s="341"/>
      <c r="KE86" s="341"/>
      <c r="KF86" s="341"/>
      <c r="KG86" s="341"/>
      <c r="KH86" s="341"/>
      <c r="KI86" s="341"/>
      <c r="KJ86" s="341"/>
      <c r="KK86" s="341"/>
      <c r="KL86" s="341"/>
      <c r="KM86" s="341"/>
      <c r="KN86" s="341"/>
      <c r="KO86" s="341"/>
      <c r="KP86" s="341"/>
      <c r="KQ86" s="341"/>
      <c r="KR86" s="341"/>
      <c r="KS86" s="341"/>
      <c r="KT86" s="341"/>
      <c r="KU86" s="341"/>
      <c r="KV86" s="341"/>
      <c r="KW86" s="341"/>
      <c r="KX86" s="341"/>
      <c r="KY86" s="341"/>
      <c r="KZ86" s="341"/>
      <c r="LA86" s="341"/>
      <c r="LB86" s="341"/>
      <c r="LC86" s="341"/>
      <c r="LD86" s="341"/>
      <c r="LE86" s="341"/>
      <c r="LF86" s="341"/>
      <c r="LG86" s="341"/>
      <c r="LH86" s="341"/>
      <c r="LI86" s="341"/>
      <c r="LJ86" s="341"/>
      <c r="LK86" s="341"/>
      <c r="LL86" s="341"/>
      <c r="LM86" s="341"/>
      <c r="LN86" s="341"/>
      <c r="LO86" s="341"/>
      <c r="LP86" s="341"/>
      <c r="LQ86" s="341"/>
      <c r="LR86" s="341"/>
      <c r="LS86" s="341"/>
      <c r="LT86" s="341"/>
      <c r="LU86" s="341"/>
      <c r="LV86" s="341"/>
      <c r="LW86" s="341"/>
      <c r="LX86" s="341"/>
      <c r="LY86" s="341"/>
      <c r="LZ86" s="341"/>
      <c r="MA86" s="341"/>
      <c r="MB86" s="341"/>
      <c r="MC86" s="341"/>
      <c r="MD86" s="341"/>
      <c r="ME86" s="341"/>
      <c r="MF86" s="341"/>
      <c r="MG86" s="341"/>
      <c r="MH86" s="341"/>
      <c r="MI86" s="341"/>
      <c r="MJ86" s="341"/>
      <c r="MK86" s="341"/>
      <c r="ML86" s="341"/>
      <c r="MM86" s="341"/>
      <c r="MN86" s="341"/>
      <c r="MO86" s="341"/>
      <c r="MP86" s="341"/>
      <c r="MQ86" s="341"/>
      <c r="MR86" s="341"/>
      <c r="MS86" s="341"/>
      <c r="MT86" s="341"/>
      <c r="MU86" s="341"/>
      <c r="MV86" s="341"/>
      <c r="MW86" s="341"/>
      <c r="MX86" s="341"/>
      <c r="MY86" s="341"/>
      <c r="MZ86" s="341"/>
      <c r="NA86" s="341"/>
      <c r="NB86" s="341"/>
      <c r="NC86" s="341"/>
      <c r="ND86" s="341"/>
      <c r="NE86" s="341"/>
      <c r="NF86" s="341"/>
      <c r="NG86" s="341"/>
      <c r="NH86" s="341"/>
      <c r="NI86" s="341"/>
      <c r="NJ86" s="341"/>
      <c r="NK86" s="341"/>
      <c r="NL86" s="341"/>
      <c r="NM86" s="341"/>
      <c r="NN86" s="341"/>
      <c r="NO86" s="341"/>
      <c r="NP86" s="341"/>
      <c r="NQ86" s="341"/>
      <c r="NR86" s="341"/>
      <c r="NS86" s="341"/>
      <c r="NT86" s="341"/>
      <c r="NU86" s="341"/>
      <c r="NV86" s="341"/>
      <c r="NW86" s="341"/>
      <c r="NX86" s="341"/>
      <c r="NY86" s="341"/>
      <c r="NZ86" s="341"/>
      <c r="OA86" s="341"/>
      <c r="OB86" s="341"/>
      <c r="OC86" s="341"/>
      <c r="OD86" s="341"/>
      <c r="OE86" s="341"/>
      <c r="OF86" s="341"/>
      <c r="OG86" s="341"/>
      <c r="OH86" s="341"/>
      <c r="OI86" s="341"/>
      <c r="OJ86" s="341"/>
      <c r="OK86" s="341"/>
      <c r="OL86" s="341"/>
      <c r="OM86" s="341"/>
      <c r="ON86" s="341"/>
      <c r="OO86" s="341"/>
      <c r="OP86" s="341"/>
      <c r="OQ86" s="341"/>
      <c r="OR86" s="341"/>
      <c r="OS86" s="341"/>
      <c r="OT86" s="341"/>
      <c r="OU86" s="341"/>
      <c r="OV86" s="341"/>
      <c r="OW86" s="341"/>
      <c r="OX86" s="341"/>
      <c r="OY86" s="341"/>
      <c r="OZ86" s="341"/>
      <c r="PA86" s="341"/>
      <c r="PB86" s="341"/>
      <c r="PC86" s="341"/>
      <c r="PD86" s="341"/>
      <c r="PE86" s="341"/>
      <c r="PF86" s="341"/>
      <c r="PG86" s="341"/>
      <c r="PH86" s="341"/>
      <c r="PI86" s="341"/>
      <c r="PJ86" s="341"/>
      <c r="PK86" s="341"/>
      <c r="PL86" s="341"/>
      <c r="PM86" s="341"/>
      <c r="PN86" s="341"/>
      <c r="PO86" s="341"/>
      <c r="PP86" s="341"/>
      <c r="PQ86" s="341"/>
      <c r="PR86" s="341"/>
      <c r="PS86" s="341"/>
      <c r="PT86" s="341"/>
      <c r="PU86" s="341"/>
      <c r="PV86" s="341"/>
      <c r="PW86" s="341"/>
      <c r="PX86" s="341"/>
      <c r="PY86" s="341"/>
      <c r="PZ86" s="341"/>
      <c r="QA86" s="341"/>
      <c r="QB86" s="341"/>
      <c r="QC86" s="341"/>
      <c r="QD86" s="341"/>
      <c r="QE86" s="341"/>
      <c r="QF86" s="341"/>
      <c r="QG86" s="341"/>
      <c r="QH86" s="341"/>
      <c r="QI86" s="341"/>
      <c r="QJ86" s="341"/>
      <c r="QK86" s="341"/>
      <c r="QL86" s="341"/>
      <c r="QM86" s="341"/>
      <c r="QN86" s="341"/>
      <c r="QO86" s="341"/>
      <c r="QP86" s="341"/>
      <c r="QQ86" s="341"/>
      <c r="QR86" s="341"/>
      <c r="QS86" s="341"/>
      <c r="QT86" s="341"/>
      <c r="QU86" s="341"/>
      <c r="QV86" s="341"/>
      <c r="QW86" s="341"/>
      <c r="QX86" s="341"/>
      <c r="QY86" s="341"/>
      <c r="QZ86" s="341"/>
      <c r="RA86" s="341"/>
      <c r="RB86" s="341"/>
      <c r="RC86" s="341"/>
      <c r="RD86" s="341"/>
      <c r="RE86" s="341"/>
      <c r="RF86" s="341"/>
      <c r="RG86" s="341"/>
      <c r="RH86" s="341"/>
      <c r="RI86" s="341"/>
      <c r="RJ86" s="341"/>
      <c r="RK86" s="341"/>
      <c r="RL86" s="341"/>
      <c r="RM86" s="341"/>
      <c r="RN86" s="341"/>
      <c r="RO86" s="341"/>
      <c r="RP86" s="341"/>
      <c r="RQ86" s="341"/>
      <c r="RR86" s="341"/>
      <c r="RS86" s="341"/>
      <c r="RT86" s="341"/>
      <c r="RU86" s="341"/>
      <c r="RV86" s="341"/>
      <c r="RW86" s="341"/>
      <c r="RX86" s="341"/>
      <c r="RY86" s="341"/>
      <c r="RZ86" s="341"/>
      <c r="SA86" s="341"/>
      <c r="SB86" s="341"/>
      <c r="SC86" s="341"/>
      <c r="SD86" s="341"/>
      <c r="SE86" s="341"/>
      <c r="SF86" s="341"/>
      <c r="SG86" s="341"/>
      <c r="SH86" s="341"/>
      <c r="SI86" s="341"/>
      <c r="SJ86" s="341"/>
      <c r="SK86" s="341"/>
      <c r="SL86" s="341"/>
      <c r="SM86" s="341"/>
      <c r="SN86" s="341"/>
      <c r="SO86" s="341"/>
      <c r="SP86" s="341"/>
      <c r="SQ86" s="341"/>
      <c r="SR86" s="341"/>
      <c r="SS86" s="341"/>
      <c r="ST86" s="341"/>
      <c r="SU86" s="341"/>
      <c r="SV86" s="341"/>
      <c r="SW86" s="341"/>
      <c r="SX86" s="341"/>
      <c r="SY86" s="341"/>
      <c r="SZ86" s="341"/>
      <c r="TA86" s="341"/>
      <c r="TB86" s="341"/>
      <c r="TC86" s="341"/>
      <c r="TD86" s="341"/>
      <c r="TE86" s="341"/>
      <c r="TF86" s="341"/>
      <c r="TG86" s="341"/>
      <c r="TH86" s="341"/>
      <c r="TI86" s="341"/>
      <c r="TJ86" s="341"/>
      <c r="TK86" s="341"/>
      <c r="TL86" s="341"/>
      <c r="TM86" s="341"/>
      <c r="TN86" s="341"/>
      <c r="TO86" s="341"/>
      <c r="TP86" s="341"/>
      <c r="TQ86" s="341"/>
      <c r="TR86" s="341"/>
      <c r="TS86" s="341"/>
      <c r="TT86" s="341"/>
      <c r="TU86" s="341"/>
      <c r="TV86" s="341"/>
      <c r="TW86" s="341"/>
      <c r="TX86" s="341"/>
      <c r="TY86" s="341"/>
      <c r="TZ86" s="341"/>
      <c r="UA86" s="341"/>
      <c r="UB86" s="341"/>
      <c r="UC86" s="341"/>
      <c r="UD86" s="341"/>
      <c r="UE86" s="341"/>
      <c r="UF86" s="341"/>
      <c r="UG86" s="341"/>
      <c r="UH86" s="341"/>
      <c r="UI86" s="341"/>
      <c r="UJ86" s="341"/>
      <c r="UK86" s="341"/>
      <c r="UL86" s="341"/>
      <c r="UM86" s="341"/>
      <c r="UN86" s="341"/>
      <c r="UO86" s="341"/>
      <c r="UP86" s="341"/>
      <c r="UQ86" s="341"/>
      <c r="UR86" s="341"/>
      <c r="US86" s="341"/>
      <c r="UT86" s="341"/>
      <c r="UU86" s="341"/>
      <c r="UV86" s="341"/>
      <c r="UW86" s="341"/>
      <c r="UX86" s="341"/>
      <c r="UY86" s="341"/>
      <c r="UZ86" s="341"/>
      <c r="VA86" s="341"/>
      <c r="VB86" s="341"/>
      <c r="VC86" s="341"/>
      <c r="VD86" s="341"/>
      <c r="VE86" s="341"/>
      <c r="VF86" s="341"/>
      <c r="VG86" s="341"/>
      <c r="VH86" s="341"/>
      <c r="VI86" s="341"/>
      <c r="VJ86" s="341"/>
      <c r="VK86" s="341"/>
      <c r="VL86" s="341"/>
      <c r="VM86" s="341"/>
      <c r="VN86" s="341"/>
      <c r="VO86" s="341"/>
      <c r="VP86" s="341"/>
      <c r="VQ86" s="341"/>
      <c r="VR86" s="341"/>
      <c r="VS86" s="341"/>
      <c r="VT86" s="341"/>
      <c r="VU86" s="341"/>
      <c r="VV86" s="341"/>
      <c r="VW86" s="341"/>
      <c r="VX86" s="341"/>
      <c r="VY86" s="341"/>
      <c r="VZ86" s="341"/>
      <c r="WA86" s="341"/>
      <c r="WB86" s="341"/>
      <c r="WC86" s="341"/>
      <c r="WD86" s="341"/>
      <c r="WE86" s="341"/>
      <c r="WF86" s="341"/>
      <c r="WG86" s="341"/>
      <c r="WH86" s="341"/>
      <c r="WI86" s="341"/>
      <c r="WJ86" s="341"/>
      <c r="WK86" s="341"/>
      <c r="WL86" s="341"/>
      <c r="WM86" s="341"/>
      <c r="WN86" s="341"/>
      <c r="WO86" s="341"/>
      <c r="WP86" s="341"/>
      <c r="WQ86" s="341"/>
      <c r="WR86" s="341"/>
      <c r="WS86" s="341"/>
      <c r="WT86" s="341"/>
      <c r="WU86" s="341"/>
      <c r="WV86" s="341"/>
      <c r="WW86" s="341"/>
      <c r="WX86" s="341"/>
      <c r="WY86" s="341"/>
      <c r="WZ86" s="341"/>
      <c r="XA86" s="341"/>
      <c r="XB86" s="341"/>
      <c r="XC86" s="341"/>
      <c r="XD86" s="341"/>
      <c r="XE86" s="341"/>
      <c r="XF86" s="341"/>
      <c r="XG86" s="341"/>
      <c r="XH86" s="341"/>
      <c r="XI86" s="341"/>
      <c r="XJ86" s="341"/>
      <c r="XK86" s="341"/>
      <c r="XL86" s="341"/>
      <c r="XM86" s="341"/>
      <c r="XN86" s="341"/>
      <c r="XO86" s="341"/>
      <c r="XP86" s="341"/>
      <c r="XQ86" s="341"/>
      <c r="XR86" s="341"/>
      <c r="XS86" s="341"/>
      <c r="XT86" s="341"/>
      <c r="XU86" s="341"/>
      <c r="XV86" s="341"/>
      <c r="XW86" s="341"/>
      <c r="XX86" s="341"/>
      <c r="XY86" s="341"/>
      <c r="XZ86" s="341"/>
      <c r="YA86" s="341"/>
      <c r="YB86" s="341"/>
      <c r="YC86" s="341"/>
      <c r="YD86" s="341"/>
      <c r="YE86" s="341"/>
      <c r="YF86" s="341"/>
      <c r="YG86" s="341"/>
      <c r="YH86" s="341"/>
    </row>
    <row r="87" spans="1:658" s="453" customFormat="1" ht="18.95" hidden="1" customHeight="1" x14ac:dyDescent="0.35">
      <c r="A87" s="449"/>
      <c r="B87" s="454"/>
      <c r="C87" s="455"/>
      <c r="D87" s="801"/>
      <c r="E87" s="801"/>
      <c r="F87" s="801"/>
      <c r="G87" s="801"/>
      <c r="H87" s="801"/>
      <c r="I87" s="801"/>
      <c r="J87" s="362"/>
      <c r="K87" s="371"/>
      <c r="L87" s="456"/>
      <c r="M87" s="456"/>
      <c r="N87" s="457"/>
      <c r="O87" s="456"/>
      <c r="P87" s="457"/>
      <c r="Q87" s="456"/>
      <c r="R87" s="456"/>
      <c r="S87" s="456"/>
      <c r="T87" s="456"/>
      <c r="U87" s="456">
        <v>0</v>
      </c>
      <c r="V87" s="456"/>
      <c r="W87" s="456"/>
      <c r="X87" s="456"/>
      <c r="Y87" s="456"/>
      <c r="Z87" s="456"/>
      <c r="AA87" s="456"/>
      <c r="AB87" s="456"/>
      <c r="AC87" s="456"/>
      <c r="AD87" s="456"/>
      <c r="AE87" s="456">
        <v>0</v>
      </c>
      <c r="AF87" s="456">
        <v>0</v>
      </c>
      <c r="AG87" s="456">
        <v>0</v>
      </c>
      <c r="AH87" s="386">
        <f t="shared" si="2"/>
        <v>0</v>
      </c>
      <c r="AI87" s="341"/>
      <c r="AJ87" s="341"/>
      <c r="AK87" s="841">
        <f>AH87-[2]СВОД!X87</f>
        <v>0</v>
      </c>
      <c r="AL87" s="341"/>
      <c r="AM87" s="341"/>
      <c r="AN87" s="341"/>
      <c r="AO87" s="341"/>
      <c r="AP87" s="341"/>
      <c r="AQ87" s="341"/>
      <c r="AR87" s="341"/>
      <c r="AS87" s="341"/>
      <c r="AT87" s="341"/>
      <c r="AU87" s="341"/>
      <c r="AV87" s="341"/>
      <c r="AW87" s="341"/>
      <c r="AX87" s="341"/>
      <c r="AY87" s="341"/>
      <c r="AZ87" s="341"/>
      <c r="BA87" s="341"/>
      <c r="BB87" s="341"/>
      <c r="BC87" s="341"/>
      <c r="BD87" s="341"/>
      <c r="BE87" s="341"/>
      <c r="BF87" s="341"/>
      <c r="BG87" s="341"/>
      <c r="BH87" s="341"/>
      <c r="BI87" s="341"/>
      <c r="BJ87" s="341"/>
      <c r="BK87" s="341"/>
      <c r="BL87" s="341"/>
      <c r="BM87" s="341"/>
      <c r="BN87" s="341"/>
      <c r="BO87" s="341"/>
      <c r="BP87" s="341"/>
      <c r="BQ87" s="341"/>
      <c r="BR87" s="341"/>
      <c r="BS87" s="341"/>
      <c r="BT87" s="341"/>
      <c r="BU87" s="341"/>
      <c r="BV87" s="341"/>
      <c r="BW87" s="341"/>
      <c r="BX87" s="341"/>
      <c r="BY87" s="341"/>
      <c r="BZ87" s="341"/>
      <c r="CA87" s="341"/>
      <c r="CB87" s="341"/>
      <c r="CC87" s="341"/>
      <c r="CD87" s="341"/>
      <c r="CE87" s="341"/>
      <c r="CF87" s="341"/>
      <c r="CG87" s="341"/>
      <c r="CH87" s="341"/>
      <c r="CI87" s="341"/>
      <c r="CJ87" s="341"/>
      <c r="CK87" s="341"/>
      <c r="CL87" s="341"/>
      <c r="CM87" s="341"/>
      <c r="CN87" s="341"/>
      <c r="CO87" s="341"/>
      <c r="CP87" s="341"/>
      <c r="CQ87" s="341"/>
      <c r="CR87" s="341"/>
      <c r="CS87" s="341"/>
      <c r="CT87" s="341"/>
      <c r="CU87" s="341"/>
      <c r="CV87" s="341"/>
      <c r="CW87" s="341"/>
      <c r="CX87" s="341"/>
      <c r="CY87" s="341"/>
      <c r="CZ87" s="341"/>
      <c r="DA87" s="341"/>
      <c r="DB87" s="341"/>
      <c r="DC87" s="341"/>
      <c r="DD87" s="341"/>
      <c r="DE87" s="341"/>
      <c r="DF87" s="341"/>
      <c r="DG87" s="341"/>
      <c r="DH87" s="341"/>
      <c r="DI87" s="341"/>
      <c r="DJ87" s="341"/>
      <c r="DK87" s="341"/>
      <c r="DL87" s="341"/>
      <c r="DM87" s="341"/>
      <c r="DN87" s="341"/>
      <c r="DO87" s="341"/>
      <c r="DP87" s="341"/>
      <c r="DQ87" s="341"/>
      <c r="DR87" s="341"/>
      <c r="DS87" s="341"/>
      <c r="DT87" s="341"/>
      <c r="DU87" s="341"/>
      <c r="DV87" s="341"/>
      <c r="DW87" s="341"/>
      <c r="DX87" s="341"/>
      <c r="DY87" s="341"/>
      <c r="DZ87" s="341"/>
      <c r="EA87" s="341"/>
      <c r="EB87" s="341"/>
      <c r="EC87" s="341"/>
      <c r="ED87" s="341"/>
      <c r="EE87" s="341"/>
      <c r="EF87" s="341"/>
      <c r="EG87" s="341"/>
      <c r="EH87" s="341"/>
      <c r="EI87" s="341"/>
      <c r="EJ87" s="341"/>
      <c r="EK87" s="341"/>
      <c r="EL87" s="341"/>
      <c r="EM87" s="341"/>
      <c r="EN87" s="341"/>
      <c r="EO87" s="341"/>
      <c r="EP87" s="341"/>
      <c r="EQ87" s="341"/>
      <c r="ER87" s="341"/>
      <c r="ES87" s="341"/>
      <c r="ET87" s="341"/>
      <c r="EU87" s="341"/>
      <c r="EV87" s="341"/>
      <c r="EW87" s="341"/>
      <c r="EX87" s="341"/>
      <c r="EY87" s="341"/>
      <c r="EZ87" s="341"/>
      <c r="FA87" s="341"/>
      <c r="FB87" s="341"/>
      <c r="FC87" s="341"/>
      <c r="FD87" s="341"/>
      <c r="FE87" s="341"/>
      <c r="FF87" s="341"/>
      <c r="FG87" s="341"/>
      <c r="FH87" s="341"/>
      <c r="FI87" s="341"/>
      <c r="FJ87" s="341"/>
      <c r="FK87" s="341"/>
      <c r="FL87" s="341"/>
      <c r="FM87" s="341"/>
      <c r="FN87" s="341"/>
      <c r="FO87" s="341"/>
      <c r="FP87" s="341"/>
      <c r="FQ87" s="341"/>
      <c r="FR87" s="341"/>
      <c r="FS87" s="341"/>
      <c r="FT87" s="341"/>
      <c r="FU87" s="341"/>
      <c r="FV87" s="341"/>
      <c r="FW87" s="341"/>
      <c r="FX87" s="341"/>
      <c r="FY87" s="341"/>
      <c r="FZ87" s="341"/>
      <c r="GA87" s="341"/>
      <c r="GB87" s="341"/>
      <c r="GC87" s="341"/>
      <c r="GD87" s="341"/>
      <c r="GE87" s="341"/>
      <c r="GF87" s="341"/>
      <c r="GG87" s="341"/>
      <c r="GH87" s="341"/>
      <c r="GI87" s="341"/>
      <c r="GJ87" s="341"/>
      <c r="GK87" s="341"/>
      <c r="GL87" s="341"/>
      <c r="GM87" s="341"/>
      <c r="GN87" s="341"/>
      <c r="GO87" s="341"/>
      <c r="GP87" s="341"/>
      <c r="GQ87" s="341"/>
      <c r="GR87" s="341"/>
      <c r="GS87" s="341"/>
      <c r="GT87" s="341"/>
      <c r="GU87" s="341"/>
      <c r="GV87" s="341"/>
      <c r="GW87" s="341"/>
      <c r="GX87" s="341"/>
      <c r="GY87" s="341"/>
      <c r="GZ87" s="341"/>
      <c r="HA87" s="341"/>
      <c r="HB87" s="341"/>
      <c r="HC87" s="341"/>
      <c r="HD87" s="341"/>
      <c r="HE87" s="341"/>
      <c r="HF87" s="341"/>
      <c r="HG87" s="341"/>
      <c r="HH87" s="341"/>
      <c r="HI87" s="341"/>
      <c r="HJ87" s="341"/>
      <c r="HK87" s="341"/>
      <c r="HL87" s="341"/>
      <c r="HM87" s="341"/>
      <c r="HN87" s="341"/>
      <c r="HO87" s="341"/>
      <c r="HP87" s="341"/>
      <c r="HQ87" s="341"/>
      <c r="HR87" s="341"/>
      <c r="HS87" s="341"/>
      <c r="HT87" s="341"/>
      <c r="HU87" s="341"/>
      <c r="HV87" s="341"/>
      <c r="HW87" s="341"/>
      <c r="HX87" s="341"/>
      <c r="HY87" s="341"/>
      <c r="HZ87" s="341"/>
      <c r="IA87" s="341"/>
      <c r="IB87" s="341"/>
      <c r="IC87" s="341"/>
      <c r="ID87" s="341"/>
      <c r="IE87" s="341"/>
      <c r="IF87" s="341"/>
      <c r="IG87" s="341"/>
      <c r="IH87" s="341"/>
      <c r="II87" s="341"/>
      <c r="IJ87" s="341"/>
      <c r="IK87" s="341"/>
      <c r="IL87" s="341"/>
      <c r="IM87" s="341"/>
      <c r="IN87" s="341"/>
      <c r="IO87" s="341"/>
      <c r="IP87" s="341"/>
      <c r="IQ87" s="341"/>
      <c r="IR87" s="341"/>
      <c r="IS87" s="341"/>
      <c r="IT87" s="341"/>
      <c r="IU87" s="341"/>
      <c r="IV87" s="341"/>
      <c r="IW87" s="341"/>
      <c r="IX87" s="341"/>
      <c r="IY87" s="341"/>
      <c r="IZ87" s="341"/>
      <c r="JA87" s="341"/>
      <c r="JB87" s="341"/>
      <c r="JC87" s="341"/>
      <c r="JD87" s="341"/>
      <c r="JE87" s="341"/>
      <c r="JF87" s="341"/>
      <c r="JG87" s="341"/>
      <c r="JH87" s="341"/>
      <c r="JI87" s="341"/>
      <c r="JJ87" s="341"/>
      <c r="JK87" s="341"/>
      <c r="JL87" s="341"/>
      <c r="JM87" s="341"/>
      <c r="JN87" s="341"/>
      <c r="JO87" s="341"/>
      <c r="JP87" s="341"/>
      <c r="JQ87" s="341"/>
      <c r="JR87" s="341"/>
      <c r="JS87" s="341"/>
      <c r="JT87" s="341"/>
      <c r="JU87" s="341"/>
      <c r="JV87" s="341"/>
      <c r="JW87" s="341"/>
      <c r="JX87" s="341"/>
      <c r="JY87" s="341"/>
      <c r="JZ87" s="341"/>
      <c r="KA87" s="341"/>
      <c r="KB87" s="341"/>
      <c r="KC87" s="341"/>
      <c r="KD87" s="341"/>
      <c r="KE87" s="341"/>
      <c r="KF87" s="341"/>
      <c r="KG87" s="341"/>
      <c r="KH87" s="341"/>
      <c r="KI87" s="341"/>
      <c r="KJ87" s="341"/>
      <c r="KK87" s="341"/>
      <c r="KL87" s="341"/>
      <c r="KM87" s="341"/>
      <c r="KN87" s="341"/>
      <c r="KO87" s="341"/>
      <c r="KP87" s="341"/>
      <c r="KQ87" s="341"/>
      <c r="KR87" s="341"/>
      <c r="KS87" s="341"/>
      <c r="KT87" s="341"/>
      <c r="KU87" s="341"/>
      <c r="KV87" s="341"/>
      <c r="KW87" s="341"/>
      <c r="KX87" s="341"/>
      <c r="KY87" s="341"/>
      <c r="KZ87" s="341"/>
      <c r="LA87" s="341"/>
      <c r="LB87" s="341"/>
      <c r="LC87" s="341"/>
      <c r="LD87" s="341"/>
      <c r="LE87" s="341"/>
      <c r="LF87" s="341"/>
      <c r="LG87" s="341"/>
      <c r="LH87" s="341"/>
      <c r="LI87" s="341"/>
      <c r="LJ87" s="341"/>
      <c r="LK87" s="341"/>
      <c r="LL87" s="341"/>
      <c r="LM87" s="341"/>
      <c r="LN87" s="341"/>
      <c r="LO87" s="341"/>
      <c r="LP87" s="341"/>
      <c r="LQ87" s="341"/>
      <c r="LR87" s="341"/>
      <c r="LS87" s="341"/>
      <c r="LT87" s="341"/>
      <c r="LU87" s="341"/>
      <c r="LV87" s="341"/>
      <c r="LW87" s="341"/>
      <c r="LX87" s="341"/>
      <c r="LY87" s="341"/>
      <c r="LZ87" s="341"/>
      <c r="MA87" s="341"/>
      <c r="MB87" s="341"/>
      <c r="MC87" s="341"/>
      <c r="MD87" s="341"/>
      <c r="ME87" s="341"/>
      <c r="MF87" s="341"/>
      <c r="MG87" s="341"/>
      <c r="MH87" s="341"/>
      <c r="MI87" s="341"/>
      <c r="MJ87" s="341"/>
      <c r="MK87" s="341"/>
      <c r="ML87" s="341"/>
      <c r="MM87" s="341"/>
      <c r="MN87" s="341"/>
      <c r="MO87" s="341"/>
      <c r="MP87" s="341"/>
      <c r="MQ87" s="341"/>
      <c r="MR87" s="341"/>
      <c r="MS87" s="341"/>
      <c r="MT87" s="341"/>
      <c r="MU87" s="341"/>
      <c r="MV87" s="341"/>
      <c r="MW87" s="341"/>
      <c r="MX87" s="341"/>
      <c r="MY87" s="341"/>
      <c r="MZ87" s="341"/>
      <c r="NA87" s="341"/>
      <c r="NB87" s="341"/>
      <c r="NC87" s="341"/>
      <c r="ND87" s="341"/>
      <c r="NE87" s="341"/>
      <c r="NF87" s="341"/>
      <c r="NG87" s="341"/>
      <c r="NH87" s="341"/>
      <c r="NI87" s="341"/>
      <c r="NJ87" s="341"/>
      <c r="NK87" s="341"/>
      <c r="NL87" s="341"/>
      <c r="NM87" s="341"/>
      <c r="NN87" s="341"/>
      <c r="NO87" s="341"/>
      <c r="NP87" s="341"/>
      <c r="NQ87" s="341"/>
      <c r="NR87" s="341"/>
      <c r="NS87" s="341"/>
      <c r="NT87" s="341"/>
      <c r="NU87" s="341"/>
      <c r="NV87" s="341"/>
      <c r="NW87" s="341"/>
      <c r="NX87" s="341"/>
      <c r="NY87" s="341"/>
      <c r="NZ87" s="341"/>
      <c r="OA87" s="341"/>
      <c r="OB87" s="341"/>
      <c r="OC87" s="341"/>
      <c r="OD87" s="341"/>
      <c r="OE87" s="341"/>
      <c r="OF87" s="341"/>
      <c r="OG87" s="341"/>
      <c r="OH87" s="341"/>
      <c r="OI87" s="341"/>
      <c r="OJ87" s="341"/>
      <c r="OK87" s="341"/>
      <c r="OL87" s="341"/>
      <c r="OM87" s="341"/>
      <c r="ON87" s="341"/>
      <c r="OO87" s="341"/>
      <c r="OP87" s="341"/>
      <c r="OQ87" s="341"/>
      <c r="OR87" s="341"/>
      <c r="OS87" s="341"/>
      <c r="OT87" s="341"/>
      <c r="OU87" s="341"/>
      <c r="OV87" s="341"/>
      <c r="OW87" s="341"/>
      <c r="OX87" s="341"/>
      <c r="OY87" s="341"/>
      <c r="OZ87" s="341"/>
      <c r="PA87" s="341"/>
      <c r="PB87" s="341"/>
      <c r="PC87" s="341"/>
      <c r="PD87" s="341"/>
      <c r="PE87" s="341"/>
      <c r="PF87" s="341"/>
      <c r="PG87" s="341"/>
      <c r="PH87" s="341"/>
      <c r="PI87" s="341"/>
      <c r="PJ87" s="341"/>
      <c r="PK87" s="341"/>
      <c r="PL87" s="341"/>
      <c r="PM87" s="341"/>
      <c r="PN87" s="341"/>
      <c r="PO87" s="341"/>
      <c r="PP87" s="341"/>
      <c r="PQ87" s="341"/>
      <c r="PR87" s="341"/>
      <c r="PS87" s="341"/>
      <c r="PT87" s="341"/>
      <c r="PU87" s="341"/>
      <c r="PV87" s="341"/>
      <c r="PW87" s="341"/>
      <c r="PX87" s="341"/>
      <c r="PY87" s="341"/>
      <c r="PZ87" s="341"/>
      <c r="QA87" s="341"/>
      <c r="QB87" s="341"/>
      <c r="QC87" s="341"/>
      <c r="QD87" s="341"/>
      <c r="QE87" s="341"/>
      <c r="QF87" s="341"/>
      <c r="QG87" s="341"/>
      <c r="QH87" s="341"/>
      <c r="QI87" s="341"/>
      <c r="QJ87" s="341"/>
      <c r="QK87" s="341"/>
      <c r="QL87" s="341"/>
      <c r="QM87" s="341"/>
      <c r="QN87" s="341"/>
      <c r="QO87" s="341"/>
      <c r="QP87" s="341"/>
      <c r="QQ87" s="341"/>
      <c r="QR87" s="341"/>
      <c r="QS87" s="341"/>
      <c r="QT87" s="341"/>
      <c r="QU87" s="341"/>
      <c r="QV87" s="341"/>
      <c r="QW87" s="341"/>
      <c r="QX87" s="341"/>
      <c r="QY87" s="341"/>
      <c r="QZ87" s="341"/>
      <c r="RA87" s="341"/>
      <c r="RB87" s="341"/>
      <c r="RC87" s="341"/>
      <c r="RD87" s="341"/>
      <c r="RE87" s="341"/>
      <c r="RF87" s="341"/>
      <c r="RG87" s="341"/>
      <c r="RH87" s="341"/>
      <c r="RI87" s="341"/>
      <c r="RJ87" s="341"/>
      <c r="RK87" s="341"/>
      <c r="RL87" s="341"/>
      <c r="RM87" s="341"/>
      <c r="RN87" s="341"/>
      <c r="RO87" s="341"/>
      <c r="RP87" s="341"/>
      <c r="RQ87" s="341"/>
      <c r="RR87" s="341"/>
      <c r="RS87" s="341"/>
      <c r="RT87" s="341"/>
      <c r="RU87" s="341"/>
      <c r="RV87" s="341"/>
      <c r="RW87" s="341"/>
      <c r="RX87" s="341"/>
      <c r="RY87" s="341"/>
      <c r="RZ87" s="341"/>
      <c r="SA87" s="341"/>
      <c r="SB87" s="341"/>
      <c r="SC87" s="341"/>
      <c r="SD87" s="341"/>
      <c r="SE87" s="341"/>
      <c r="SF87" s="341"/>
      <c r="SG87" s="341"/>
      <c r="SH87" s="341"/>
      <c r="SI87" s="341"/>
      <c r="SJ87" s="341"/>
      <c r="SK87" s="341"/>
      <c r="SL87" s="341"/>
      <c r="SM87" s="341"/>
      <c r="SN87" s="341"/>
      <c r="SO87" s="341"/>
      <c r="SP87" s="341"/>
      <c r="SQ87" s="341"/>
      <c r="SR87" s="341"/>
      <c r="SS87" s="341"/>
      <c r="ST87" s="341"/>
      <c r="SU87" s="341"/>
      <c r="SV87" s="341"/>
      <c r="SW87" s="341"/>
      <c r="SX87" s="341"/>
      <c r="SY87" s="341"/>
      <c r="SZ87" s="341"/>
      <c r="TA87" s="341"/>
      <c r="TB87" s="341"/>
      <c r="TC87" s="341"/>
      <c r="TD87" s="341"/>
      <c r="TE87" s="341"/>
      <c r="TF87" s="341"/>
      <c r="TG87" s="341"/>
      <c r="TH87" s="341"/>
      <c r="TI87" s="341"/>
      <c r="TJ87" s="341"/>
      <c r="TK87" s="341"/>
      <c r="TL87" s="341"/>
      <c r="TM87" s="341"/>
      <c r="TN87" s="341"/>
      <c r="TO87" s="341"/>
      <c r="TP87" s="341"/>
      <c r="TQ87" s="341"/>
      <c r="TR87" s="341"/>
      <c r="TS87" s="341"/>
      <c r="TT87" s="341"/>
      <c r="TU87" s="341"/>
      <c r="TV87" s="341"/>
      <c r="TW87" s="341"/>
      <c r="TX87" s="341"/>
      <c r="TY87" s="341"/>
      <c r="TZ87" s="341"/>
      <c r="UA87" s="341"/>
      <c r="UB87" s="341"/>
      <c r="UC87" s="341"/>
      <c r="UD87" s="341"/>
      <c r="UE87" s="341"/>
      <c r="UF87" s="341"/>
      <c r="UG87" s="341"/>
      <c r="UH87" s="341"/>
      <c r="UI87" s="341"/>
      <c r="UJ87" s="341"/>
      <c r="UK87" s="341"/>
      <c r="UL87" s="341"/>
      <c r="UM87" s="341"/>
      <c r="UN87" s="341"/>
      <c r="UO87" s="341"/>
      <c r="UP87" s="341"/>
      <c r="UQ87" s="341"/>
      <c r="UR87" s="341"/>
      <c r="US87" s="341"/>
      <c r="UT87" s="341"/>
      <c r="UU87" s="341"/>
      <c r="UV87" s="341"/>
      <c r="UW87" s="341"/>
      <c r="UX87" s="341"/>
      <c r="UY87" s="341"/>
      <c r="UZ87" s="341"/>
      <c r="VA87" s="341"/>
      <c r="VB87" s="341"/>
      <c r="VC87" s="341"/>
      <c r="VD87" s="341"/>
      <c r="VE87" s="341"/>
      <c r="VF87" s="341"/>
      <c r="VG87" s="341"/>
      <c r="VH87" s="341"/>
      <c r="VI87" s="341"/>
      <c r="VJ87" s="341"/>
      <c r="VK87" s="341"/>
      <c r="VL87" s="341"/>
      <c r="VM87" s="341"/>
      <c r="VN87" s="341"/>
      <c r="VO87" s="341"/>
      <c r="VP87" s="341"/>
      <c r="VQ87" s="341"/>
      <c r="VR87" s="341"/>
      <c r="VS87" s="341"/>
      <c r="VT87" s="341"/>
      <c r="VU87" s="341"/>
      <c r="VV87" s="341"/>
      <c r="VW87" s="341"/>
      <c r="VX87" s="341"/>
      <c r="VY87" s="341"/>
      <c r="VZ87" s="341"/>
      <c r="WA87" s="341"/>
      <c r="WB87" s="341"/>
      <c r="WC87" s="341"/>
      <c r="WD87" s="341"/>
      <c r="WE87" s="341"/>
      <c r="WF87" s="341"/>
      <c r="WG87" s="341"/>
      <c r="WH87" s="341"/>
      <c r="WI87" s="341"/>
      <c r="WJ87" s="341"/>
      <c r="WK87" s="341"/>
      <c r="WL87" s="341"/>
      <c r="WM87" s="341"/>
      <c r="WN87" s="341"/>
      <c r="WO87" s="341"/>
      <c r="WP87" s="341"/>
      <c r="WQ87" s="341"/>
      <c r="WR87" s="341"/>
      <c r="WS87" s="341"/>
      <c r="WT87" s="341"/>
      <c r="WU87" s="341"/>
      <c r="WV87" s="341"/>
      <c r="WW87" s="341"/>
      <c r="WX87" s="341"/>
      <c r="WY87" s="341"/>
      <c r="WZ87" s="341"/>
      <c r="XA87" s="341"/>
      <c r="XB87" s="341"/>
      <c r="XC87" s="341"/>
      <c r="XD87" s="341"/>
      <c r="XE87" s="341"/>
      <c r="XF87" s="341"/>
      <c r="XG87" s="341"/>
      <c r="XH87" s="341"/>
      <c r="XI87" s="341"/>
      <c r="XJ87" s="341"/>
      <c r="XK87" s="341"/>
      <c r="XL87" s="341"/>
      <c r="XM87" s="341"/>
      <c r="XN87" s="341"/>
      <c r="XO87" s="341"/>
      <c r="XP87" s="341"/>
      <c r="XQ87" s="341"/>
      <c r="XR87" s="341"/>
      <c r="XS87" s="341"/>
      <c r="XT87" s="341"/>
      <c r="XU87" s="341"/>
      <c r="XV87" s="341"/>
      <c r="XW87" s="341"/>
      <c r="XX87" s="341"/>
      <c r="XY87" s="341"/>
      <c r="XZ87" s="341"/>
      <c r="YA87" s="341"/>
      <c r="YB87" s="341"/>
      <c r="YC87" s="341"/>
      <c r="YD87" s="341"/>
      <c r="YE87" s="341"/>
      <c r="YF87" s="341"/>
      <c r="YG87" s="341"/>
      <c r="YH87" s="341"/>
    </row>
    <row r="88" spans="1:658" s="453" customFormat="1" ht="18.95" hidden="1" customHeight="1" x14ac:dyDescent="0.35">
      <c r="A88" s="449"/>
      <c r="B88" s="454"/>
      <c r="C88" s="455"/>
      <c r="D88" s="801"/>
      <c r="E88" s="801"/>
      <c r="F88" s="801"/>
      <c r="G88" s="801"/>
      <c r="H88" s="801"/>
      <c r="I88" s="801"/>
      <c r="J88" s="362"/>
      <c r="K88" s="371"/>
      <c r="L88" s="456"/>
      <c r="M88" s="456"/>
      <c r="N88" s="457"/>
      <c r="O88" s="456"/>
      <c r="P88" s="457"/>
      <c r="Q88" s="456"/>
      <c r="R88" s="456"/>
      <c r="S88" s="456"/>
      <c r="T88" s="456"/>
      <c r="U88" s="456">
        <v>0</v>
      </c>
      <c r="V88" s="456"/>
      <c r="W88" s="456"/>
      <c r="X88" s="456"/>
      <c r="Y88" s="456"/>
      <c r="Z88" s="456"/>
      <c r="AA88" s="456"/>
      <c r="AB88" s="456"/>
      <c r="AC88" s="456"/>
      <c r="AD88" s="456"/>
      <c r="AE88" s="456">
        <v>0</v>
      </c>
      <c r="AF88" s="456">
        <v>0</v>
      </c>
      <c r="AG88" s="456">
        <v>0</v>
      </c>
      <c r="AH88" s="386">
        <f t="shared" si="2"/>
        <v>0</v>
      </c>
      <c r="AI88" s="341"/>
      <c r="AJ88" s="341"/>
      <c r="AK88" s="841">
        <f>AH88-[2]СВОД!X88</f>
        <v>0</v>
      </c>
      <c r="AL88" s="341"/>
      <c r="AM88" s="341"/>
      <c r="AN88" s="341"/>
      <c r="AO88" s="341"/>
      <c r="AP88" s="341"/>
      <c r="AQ88" s="341"/>
      <c r="AR88" s="341"/>
      <c r="AS88" s="341"/>
      <c r="AT88" s="341"/>
      <c r="AU88" s="341"/>
      <c r="AV88" s="341"/>
      <c r="AW88" s="341"/>
      <c r="AX88" s="341"/>
      <c r="AY88" s="341"/>
      <c r="AZ88" s="341"/>
      <c r="BA88" s="341"/>
      <c r="BB88" s="341"/>
      <c r="BC88" s="341"/>
      <c r="BD88" s="341"/>
      <c r="BE88" s="341"/>
      <c r="BF88" s="341"/>
      <c r="BG88" s="341"/>
      <c r="BH88" s="341"/>
      <c r="BI88" s="341"/>
      <c r="BJ88" s="341"/>
      <c r="BK88" s="341"/>
      <c r="BL88" s="341"/>
      <c r="BM88" s="341"/>
      <c r="BN88" s="341"/>
      <c r="BO88" s="341"/>
      <c r="BP88" s="341"/>
      <c r="BQ88" s="341"/>
      <c r="BR88" s="341"/>
      <c r="BS88" s="341"/>
      <c r="BT88" s="341"/>
      <c r="BU88" s="341"/>
      <c r="BV88" s="341"/>
      <c r="BW88" s="341"/>
      <c r="BX88" s="341"/>
      <c r="BY88" s="341"/>
      <c r="BZ88" s="341"/>
      <c r="CA88" s="341"/>
      <c r="CB88" s="341"/>
      <c r="CC88" s="341"/>
      <c r="CD88" s="341"/>
      <c r="CE88" s="341"/>
      <c r="CF88" s="341"/>
      <c r="CG88" s="341"/>
      <c r="CH88" s="341"/>
      <c r="CI88" s="341"/>
      <c r="CJ88" s="341"/>
      <c r="CK88" s="341"/>
      <c r="CL88" s="341"/>
      <c r="CM88" s="341"/>
      <c r="CN88" s="341"/>
      <c r="CO88" s="341"/>
      <c r="CP88" s="341"/>
      <c r="CQ88" s="341"/>
      <c r="CR88" s="341"/>
      <c r="CS88" s="341"/>
      <c r="CT88" s="341"/>
      <c r="CU88" s="341"/>
      <c r="CV88" s="341"/>
      <c r="CW88" s="341"/>
      <c r="CX88" s="341"/>
      <c r="CY88" s="341"/>
      <c r="CZ88" s="341"/>
      <c r="DA88" s="341"/>
      <c r="DB88" s="341"/>
      <c r="DC88" s="341"/>
      <c r="DD88" s="341"/>
      <c r="DE88" s="341"/>
      <c r="DF88" s="341"/>
      <c r="DG88" s="341"/>
      <c r="DH88" s="341"/>
      <c r="DI88" s="341"/>
      <c r="DJ88" s="341"/>
      <c r="DK88" s="341"/>
      <c r="DL88" s="341"/>
      <c r="DM88" s="341"/>
      <c r="DN88" s="341"/>
      <c r="DO88" s="341"/>
      <c r="DP88" s="341"/>
      <c r="DQ88" s="341"/>
      <c r="DR88" s="341"/>
      <c r="DS88" s="341"/>
      <c r="DT88" s="341"/>
      <c r="DU88" s="341"/>
      <c r="DV88" s="341"/>
      <c r="DW88" s="341"/>
      <c r="DX88" s="341"/>
      <c r="DY88" s="341"/>
      <c r="DZ88" s="341"/>
      <c r="EA88" s="341"/>
      <c r="EB88" s="341"/>
      <c r="EC88" s="341"/>
      <c r="ED88" s="341"/>
      <c r="EE88" s="341"/>
      <c r="EF88" s="341"/>
      <c r="EG88" s="341"/>
      <c r="EH88" s="341"/>
      <c r="EI88" s="341"/>
      <c r="EJ88" s="341"/>
      <c r="EK88" s="341"/>
      <c r="EL88" s="341"/>
      <c r="EM88" s="341"/>
      <c r="EN88" s="341"/>
      <c r="EO88" s="341"/>
      <c r="EP88" s="341"/>
      <c r="EQ88" s="341"/>
      <c r="ER88" s="341"/>
      <c r="ES88" s="341"/>
      <c r="ET88" s="341"/>
      <c r="EU88" s="341"/>
      <c r="EV88" s="341"/>
      <c r="EW88" s="341"/>
      <c r="EX88" s="341"/>
      <c r="EY88" s="341"/>
      <c r="EZ88" s="341"/>
      <c r="FA88" s="341"/>
      <c r="FB88" s="341"/>
      <c r="FC88" s="341"/>
      <c r="FD88" s="341"/>
      <c r="FE88" s="341"/>
      <c r="FF88" s="341"/>
      <c r="FG88" s="341"/>
      <c r="FH88" s="341"/>
      <c r="FI88" s="341"/>
      <c r="FJ88" s="341"/>
      <c r="FK88" s="341"/>
      <c r="FL88" s="341"/>
      <c r="FM88" s="341"/>
      <c r="FN88" s="341"/>
      <c r="FO88" s="341"/>
      <c r="FP88" s="341"/>
      <c r="FQ88" s="341"/>
      <c r="FR88" s="341"/>
      <c r="FS88" s="341"/>
      <c r="FT88" s="341"/>
      <c r="FU88" s="341"/>
      <c r="FV88" s="341"/>
      <c r="FW88" s="341"/>
      <c r="FX88" s="341"/>
      <c r="FY88" s="341"/>
      <c r="FZ88" s="341"/>
      <c r="GA88" s="341"/>
      <c r="GB88" s="341"/>
      <c r="GC88" s="341"/>
      <c r="GD88" s="341"/>
      <c r="GE88" s="341"/>
      <c r="GF88" s="341"/>
      <c r="GG88" s="341"/>
      <c r="GH88" s="341"/>
      <c r="GI88" s="341"/>
      <c r="GJ88" s="341"/>
      <c r="GK88" s="341"/>
      <c r="GL88" s="341"/>
      <c r="GM88" s="341"/>
      <c r="GN88" s="341"/>
      <c r="GO88" s="341"/>
      <c r="GP88" s="341"/>
      <c r="GQ88" s="341"/>
      <c r="GR88" s="341"/>
      <c r="GS88" s="341"/>
      <c r="GT88" s="341"/>
      <c r="GU88" s="341"/>
      <c r="GV88" s="341"/>
      <c r="GW88" s="341"/>
      <c r="GX88" s="341"/>
      <c r="GY88" s="341"/>
      <c r="GZ88" s="341"/>
      <c r="HA88" s="341"/>
      <c r="HB88" s="341"/>
      <c r="HC88" s="341"/>
      <c r="HD88" s="341"/>
      <c r="HE88" s="341"/>
      <c r="HF88" s="341"/>
      <c r="HG88" s="341"/>
      <c r="HH88" s="341"/>
      <c r="HI88" s="341"/>
      <c r="HJ88" s="341"/>
      <c r="HK88" s="341"/>
      <c r="HL88" s="341"/>
      <c r="HM88" s="341"/>
      <c r="HN88" s="341"/>
      <c r="HO88" s="341"/>
      <c r="HP88" s="341"/>
      <c r="HQ88" s="341"/>
      <c r="HR88" s="341"/>
      <c r="HS88" s="341"/>
      <c r="HT88" s="341"/>
      <c r="HU88" s="341"/>
      <c r="HV88" s="341"/>
      <c r="HW88" s="341"/>
      <c r="HX88" s="341"/>
      <c r="HY88" s="341"/>
      <c r="HZ88" s="341"/>
      <c r="IA88" s="341"/>
      <c r="IB88" s="341"/>
      <c r="IC88" s="341"/>
      <c r="ID88" s="341"/>
      <c r="IE88" s="341"/>
      <c r="IF88" s="341"/>
      <c r="IG88" s="341"/>
      <c r="IH88" s="341"/>
      <c r="II88" s="341"/>
      <c r="IJ88" s="341"/>
      <c r="IK88" s="341"/>
      <c r="IL88" s="341"/>
      <c r="IM88" s="341"/>
      <c r="IN88" s="341"/>
      <c r="IO88" s="341"/>
      <c r="IP88" s="341"/>
      <c r="IQ88" s="341"/>
      <c r="IR88" s="341"/>
      <c r="IS88" s="341"/>
      <c r="IT88" s="341"/>
      <c r="IU88" s="341"/>
      <c r="IV88" s="341"/>
      <c r="IW88" s="341"/>
      <c r="IX88" s="341"/>
      <c r="IY88" s="341"/>
      <c r="IZ88" s="341"/>
      <c r="JA88" s="341"/>
      <c r="JB88" s="341"/>
      <c r="JC88" s="341"/>
      <c r="JD88" s="341"/>
      <c r="JE88" s="341"/>
      <c r="JF88" s="341"/>
      <c r="JG88" s="341"/>
      <c r="JH88" s="341"/>
      <c r="JI88" s="341"/>
      <c r="JJ88" s="341"/>
      <c r="JK88" s="341"/>
      <c r="JL88" s="341"/>
      <c r="JM88" s="341"/>
      <c r="JN88" s="341"/>
      <c r="JO88" s="341"/>
      <c r="JP88" s="341"/>
      <c r="JQ88" s="341"/>
      <c r="JR88" s="341"/>
      <c r="JS88" s="341"/>
      <c r="JT88" s="341"/>
      <c r="JU88" s="341"/>
      <c r="JV88" s="341"/>
      <c r="JW88" s="341"/>
      <c r="JX88" s="341"/>
      <c r="JY88" s="341"/>
      <c r="JZ88" s="341"/>
      <c r="KA88" s="341"/>
      <c r="KB88" s="341"/>
      <c r="KC88" s="341"/>
      <c r="KD88" s="341"/>
      <c r="KE88" s="341"/>
      <c r="KF88" s="341"/>
      <c r="KG88" s="341"/>
      <c r="KH88" s="341"/>
      <c r="KI88" s="341"/>
      <c r="KJ88" s="341"/>
      <c r="KK88" s="341"/>
      <c r="KL88" s="341"/>
      <c r="KM88" s="341"/>
      <c r="KN88" s="341"/>
      <c r="KO88" s="341"/>
      <c r="KP88" s="341"/>
      <c r="KQ88" s="341"/>
      <c r="KR88" s="341"/>
      <c r="KS88" s="341"/>
      <c r="KT88" s="341"/>
      <c r="KU88" s="341"/>
      <c r="KV88" s="341"/>
      <c r="KW88" s="341"/>
      <c r="KX88" s="341"/>
      <c r="KY88" s="341"/>
      <c r="KZ88" s="341"/>
      <c r="LA88" s="341"/>
      <c r="LB88" s="341"/>
      <c r="LC88" s="341"/>
      <c r="LD88" s="341"/>
      <c r="LE88" s="341"/>
      <c r="LF88" s="341"/>
      <c r="LG88" s="341"/>
      <c r="LH88" s="341"/>
      <c r="LI88" s="341"/>
      <c r="LJ88" s="341"/>
      <c r="LK88" s="341"/>
      <c r="LL88" s="341"/>
      <c r="LM88" s="341"/>
      <c r="LN88" s="341"/>
      <c r="LO88" s="341"/>
      <c r="LP88" s="341"/>
      <c r="LQ88" s="341"/>
      <c r="LR88" s="341"/>
      <c r="LS88" s="341"/>
      <c r="LT88" s="341"/>
      <c r="LU88" s="341"/>
      <c r="LV88" s="341"/>
      <c r="LW88" s="341"/>
      <c r="LX88" s="341"/>
      <c r="LY88" s="341"/>
      <c r="LZ88" s="341"/>
      <c r="MA88" s="341"/>
      <c r="MB88" s="341"/>
      <c r="MC88" s="341"/>
      <c r="MD88" s="341"/>
      <c r="ME88" s="341"/>
      <c r="MF88" s="341"/>
      <c r="MG88" s="341"/>
      <c r="MH88" s="341"/>
      <c r="MI88" s="341"/>
      <c r="MJ88" s="341"/>
      <c r="MK88" s="341"/>
      <c r="ML88" s="341"/>
      <c r="MM88" s="341"/>
      <c r="MN88" s="341"/>
      <c r="MO88" s="341"/>
      <c r="MP88" s="341"/>
      <c r="MQ88" s="341"/>
      <c r="MR88" s="341"/>
      <c r="MS88" s="341"/>
      <c r="MT88" s="341"/>
      <c r="MU88" s="341"/>
      <c r="MV88" s="341"/>
      <c r="MW88" s="341"/>
      <c r="MX88" s="341"/>
      <c r="MY88" s="341"/>
      <c r="MZ88" s="341"/>
      <c r="NA88" s="341"/>
      <c r="NB88" s="341"/>
      <c r="NC88" s="341"/>
      <c r="ND88" s="341"/>
      <c r="NE88" s="341"/>
      <c r="NF88" s="341"/>
      <c r="NG88" s="341"/>
      <c r="NH88" s="341"/>
      <c r="NI88" s="341"/>
      <c r="NJ88" s="341"/>
      <c r="NK88" s="341"/>
      <c r="NL88" s="341"/>
      <c r="NM88" s="341"/>
      <c r="NN88" s="341"/>
      <c r="NO88" s="341"/>
      <c r="NP88" s="341"/>
      <c r="NQ88" s="341"/>
      <c r="NR88" s="341"/>
      <c r="NS88" s="341"/>
      <c r="NT88" s="341"/>
      <c r="NU88" s="341"/>
      <c r="NV88" s="341"/>
      <c r="NW88" s="341"/>
      <c r="NX88" s="341"/>
      <c r="NY88" s="341"/>
      <c r="NZ88" s="341"/>
      <c r="OA88" s="341"/>
      <c r="OB88" s="341"/>
      <c r="OC88" s="341"/>
      <c r="OD88" s="341"/>
      <c r="OE88" s="341"/>
      <c r="OF88" s="341"/>
      <c r="OG88" s="341"/>
      <c r="OH88" s="341"/>
      <c r="OI88" s="341"/>
      <c r="OJ88" s="341"/>
      <c r="OK88" s="341"/>
      <c r="OL88" s="341"/>
      <c r="OM88" s="341"/>
      <c r="ON88" s="341"/>
      <c r="OO88" s="341"/>
      <c r="OP88" s="341"/>
      <c r="OQ88" s="341"/>
      <c r="OR88" s="341"/>
      <c r="OS88" s="341"/>
      <c r="OT88" s="341"/>
      <c r="OU88" s="341"/>
      <c r="OV88" s="341"/>
      <c r="OW88" s="341"/>
      <c r="OX88" s="341"/>
      <c r="OY88" s="341"/>
      <c r="OZ88" s="341"/>
      <c r="PA88" s="341"/>
      <c r="PB88" s="341"/>
      <c r="PC88" s="341"/>
      <c r="PD88" s="341"/>
      <c r="PE88" s="341"/>
      <c r="PF88" s="341"/>
      <c r="PG88" s="341"/>
      <c r="PH88" s="341"/>
      <c r="PI88" s="341"/>
      <c r="PJ88" s="341"/>
      <c r="PK88" s="341"/>
      <c r="PL88" s="341"/>
      <c r="PM88" s="341"/>
      <c r="PN88" s="341"/>
      <c r="PO88" s="341"/>
      <c r="PP88" s="341"/>
      <c r="PQ88" s="341"/>
      <c r="PR88" s="341"/>
      <c r="PS88" s="341"/>
      <c r="PT88" s="341"/>
      <c r="PU88" s="341"/>
      <c r="PV88" s="341"/>
      <c r="PW88" s="341"/>
      <c r="PX88" s="341"/>
      <c r="PY88" s="341"/>
      <c r="PZ88" s="341"/>
      <c r="QA88" s="341"/>
      <c r="QB88" s="341"/>
      <c r="QC88" s="341"/>
      <c r="QD88" s="341"/>
      <c r="QE88" s="341"/>
      <c r="QF88" s="341"/>
      <c r="QG88" s="341"/>
      <c r="QH88" s="341"/>
      <c r="QI88" s="341"/>
      <c r="QJ88" s="341"/>
      <c r="QK88" s="341"/>
      <c r="QL88" s="341"/>
      <c r="QM88" s="341"/>
      <c r="QN88" s="341"/>
      <c r="QO88" s="341"/>
      <c r="QP88" s="341"/>
      <c r="QQ88" s="341"/>
      <c r="QR88" s="341"/>
      <c r="QS88" s="341"/>
      <c r="QT88" s="341"/>
      <c r="QU88" s="341"/>
      <c r="QV88" s="341"/>
      <c r="QW88" s="341"/>
      <c r="QX88" s="341"/>
      <c r="QY88" s="341"/>
      <c r="QZ88" s="341"/>
      <c r="RA88" s="341"/>
      <c r="RB88" s="341"/>
      <c r="RC88" s="341"/>
      <c r="RD88" s="341"/>
      <c r="RE88" s="341"/>
      <c r="RF88" s="341"/>
      <c r="RG88" s="341"/>
      <c r="RH88" s="341"/>
      <c r="RI88" s="341"/>
      <c r="RJ88" s="341"/>
      <c r="RK88" s="341"/>
      <c r="RL88" s="341"/>
      <c r="RM88" s="341"/>
      <c r="RN88" s="341"/>
      <c r="RO88" s="341"/>
      <c r="RP88" s="341"/>
      <c r="RQ88" s="341"/>
      <c r="RR88" s="341"/>
      <c r="RS88" s="341"/>
      <c r="RT88" s="341"/>
      <c r="RU88" s="341"/>
      <c r="RV88" s="341"/>
      <c r="RW88" s="341"/>
      <c r="RX88" s="341"/>
      <c r="RY88" s="341"/>
      <c r="RZ88" s="341"/>
      <c r="SA88" s="341"/>
      <c r="SB88" s="341"/>
      <c r="SC88" s="341"/>
      <c r="SD88" s="341"/>
      <c r="SE88" s="341"/>
      <c r="SF88" s="341"/>
      <c r="SG88" s="341"/>
      <c r="SH88" s="341"/>
      <c r="SI88" s="341"/>
      <c r="SJ88" s="341"/>
      <c r="SK88" s="341"/>
      <c r="SL88" s="341"/>
      <c r="SM88" s="341"/>
      <c r="SN88" s="341"/>
      <c r="SO88" s="341"/>
      <c r="SP88" s="341"/>
      <c r="SQ88" s="341"/>
      <c r="SR88" s="341"/>
      <c r="SS88" s="341"/>
      <c r="ST88" s="341"/>
      <c r="SU88" s="341"/>
      <c r="SV88" s="341"/>
      <c r="SW88" s="341"/>
      <c r="SX88" s="341"/>
      <c r="SY88" s="341"/>
      <c r="SZ88" s="341"/>
      <c r="TA88" s="341"/>
      <c r="TB88" s="341"/>
      <c r="TC88" s="341"/>
      <c r="TD88" s="341"/>
      <c r="TE88" s="341"/>
      <c r="TF88" s="341"/>
      <c r="TG88" s="341"/>
      <c r="TH88" s="341"/>
      <c r="TI88" s="341"/>
      <c r="TJ88" s="341"/>
      <c r="TK88" s="341"/>
      <c r="TL88" s="341"/>
      <c r="TM88" s="341"/>
      <c r="TN88" s="341"/>
      <c r="TO88" s="341"/>
      <c r="TP88" s="341"/>
      <c r="TQ88" s="341"/>
      <c r="TR88" s="341"/>
      <c r="TS88" s="341"/>
      <c r="TT88" s="341"/>
      <c r="TU88" s="341"/>
      <c r="TV88" s="341"/>
      <c r="TW88" s="341"/>
      <c r="TX88" s="341"/>
      <c r="TY88" s="341"/>
      <c r="TZ88" s="341"/>
      <c r="UA88" s="341"/>
      <c r="UB88" s="341"/>
      <c r="UC88" s="341"/>
      <c r="UD88" s="341"/>
      <c r="UE88" s="341"/>
      <c r="UF88" s="341"/>
      <c r="UG88" s="341"/>
      <c r="UH88" s="341"/>
      <c r="UI88" s="341"/>
      <c r="UJ88" s="341"/>
      <c r="UK88" s="341"/>
      <c r="UL88" s="341"/>
      <c r="UM88" s="341"/>
      <c r="UN88" s="341"/>
      <c r="UO88" s="341"/>
      <c r="UP88" s="341"/>
      <c r="UQ88" s="341"/>
      <c r="UR88" s="341"/>
      <c r="US88" s="341"/>
      <c r="UT88" s="341"/>
      <c r="UU88" s="341"/>
      <c r="UV88" s="341"/>
      <c r="UW88" s="341"/>
      <c r="UX88" s="341"/>
      <c r="UY88" s="341"/>
      <c r="UZ88" s="341"/>
      <c r="VA88" s="341"/>
      <c r="VB88" s="341"/>
      <c r="VC88" s="341"/>
      <c r="VD88" s="341"/>
      <c r="VE88" s="341"/>
      <c r="VF88" s="341"/>
      <c r="VG88" s="341"/>
      <c r="VH88" s="341"/>
      <c r="VI88" s="341"/>
      <c r="VJ88" s="341"/>
      <c r="VK88" s="341"/>
      <c r="VL88" s="341"/>
      <c r="VM88" s="341"/>
      <c r="VN88" s="341"/>
      <c r="VO88" s="341"/>
      <c r="VP88" s="341"/>
      <c r="VQ88" s="341"/>
      <c r="VR88" s="341"/>
      <c r="VS88" s="341"/>
      <c r="VT88" s="341"/>
      <c r="VU88" s="341"/>
      <c r="VV88" s="341"/>
      <c r="VW88" s="341"/>
      <c r="VX88" s="341"/>
      <c r="VY88" s="341"/>
      <c r="VZ88" s="341"/>
      <c r="WA88" s="341"/>
      <c r="WB88" s="341"/>
      <c r="WC88" s="341"/>
      <c r="WD88" s="341"/>
      <c r="WE88" s="341"/>
      <c r="WF88" s="341"/>
      <c r="WG88" s="341"/>
      <c r="WH88" s="341"/>
      <c r="WI88" s="341"/>
      <c r="WJ88" s="341"/>
      <c r="WK88" s="341"/>
      <c r="WL88" s="341"/>
      <c r="WM88" s="341"/>
      <c r="WN88" s="341"/>
      <c r="WO88" s="341"/>
      <c r="WP88" s="341"/>
      <c r="WQ88" s="341"/>
      <c r="WR88" s="341"/>
      <c r="WS88" s="341"/>
      <c r="WT88" s="341"/>
      <c r="WU88" s="341"/>
      <c r="WV88" s="341"/>
      <c r="WW88" s="341"/>
      <c r="WX88" s="341"/>
      <c r="WY88" s="341"/>
      <c r="WZ88" s="341"/>
      <c r="XA88" s="341"/>
      <c r="XB88" s="341"/>
      <c r="XC88" s="341"/>
      <c r="XD88" s="341"/>
      <c r="XE88" s="341"/>
      <c r="XF88" s="341"/>
      <c r="XG88" s="341"/>
      <c r="XH88" s="341"/>
      <c r="XI88" s="341"/>
      <c r="XJ88" s="341"/>
      <c r="XK88" s="341"/>
      <c r="XL88" s="341"/>
      <c r="XM88" s="341"/>
      <c r="XN88" s="341"/>
      <c r="XO88" s="341"/>
      <c r="XP88" s="341"/>
      <c r="XQ88" s="341"/>
      <c r="XR88" s="341"/>
      <c r="XS88" s="341"/>
      <c r="XT88" s="341"/>
      <c r="XU88" s="341"/>
      <c r="XV88" s="341"/>
      <c r="XW88" s="341"/>
      <c r="XX88" s="341"/>
      <c r="XY88" s="341"/>
      <c r="XZ88" s="341"/>
      <c r="YA88" s="341"/>
      <c r="YB88" s="341"/>
      <c r="YC88" s="341"/>
      <c r="YD88" s="341"/>
      <c r="YE88" s="341"/>
      <c r="YF88" s="341"/>
      <c r="YG88" s="341"/>
      <c r="YH88" s="341"/>
    </row>
    <row r="89" spans="1:658" s="453" customFormat="1" ht="18.95" hidden="1" customHeight="1" x14ac:dyDescent="0.35">
      <c r="A89" s="449"/>
      <c r="B89" s="454"/>
      <c r="C89" s="455"/>
      <c r="D89" s="801"/>
      <c r="E89" s="801"/>
      <c r="F89" s="801"/>
      <c r="G89" s="801"/>
      <c r="H89" s="801"/>
      <c r="I89" s="801"/>
      <c r="J89" s="362"/>
      <c r="K89" s="371"/>
      <c r="L89" s="456"/>
      <c r="M89" s="456"/>
      <c r="N89" s="457"/>
      <c r="O89" s="456"/>
      <c r="P89" s="457"/>
      <c r="Q89" s="456"/>
      <c r="R89" s="456"/>
      <c r="S89" s="456"/>
      <c r="T89" s="456"/>
      <c r="U89" s="456">
        <v>0</v>
      </c>
      <c r="V89" s="456"/>
      <c r="W89" s="456"/>
      <c r="X89" s="456"/>
      <c r="Y89" s="456"/>
      <c r="Z89" s="456"/>
      <c r="AA89" s="456"/>
      <c r="AB89" s="456"/>
      <c r="AC89" s="456"/>
      <c r="AD89" s="456"/>
      <c r="AE89" s="456">
        <v>0</v>
      </c>
      <c r="AF89" s="456">
        <v>0</v>
      </c>
      <c r="AG89" s="456">
        <v>0</v>
      </c>
      <c r="AH89" s="386">
        <f t="shared" si="2"/>
        <v>0</v>
      </c>
      <c r="AI89" s="341"/>
      <c r="AJ89" s="341"/>
      <c r="AK89" s="841">
        <f>AH89-[2]СВОД!X89</f>
        <v>0</v>
      </c>
      <c r="AL89" s="341"/>
      <c r="AM89" s="341"/>
      <c r="AN89" s="341"/>
      <c r="AO89" s="341"/>
      <c r="AP89" s="341"/>
      <c r="AQ89" s="341"/>
      <c r="AR89" s="341"/>
      <c r="AS89" s="341"/>
      <c r="AT89" s="341"/>
      <c r="AU89" s="341"/>
      <c r="AV89" s="341"/>
      <c r="AW89" s="341"/>
      <c r="AX89" s="341"/>
      <c r="AY89" s="341"/>
      <c r="AZ89" s="341"/>
      <c r="BA89" s="341"/>
      <c r="BB89" s="341"/>
      <c r="BC89" s="341"/>
      <c r="BD89" s="341"/>
      <c r="BE89" s="341"/>
      <c r="BF89" s="341"/>
      <c r="BG89" s="341"/>
      <c r="BH89" s="341"/>
      <c r="BI89" s="341"/>
      <c r="BJ89" s="341"/>
      <c r="BK89" s="341"/>
      <c r="BL89" s="341"/>
      <c r="BM89" s="341"/>
      <c r="BN89" s="341"/>
      <c r="BO89" s="341"/>
      <c r="BP89" s="341"/>
      <c r="BQ89" s="341"/>
      <c r="BR89" s="341"/>
      <c r="BS89" s="341"/>
      <c r="BT89" s="341"/>
      <c r="BU89" s="341"/>
      <c r="BV89" s="341"/>
      <c r="BW89" s="341"/>
      <c r="BX89" s="341"/>
      <c r="BY89" s="341"/>
      <c r="BZ89" s="341"/>
      <c r="CA89" s="341"/>
      <c r="CB89" s="341"/>
      <c r="CC89" s="341"/>
      <c r="CD89" s="341"/>
      <c r="CE89" s="341"/>
      <c r="CF89" s="341"/>
      <c r="CG89" s="341"/>
      <c r="CH89" s="341"/>
      <c r="CI89" s="341"/>
      <c r="CJ89" s="341"/>
      <c r="CK89" s="341"/>
      <c r="CL89" s="341"/>
      <c r="CM89" s="341"/>
      <c r="CN89" s="341"/>
      <c r="CO89" s="341"/>
      <c r="CP89" s="341"/>
      <c r="CQ89" s="341"/>
      <c r="CR89" s="341"/>
      <c r="CS89" s="341"/>
      <c r="CT89" s="341"/>
      <c r="CU89" s="341"/>
      <c r="CV89" s="341"/>
      <c r="CW89" s="341"/>
      <c r="CX89" s="341"/>
      <c r="CY89" s="341"/>
      <c r="CZ89" s="341"/>
      <c r="DA89" s="341"/>
      <c r="DB89" s="341"/>
      <c r="DC89" s="341"/>
      <c r="DD89" s="341"/>
      <c r="DE89" s="341"/>
      <c r="DF89" s="341"/>
      <c r="DG89" s="341"/>
      <c r="DH89" s="341"/>
      <c r="DI89" s="341"/>
      <c r="DJ89" s="341"/>
      <c r="DK89" s="341"/>
      <c r="DL89" s="341"/>
      <c r="DM89" s="341"/>
      <c r="DN89" s="341"/>
      <c r="DO89" s="341"/>
      <c r="DP89" s="341"/>
      <c r="DQ89" s="341"/>
      <c r="DR89" s="341"/>
      <c r="DS89" s="341"/>
      <c r="DT89" s="341"/>
      <c r="DU89" s="341"/>
      <c r="DV89" s="341"/>
      <c r="DW89" s="341"/>
      <c r="DX89" s="341"/>
      <c r="DY89" s="341"/>
      <c r="DZ89" s="341"/>
      <c r="EA89" s="341"/>
      <c r="EB89" s="341"/>
      <c r="EC89" s="341"/>
      <c r="ED89" s="341"/>
      <c r="EE89" s="341"/>
      <c r="EF89" s="341"/>
      <c r="EG89" s="341"/>
      <c r="EH89" s="341"/>
      <c r="EI89" s="341"/>
      <c r="EJ89" s="341"/>
      <c r="EK89" s="341"/>
      <c r="EL89" s="341"/>
      <c r="EM89" s="341"/>
      <c r="EN89" s="341"/>
      <c r="EO89" s="341"/>
      <c r="EP89" s="341"/>
      <c r="EQ89" s="341"/>
      <c r="ER89" s="341"/>
      <c r="ES89" s="341"/>
      <c r="ET89" s="341"/>
      <c r="EU89" s="341"/>
      <c r="EV89" s="341"/>
      <c r="EW89" s="341"/>
      <c r="EX89" s="341"/>
      <c r="EY89" s="341"/>
      <c r="EZ89" s="341"/>
      <c r="FA89" s="341"/>
      <c r="FB89" s="341"/>
      <c r="FC89" s="341"/>
      <c r="FD89" s="341"/>
      <c r="FE89" s="341"/>
      <c r="FF89" s="341"/>
      <c r="FG89" s="341"/>
      <c r="FH89" s="341"/>
      <c r="FI89" s="341"/>
      <c r="FJ89" s="341"/>
      <c r="FK89" s="341"/>
      <c r="FL89" s="341"/>
      <c r="FM89" s="341"/>
      <c r="FN89" s="341"/>
      <c r="FO89" s="341"/>
      <c r="FP89" s="341"/>
      <c r="FQ89" s="341"/>
      <c r="FR89" s="341"/>
      <c r="FS89" s="341"/>
      <c r="FT89" s="341"/>
      <c r="FU89" s="341"/>
      <c r="FV89" s="341"/>
      <c r="FW89" s="341"/>
      <c r="FX89" s="341"/>
      <c r="FY89" s="341"/>
      <c r="FZ89" s="341"/>
      <c r="GA89" s="341"/>
      <c r="GB89" s="341"/>
      <c r="GC89" s="341"/>
      <c r="GD89" s="341"/>
      <c r="GE89" s="341"/>
      <c r="GF89" s="341"/>
      <c r="GG89" s="341"/>
      <c r="GH89" s="341"/>
      <c r="GI89" s="341"/>
      <c r="GJ89" s="341"/>
      <c r="GK89" s="341"/>
      <c r="GL89" s="341"/>
      <c r="GM89" s="341"/>
      <c r="GN89" s="341"/>
      <c r="GO89" s="341"/>
      <c r="GP89" s="341"/>
      <c r="GQ89" s="341"/>
      <c r="GR89" s="341"/>
      <c r="GS89" s="341"/>
      <c r="GT89" s="341"/>
      <c r="GU89" s="341"/>
      <c r="GV89" s="341"/>
      <c r="GW89" s="341"/>
      <c r="GX89" s="341"/>
      <c r="GY89" s="341"/>
      <c r="GZ89" s="341"/>
      <c r="HA89" s="341"/>
      <c r="HB89" s="341"/>
      <c r="HC89" s="341"/>
      <c r="HD89" s="341"/>
      <c r="HE89" s="341"/>
      <c r="HF89" s="341"/>
      <c r="HG89" s="341"/>
      <c r="HH89" s="341"/>
      <c r="HI89" s="341"/>
      <c r="HJ89" s="341"/>
      <c r="HK89" s="341"/>
      <c r="HL89" s="341"/>
      <c r="HM89" s="341"/>
      <c r="HN89" s="341"/>
      <c r="HO89" s="341"/>
      <c r="HP89" s="341"/>
      <c r="HQ89" s="341"/>
      <c r="HR89" s="341"/>
      <c r="HS89" s="341"/>
      <c r="HT89" s="341"/>
      <c r="HU89" s="341"/>
      <c r="HV89" s="341"/>
      <c r="HW89" s="341"/>
      <c r="HX89" s="341"/>
      <c r="HY89" s="341"/>
      <c r="HZ89" s="341"/>
      <c r="IA89" s="341"/>
      <c r="IB89" s="341"/>
      <c r="IC89" s="341"/>
      <c r="ID89" s="341"/>
      <c r="IE89" s="341"/>
      <c r="IF89" s="341"/>
      <c r="IG89" s="341"/>
      <c r="IH89" s="341"/>
      <c r="II89" s="341"/>
      <c r="IJ89" s="341"/>
      <c r="IK89" s="341"/>
      <c r="IL89" s="341"/>
      <c r="IM89" s="341"/>
      <c r="IN89" s="341"/>
      <c r="IO89" s="341"/>
      <c r="IP89" s="341"/>
      <c r="IQ89" s="341"/>
      <c r="IR89" s="341"/>
      <c r="IS89" s="341"/>
      <c r="IT89" s="341"/>
      <c r="IU89" s="341"/>
      <c r="IV89" s="341"/>
      <c r="IW89" s="341"/>
      <c r="IX89" s="341"/>
      <c r="IY89" s="341"/>
      <c r="IZ89" s="341"/>
      <c r="JA89" s="341"/>
      <c r="JB89" s="341"/>
      <c r="JC89" s="341"/>
      <c r="JD89" s="341"/>
      <c r="JE89" s="341"/>
      <c r="JF89" s="341"/>
      <c r="JG89" s="341"/>
      <c r="JH89" s="341"/>
      <c r="JI89" s="341"/>
      <c r="JJ89" s="341"/>
      <c r="JK89" s="341"/>
      <c r="JL89" s="341"/>
      <c r="JM89" s="341"/>
      <c r="JN89" s="341"/>
      <c r="JO89" s="341"/>
      <c r="JP89" s="341"/>
      <c r="JQ89" s="341"/>
      <c r="JR89" s="341"/>
      <c r="JS89" s="341"/>
      <c r="JT89" s="341"/>
      <c r="JU89" s="341"/>
      <c r="JV89" s="341"/>
      <c r="JW89" s="341"/>
      <c r="JX89" s="341"/>
      <c r="JY89" s="341"/>
      <c r="JZ89" s="341"/>
      <c r="KA89" s="341"/>
      <c r="KB89" s="341"/>
      <c r="KC89" s="341"/>
      <c r="KD89" s="341"/>
      <c r="KE89" s="341"/>
      <c r="KF89" s="341"/>
      <c r="KG89" s="341"/>
      <c r="KH89" s="341"/>
      <c r="KI89" s="341"/>
      <c r="KJ89" s="341"/>
      <c r="KK89" s="341"/>
      <c r="KL89" s="341"/>
      <c r="KM89" s="341"/>
      <c r="KN89" s="341"/>
      <c r="KO89" s="341"/>
      <c r="KP89" s="341"/>
      <c r="KQ89" s="341"/>
      <c r="KR89" s="341"/>
      <c r="KS89" s="341"/>
      <c r="KT89" s="341"/>
      <c r="KU89" s="341"/>
      <c r="KV89" s="341"/>
      <c r="KW89" s="341"/>
      <c r="KX89" s="341"/>
      <c r="KY89" s="341"/>
      <c r="KZ89" s="341"/>
      <c r="LA89" s="341"/>
      <c r="LB89" s="341"/>
      <c r="LC89" s="341"/>
      <c r="LD89" s="341"/>
      <c r="LE89" s="341"/>
      <c r="LF89" s="341"/>
      <c r="LG89" s="341"/>
      <c r="LH89" s="341"/>
      <c r="LI89" s="341"/>
      <c r="LJ89" s="341"/>
      <c r="LK89" s="341"/>
      <c r="LL89" s="341"/>
      <c r="LM89" s="341"/>
      <c r="LN89" s="341"/>
      <c r="LO89" s="341"/>
      <c r="LP89" s="341"/>
      <c r="LQ89" s="341"/>
      <c r="LR89" s="341"/>
      <c r="LS89" s="341"/>
      <c r="LT89" s="341"/>
      <c r="LU89" s="341"/>
      <c r="LV89" s="341"/>
      <c r="LW89" s="341"/>
      <c r="LX89" s="341"/>
      <c r="LY89" s="341"/>
      <c r="LZ89" s="341"/>
      <c r="MA89" s="341"/>
      <c r="MB89" s="341"/>
      <c r="MC89" s="341"/>
      <c r="MD89" s="341"/>
      <c r="ME89" s="341"/>
      <c r="MF89" s="341"/>
      <c r="MG89" s="341"/>
      <c r="MH89" s="341"/>
      <c r="MI89" s="341"/>
      <c r="MJ89" s="341"/>
      <c r="MK89" s="341"/>
      <c r="ML89" s="341"/>
      <c r="MM89" s="341"/>
      <c r="MN89" s="341"/>
      <c r="MO89" s="341"/>
      <c r="MP89" s="341"/>
      <c r="MQ89" s="341"/>
      <c r="MR89" s="341"/>
      <c r="MS89" s="341"/>
      <c r="MT89" s="341"/>
      <c r="MU89" s="341"/>
      <c r="MV89" s="341"/>
      <c r="MW89" s="341"/>
      <c r="MX89" s="341"/>
      <c r="MY89" s="341"/>
      <c r="MZ89" s="341"/>
      <c r="NA89" s="341"/>
      <c r="NB89" s="341"/>
      <c r="NC89" s="341"/>
      <c r="ND89" s="341"/>
      <c r="NE89" s="341"/>
      <c r="NF89" s="341"/>
      <c r="NG89" s="341"/>
      <c r="NH89" s="341"/>
      <c r="NI89" s="341"/>
      <c r="NJ89" s="341"/>
      <c r="NK89" s="341"/>
      <c r="NL89" s="341"/>
      <c r="NM89" s="341"/>
      <c r="NN89" s="341"/>
      <c r="NO89" s="341"/>
      <c r="NP89" s="341"/>
      <c r="NQ89" s="341"/>
      <c r="NR89" s="341"/>
      <c r="NS89" s="341"/>
      <c r="NT89" s="341"/>
      <c r="NU89" s="341"/>
      <c r="NV89" s="341"/>
      <c r="NW89" s="341"/>
      <c r="NX89" s="341"/>
      <c r="NY89" s="341"/>
      <c r="NZ89" s="341"/>
      <c r="OA89" s="341"/>
      <c r="OB89" s="341"/>
      <c r="OC89" s="341"/>
      <c r="OD89" s="341"/>
      <c r="OE89" s="341"/>
      <c r="OF89" s="341"/>
      <c r="OG89" s="341"/>
      <c r="OH89" s="341"/>
      <c r="OI89" s="341"/>
      <c r="OJ89" s="341"/>
      <c r="OK89" s="341"/>
      <c r="OL89" s="341"/>
      <c r="OM89" s="341"/>
      <c r="ON89" s="341"/>
      <c r="OO89" s="341"/>
      <c r="OP89" s="341"/>
      <c r="OQ89" s="341"/>
      <c r="OR89" s="341"/>
      <c r="OS89" s="341"/>
      <c r="OT89" s="341"/>
      <c r="OU89" s="341"/>
      <c r="OV89" s="341"/>
      <c r="OW89" s="341"/>
      <c r="OX89" s="341"/>
      <c r="OY89" s="341"/>
      <c r="OZ89" s="341"/>
      <c r="PA89" s="341"/>
      <c r="PB89" s="341"/>
      <c r="PC89" s="341"/>
      <c r="PD89" s="341"/>
      <c r="PE89" s="341"/>
      <c r="PF89" s="341"/>
      <c r="PG89" s="341"/>
      <c r="PH89" s="341"/>
      <c r="PI89" s="341"/>
      <c r="PJ89" s="341"/>
      <c r="PK89" s="341"/>
      <c r="PL89" s="341"/>
      <c r="PM89" s="341"/>
      <c r="PN89" s="341"/>
      <c r="PO89" s="341"/>
      <c r="PP89" s="341"/>
      <c r="PQ89" s="341"/>
      <c r="PR89" s="341"/>
      <c r="PS89" s="341"/>
      <c r="PT89" s="341"/>
      <c r="PU89" s="341"/>
      <c r="PV89" s="341"/>
      <c r="PW89" s="341"/>
      <c r="PX89" s="341"/>
      <c r="PY89" s="341"/>
      <c r="PZ89" s="341"/>
      <c r="QA89" s="341"/>
      <c r="QB89" s="341"/>
      <c r="QC89" s="341"/>
      <c r="QD89" s="341"/>
      <c r="QE89" s="341"/>
      <c r="QF89" s="341"/>
      <c r="QG89" s="341"/>
      <c r="QH89" s="341"/>
      <c r="QI89" s="341"/>
      <c r="QJ89" s="341"/>
      <c r="QK89" s="341"/>
      <c r="QL89" s="341"/>
      <c r="QM89" s="341"/>
      <c r="QN89" s="341"/>
      <c r="QO89" s="341"/>
      <c r="QP89" s="341"/>
      <c r="QQ89" s="341"/>
      <c r="QR89" s="341"/>
      <c r="QS89" s="341"/>
      <c r="QT89" s="341"/>
      <c r="QU89" s="341"/>
      <c r="QV89" s="341"/>
      <c r="QW89" s="341"/>
      <c r="QX89" s="341"/>
      <c r="QY89" s="341"/>
      <c r="QZ89" s="341"/>
      <c r="RA89" s="341"/>
      <c r="RB89" s="341"/>
      <c r="RC89" s="341"/>
      <c r="RD89" s="341"/>
      <c r="RE89" s="341"/>
      <c r="RF89" s="341"/>
      <c r="RG89" s="341"/>
      <c r="RH89" s="341"/>
      <c r="RI89" s="341"/>
      <c r="RJ89" s="341"/>
      <c r="RK89" s="341"/>
      <c r="RL89" s="341"/>
      <c r="RM89" s="341"/>
      <c r="RN89" s="341"/>
      <c r="RO89" s="341"/>
      <c r="RP89" s="341"/>
      <c r="RQ89" s="341"/>
      <c r="RR89" s="341"/>
      <c r="RS89" s="341"/>
      <c r="RT89" s="341"/>
      <c r="RU89" s="341"/>
      <c r="RV89" s="341"/>
      <c r="RW89" s="341"/>
      <c r="RX89" s="341"/>
      <c r="RY89" s="341"/>
      <c r="RZ89" s="341"/>
      <c r="SA89" s="341"/>
      <c r="SB89" s="341"/>
      <c r="SC89" s="341"/>
      <c r="SD89" s="341"/>
      <c r="SE89" s="341"/>
      <c r="SF89" s="341"/>
      <c r="SG89" s="341"/>
      <c r="SH89" s="341"/>
      <c r="SI89" s="341"/>
      <c r="SJ89" s="341"/>
      <c r="SK89" s="341"/>
      <c r="SL89" s="341"/>
      <c r="SM89" s="341"/>
      <c r="SN89" s="341"/>
      <c r="SO89" s="341"/>
      <c r="SP89" s="341"/>
      <c r="SQ89" s="341"/>
      <c r="SR89" s="341"/>
      <c r="SS89" s="341"/>
      <c r="ST89" s="341"/>
      <c r="SU89" s="341"/>
      <c r="SV89" s="341"/>
      <c r="SW89" s="341"/>
      <c r="SX89" s="341"/>
      <c r="SY89" s="341"/>
      <c r="SZ89" s="341"/>
      <c r="TA89" s="341"/>
      <c r="TB89" s="341"/>
      <c r="TC89" s="341"/>
      <c r="TD89" s="341"/>
      <c r="TE89" s="341"/>
      <c r="TF89" s="341"/>
      <c r="TG89" s="341"/>
      <c r="TH89" s="341"/>
      <c r="TI89" s="341"/>
      <c r="TJ89" s="341"/>
      <c r="TK89" s="341"/>
      <c r="TL89" s="341"/>
      <c r="TM89" s="341"/>
      <c r="TN89" s="341"/>
      <c r="TO89" s="341"/>
      <c r="TP89" s="341"/>
      <c r="TQ89" s="341"/>
      <c r="TR89" s="341"/>
      <c r="TS89" s="341"/>
      <c r="TT89" s="341"/>
      <c r="TU89" s="341"/>
      <c r="TV89" s="341"/>
      <c r="TW89" s="341"/>
      <c r="TX89" s="341"/>
      <c r="TY89" s="341"/>
      <c r="TZ89" s="341"/>
      <c r="UA89" s="341"/>
      <c r="UB89" s="341"/>
      <c r="UC89" s="341"/>
      <c r="UD89" s="341"/>
      <c r="UE89" s="341"/>
      <c r="UF89" s="341"/>
      <c r="UG89" s="341"/>
      <c r="UH89" s="341"/>
      <c r="UI89" s="341"/>
      <c r="UJ89" s="341"/>
      <c r="UK89" s="341"/>
      <c r="UL89" s="341"/>
      <c r="UM89" s="341"/>
      <c r="UN89" s="341"/>
      <c r="UO89" s="341"/>
      <c r="UP89" s="341"/>
      <c r="UQ89" s="341"/>
      <c r="UR89" s="341"/>
      <c r="US89" s="341"/>
      <c r="UT89" s="341"/>
      <c r="UU89" s="341"/>
      <c r="UV89" s="341"/>
      <c r="UW89" s="341"/>
      <c r="UX89" s="341"/>
      <c r="UY89" s="341"/>
      <c r="UZ89" s="341"/>
      <c r="VA89" s="341"/>
      <c r="VB89" s="341"/>
      <c r="VC89" s="341"/>
      <c r="VD89" s="341"/>
      <c r="VE89" s="341"/>
      <c r="VF89" s="341"/>
      <c r="VG89" s="341"/>
      <c r="VH89" s="341"/>
      <c r="VI89" s="341"/>
      <c r="VJ89" s="341"/>
      <c r="VK89" s="341"/>
      <c r="VL89" s="341"/>
      <c r="VM89" s="341"/>
      <c r="VN89" s="341"/>
      <c r="VO89" s="341"/>
      <c r="VP89" s="341"/>
      <c r="VQ89" s="341"/>
      <c r="VR89" s="341"/>
      <c r="VS89" s="341"/>
      <c r="VT89" s="341"/>
      <c r="VU89" s="341"/>
      <c r="VV89" s="341"/>
      <c r="VW89" s="341"/>
      <c r="VX89" s="341"/>
      <c r="VY89" s="341"/>
      <c r="VZ89" s="341"/>
      <c r="WA89" s="341"/>
      <c r="WB89" s="341"/>
      <c r="WC89" s="341"/>
      <c r="WD89" s="341"/>
      <c r="WE89" s="341"/>
      <c r="WF89" s="341"/>
      <c r="WG89" s="341"/>
      <c r="WH89" s="341"/>
      <c r="WI89" s="341"/>
      <c r="WJ89" s="341"/>
      <c r="WK89" s="341"/>
      <c r="WL89" s="341"/>
      <c r="WM89" s="341"/>
      <c r="WN89" s="341"/>
      <c r="WO89" s="341"/>
      <c r="WP89" s="341"/>
      <c r="WQ89" s="341"/>
      <c r="WR89" s="341"/>
      <c r="WS89" s="341"/>
      <c r="WT89" s="341"/>
      <c r="WU89" s="341"/>
      <c r="WV89" s="341"/>
      <c r="WW89" s="341"/>
      <c r="WX89" s="341"/>
      <c r="WY89" s="341"/>
      <c r="WZ89" s="341"/>
      <c r="XA89" s="341"/>
      <c r="XB89" s="341"/>
      <c r="XC89" s="341"/>
      <c r="XD89" s="341"/>
      <c r="XE89" s="341"/>
      <c r="XF89" s="341"/>
      <c r="XG89" s="341"/>
      <c r="XH89" s="341"/>
      <c r="XI89" s="341"/>
      <c r="XJ89" s="341"/>
      <c r="XK89" s="341"/>
      <c r="XL89" s="341"/>
      <c r="XM89" s="341"/>
      <c r="XN89" s="341"/>
      <c r="XO89" s="341"/>
      <c r="XP89" s="341"/>
      <c r="XQ89" s="341"/>
      <c r="XR89" s="341"/>
      <c r="XS89" s="341"/>
      <c r="XT89" s="341"/>
      <c r="XU89" s="341"/>
      <c r="XV89" s="341"/>
      <c r="XW89" s="341"/>
      <c r="XX89" s="341"/>
      <c r="XY89" s="341"/>
      <c r="XZ89" s="341"/>
      <c r="YA89" s="341"/>
      <c r="YB89" s="341"/>
      <c r="YC89" s="341"/>
      <c r="YD89" s="341"/>
      <c r="YE89" s="341"/>
      <c r="YF89" s="341"/>
      <c r="YG89" s="341"/>
      <c r="YH89" s="341"/>
    </row>
    <row r="90" spans="1:658" s="453" customFormat="1" ht="18.95" hidden="1" customHeight="1" x14ac:dyDescent="0.35">
      <c r="A90" s="449"/>
      <c r="B90" s="454"/>
      <c r="C90" s="455"/>
      <c r="D90" s="801"/>
      <c r="E90" s="801"/>
      <c r="F90" s="801"/>
      <c r="G90" s="801"/>
      <c r="H90" s="801"/>
      <c r="I90" s="801"/>
      <c r="J90" s="362"/>
      <c r="K90" s="371"/>
      <c r="L90" s="456"/>
      <c r="M90" s="456"/>
      <c r="N90" s="457"/>
      <c r="O90" s="456"/>
      <c r="P90" s="457"/>
      <c r="Q90" s="456"/>
      <c r="R90" s="456"/>
      <c r="S90" s="456"/>
      <c r="T90" s="456"/>
      <c r="U90" s="456">
        <v>0</v>
      </c>
      <c r="V90" s="456"/>
      <c r="W90" s="456"/>
      <c r="X90" s="456"/>
      <c r="Y90" s="456"/>
      <c r="Z90" s="456"/>
      <c r="AA90" s="456"/>
      <c r="AB90" s="456"/>
      <c r="AC90" s="456"/>
      <c r="AD90" s="456"/>
      <c r="AE90" s="456">
        <v>0</v>
      </c>
      <c r="AF90" s="456">
        <v>0</v>
      </c>
      <c r="AG90" s="456">
        <v>0</v>
      </c>
      <c r="AH90" s="386">
        <f t="shared" si="2"/>
        <v>0</v>
      </c>
      <c r="AI90" s="341"/>
      <c r="AJ90" s="341"/>
      <c r="AK90" s="841">
        <f>AH90-[2]СВОД!X90</f>
        <v>0</v>
      </c>
      <c r="AL90" s="341"/>
      <c r="AM90" s="341"/>
      <c r="AN90" s="341"/>
      <c r="AO90" s="341"/>
      <c r="AP90" s="341"/>
      <c r="AQ90" s="341"/>
      <c r="AR90" s="341"/>
      <c r="AS90" s="341"/>
      <c r="AT90" s="341"/>
      <c r="AU90" s="341"/>
      <c r="AV90" s="341"/>
      <c r="AW90" s="341"/>
      <c r="AX90" s="341"/>
      <c r="AY90" s="341"/>
      <c r="AZ90" s="341"/>
      <c r="BA90" s="341"/>
      <c r="BB90" s="341"/>
      <c r="BC90" s="341"/>
      <c r="BD90" s="341"/>
      <c r="BE90" s="341"/>
      <c r="BF90" s="341"/>
      <c r="BG90" s="341"/>
      <c r="BH90" s="341"/>
      <c r="BI90" s="341"/>
      <c r="BJ90" s="341"/>
      <c r="BK90" s="341"/>
      <c r="BL90" s="341"/>
      <c r="BM90" s="341"/>
      <c r="BN90" s="341"/>
      <c r="BO90" s="341"/>
      <c r="BP90" s="341"/>
      <c r="BQ90" s="341"/>
      <c r="BR90" s="341"/>
      <c r="BS90" s="341"/>
      <c r="BT90" s="341"/>
      <c r="BU90" s="341"/>
      <c r="BV90" s="341"/>
      <c r="BW90" s="341"/>
      <c r="BX90" s="341"/>
      <c r="BY90" s="341"/>
      <c r="BZ90" s="341"/>
      <c r="CA90" s="341"/>
      <c r="CB90" s="341"/>
      <c r="CC90" s="341"/>
      <c r="CD90" s="341"/>
      <c r="CE90" s="341"/>
      <c r="CF90" s="341"/>
      <c r="CG90" s="341"/>
      <c r="CH90" s="341"/>
      <c r="CI90" s="341"/>
      <c r="CJ90" s="341"/>
      <c r="CK90" s="341"/>
      <c r="CL90" s="341"/>
      <c r="CM90" s="341"/>
      <c r="CN90" s="341"/>
      <c r="CO90" s="341"/>
      <c r="CP90" s="341"/>
      <c r="CQ90" s="341"/>
      <c r="CR90" s="341"/>
      <c r="CS90" s="341"/>
      <c r="CT90" s="341"/>
      <c r="CU90" s="341"/>
      <c r="CV90" s="341"/>
      <c r="CW90" s="341"/>
      <c r="CX90" s="341"/>
      <c r="CY90" s="341"/>
      <c r="CZ90" s="341"/>
      <c r="DA90" s="341"/>
      <c r="DB90" s="341"/>
      <c r="DC90" s="341"/>
      <c r="DD90" s="341"/>
      <c r="DE90" s="341"/>
      <c r="DF90" s="341"/>
      <c r="DG90" s="341"/>
      <c r="DH90" s="341"/>
      <c r="DI90" s="341"/>
      <c r="DJ90" s="341"/>
      <c r="DK90" s="341"/>
      <c r="DL90" s="341"/>
      <c r="DM90" s="341"/>
      <c r="DN90" s="341"/>
      <c r="DO90" s="341"/>
      <c r="DP90" s="341"/>
      <c r="DQ90" s="341"/>
      <c r="DR90" s="341"/>
      <c r="DS90" s="341"/>
      <c r="DT90" s="341"/>
      <c r="DU90" s="341"/>
      <c r="DV90" s="341"/>
      <c r="DW90" s="341"/>
      <c r="DX90" s="341"/>
      <c r="DY90" s="341"/>
      <c r="DZ90" s="341"/>
      <c r="EA90" s="341"/>
      <c r="EB90" s="341"/>
      <c r="EC90" s="341"/>
      <c r="ED90" s="341"/>
      <c r="EE90" s="341"/>
      <c r="EF90" s="341"/>
      <c r="EG90" s="341"/>
      <c r="EH90" s="341"/>
      <c r="EI90" s="341"/>
      <c r="EJ90" s="341"/>
      <c r="EK90" s="341"/>
      <c r="EL90" s="341"/>
      <c r="EM90" s="341"/>
      <c r="EN90" s="341"/>
      <c r="EO90" s="341"/>
      <c r="EP90" s="341"/>
      <c r="EQ90" s="341"/>
      <c r="ER90" s="341"/>
      <c r="ES90" s="341"/>
      <c r="ET90" s="341"/>
      <c r="EU90" s="341"/>
      <c r="EV90" s="341"/>
      <c r="EW90" s="341"/>
      <c r="EX90" s="341"/>
      <c r="EY90" s="341"/>
      <c r="EZ90" s="341"/>
      <c r="FA90" s="341"/>
      <c r="FB90" s="341"/>
      <c r="FC90" s="341"/>
      <c r="FD90" s="341"/>
      <c r="FE90" s="341"/>
      <c r="FF90" s="341"/>
      <c r="FG90" s="341"/>
      <c r="FH90" s="341"/>
      <c r="FI90" s="341"/>
      <c r="FJ90" s="341"/>
      <c r="FK90" s="341"/>
      <c r="FL90" s="341"/>
      <c r="FM90" s="341"/>
      <c r="FN90" s="341"/>
      <c r="FO90" s="341"/>
      <c r="FP90" s="341"/>
      <c r="FQ90" s="341"/>
      <c r="FR90" s="341"/>
      <c r="FS90" s="341"/>
      <c r="FT90" s="341"/>
      <c r="FU90" s="341"/>
      <c r="FV90" s="341"/>
      <c r="FW90" s="341"/>
      <c r="FX90" s="341"/>
      <c r="FY90" s="341"/>
      <c r="FZ90" s="341"/>
      <c r="GA90" s="341"/>
      <c r="GB90" s="341"/>
      <c r="GC90" s="341"/>
      <c r="GD90" s="341"/>
      <c r="GE90" s="341"/>
      <c r="GF90" s="341"/>
      <c r="GG90" s="341"/>
      <c r="GH90" s="341"/>
      <c r="GI90" s="341"/>
      <c r="GJ90" s="341"/>
      <c r="GK90" s="341"/>
      <c r="GL90" s="341"/>
      <c r="GM90" s="341"/>
      <c r="GN90" s="341"/>
      <c r="GO90" s="341"/>
      <c r="GP90" s="341"/>
      <c r="GQ90" s="341"/>
      <c r="GR90" s="341"/>
      <c r="GS90" s="341"/>
      <c r="GT90" s="341"/>
      <c r="GU90" s="341"/>
      <c r="GV90" s="341"/>
      <c r="GW90" s="341"/>
      <c r="GX90" s="341"/>
      <c r="GY90" s="341"/>
      <c r="GZ90" s="341"/>
      <c r="HA90" s="341"/>
      <c r="HB90" s="341"/>
      <c r="HC90" s="341"/>
      <c r="HD90" s="341"/>
      <c r="HE90" s="341"/>
      <c r="HF90" s="341"/>
      <c r="HG90" s="341"/>
      <c r="HH90" s="341"/>
      <c r="HI90" s="341"/>
      <c r="HJ90" s="341"/>
      <c r="HK90" s="341"/>
      <c r="HL90" s="341"/>
      <c r="HM90" s="341"/>
      <c r="HN90" s="341"/>
      <c r="HO90" s="341"/>
      <c r="HP90" s="341"/>
      <c r="HQ90" s="341"/>
      <c r="HR90" s="341"/>
      <c r="HS90" s="341"/>
      <c r="HT90" s="341"/>
      <c r="HU90" s="341"/>
      <c r="HV90" s="341"/>
      <c r="HW90" s="341"/>
      <c r="HX90" s="341"/>
      <c r="HY90" s="341"/>
      <c r="HZ90" s="341"/>
      <c r="IA90" s="341"/>
      <c r="IB90" s="341"/>
      <c r="IC90" s="341"/>
      <c r="ID90" s="341"/>
      <c r="IE90" s="341"/>
      <c r="IF90" s="341"/>
      <c r="IG90" s="341"/>
      <c r="IH90" s="341"/>
      <c r="II90" s="341"/>
      <c r="IJ90" s="341"/>
      <c r="IK90" s="341"/>
      <c r="IL90" s="341"/>
      <c r="IM90" s="341"/>
      <c r="IN90" s="341"/>
      <c r="IO90" s="341"/>
      <c r="IP90" s="341"/>
      <c r="IQ90" s="341"/>
      <c r="IR90" s="341"/>
      <c r="IS90" s="341"/>
      <c r="IT90" s="341"/>
      <c r="IU90" s="341"/>
      <c r="IV90" s="341"/>
      <c r="IW90" s="341"/>
      <c r="IX90" s="341"/>
      <c r="IY90" s="341"/>
      <c r="IZ90" s="341"/>
      <c r="JA90" s="341"/>
      <c r="JB90" s="341"/>
      <c r="JC90" s="341"/>
      <c r="JD90" s="341"/>
      <c r="JE90" s="341"/>
      <c r="JF90" s="341"/>
      <c r="JG90" s="341"/>
      <c r="JH90" s="341"/>
      <c r="JI90" s="341"/>
      <c r="JJ90" s="341"/>
      <c r="JK90" s="341"/>
      <c r="JL90" s="341"/>
      <c r="JM90" s="341"/>
      <c r="JN90" s="341"/>
      <c r="JO90" s="341"/>
      <c r="JP90" s="341"/>
      <c r="JQ90" s="341"/>
      <c r="JR90" s="341"/>
      <c r="JS90" s="341"/>
      <c r="JT90" s="341"/>
      <c r="JU90" s="341"/>
      <c r="JV90" s="341"/>
      <c r="JW90" s="341"/>
      <c r="JX90" s="341"/>
      <c r="JY90" s="341"/>
      <c r="JZ90" s="341"/>
      <c r="KA90" s="341"/>
      <c r="KB90" s="341"/>
      <c r="KC90" s="341"/>
      <c r="KD90" s="341"/>
      <c r="KE90" s="341"/>
      <c r="KF90" s="341"/>
      <c r="KG90" s="341"/>
      <c r="KH90" s="341"/>
      <c r="KI90" s="341"/>
      <c r="KJ90" s="341"/>
      <c r="KK90" s="341"/>
      <c r="KL90" s="341"/>
      <c r="KM90" s="341"/>
      <c r="KN90" s="341"/>
      <c r="KO90" s="341"/>
      <c r="KP90" s="341"/>
      <c r="KQ90" s="341"/>
      <c r="KR90" s="341"/>
      <c r="KS90" s="341"/>
      <c r="KT90" s="341"/>
      <c r="KU90" s="341"/>
      <c r="KV90" s="341"/>
      <c r="KW90" s="341"/>
      <c r="KX90" s="341"/>
      <c r="KY90" s="341"/>
      <c r="KZ90" s="341"/>
      <c r="LA90" s="341"/>
      <c r="LB90" s="341"/>
      <c r="LC90" s="341"/>
      <c r="LD90" s="341"/>
      <c r="LE90" s="341"/>
      <c r="LF90" s="341"/>
      <c r="LG90" s="341"/>
      <c r="LH90" s="341"/>
      <c r="LI90" s="341"/>
      <c r="LJ90" s="341"/>
      <c r="LK90" s="341"/>
      <c r="LL90" s="341"/>
      <c r="LM90" s="341"/>
      <c r="LN90" s="341"/>
      <c r="LO90" s="341"/>
      <c r="LP90" s="341"/>
      <c r="LQ90" s="341"/>
      <c r="LR90" s="341"/>
      <c r="LS90" s="341"/>
      <c r="LT90" s="341"/>
      <c r="LU90" s="341"/>
      <c r="LV90" s="341"/>
      <c r="LW90" s="341"/>
      <c r="LX90" s="341"/>
      <c r="LY90" s="341"/>
      <c r="LZ90" s="341"/>
      <c r="MA90" s="341"/>
      <c r="MB90" s="341"/>
      <c r="MC90" s="341"/>
      <c r="MD90" s="341"/>
      <c r="ME90" s="341"/>
      <c r="MF90" s="341"/>
      <c r="MG90" s="341"/>
      <c r="MH90" s="341"/>
      <c r="MI90" s="341"/>
      <c r="MJ90" s="341"/>
      <c r="MK90" s="341"/>
      <c r="ML90" s="341"/>
      <c r="MM90" s="341"/>
      <c r="MN90" s="341"/>
      <c r="MO90" s="341"/>
      <c r="MP90" s="341"/>
      <c r="MQ90" s="341"/>
      <c r="MR90" s="341"/>
      <c r="MS90" s="341"/>
      <c r="MT90" s="341"/>
      <c r="MU90" s="341"/>
      <c r="MV90" s="341"/>
      <c r="MW90" s="341"/>
      <c r="MX90" s="341"/>
      <c r="MY90" s="341"/>
      <c r="MZ90" s="341"/>
      <c r="NA90" s="341"/>
      <c r="NB90" s="341"/>
      <c r="NC90" s="341"/>
      <c r="ND90" s="341"/>
      <c r="NE90" s="341"/>
      <c r="NF90" s="341"/>
      <c r="NG90" s="341"/>
      <c r="NH90" s="341"/>
      <c r="NI90" s="341"/>
      <c r="NJ90" s="341"/>
      <c r="NK90" s="341"/>
      <c r="NL90" s="341"/>
      <c r="NM90" s="341"/>
      <c r="NN90" s="341"/>
      <c r="NO90" s="341"/>
      <c r="NP90" s="341"/>
      <c r="NQ90" s="341"/>
      <c r="NR90" s="341"/>
      <c r="NS90" s="341"/>
      <c r="NT90" s="341"/>
      <c r="NU90" s="341"/>
      <c r="NV90" s="341"/>
      <c r="NW90" s="341"/>
      <c r="NX90" s="341"/>
      <c r="NY90" s="341"/>
      <c r="NZ90" s="341"/>
      <c r="OA90" s="341"/>
      <c r="OB90" s="341"/>
      <c r="OC90" s="341"/>
      <c r="OD90" s="341"/>
      <c r="OE90" s="341"/>
      <c r="OF90" s="341"/>
      <c r="OG90" s="341"/>
      <c r="OH90" s="341"/>
      <c r="OI90" s="341"/>
      <c r="OJ90" s="341"/>
      <c r="OK90" s="341"/>
      <c r="OL90" s="341"/>
      <c r="OM90" s="341"/>
      <c r="ON90" s="341"/>
      <c r="OO90" s="341"/>
      <c r="OP90" s="341"/>
      <c r="OQ90" s="341"/>
      <c r="OR90" s="341"/>
      <c r="OS90" s="341"/>
      <c r="OT90" s="341"/>
      <c r="OU90" s="341"/>
      <c r="OV90" s="341"/>
      <c r="OW90" s="341"/>
      <c r="OX90" s="341"/>
      <c r="OY90" s="341"/>
      <c r="OZ90" s="341"/>
      <c r="PA90" s="341"/>
      <c r="PB90" s="341"/>
      <c r="PC90" s="341"/>
      <c r="PD90" s="341"/>
      <c r="PE90" s="341"/>
      <c r="PF90" s="341"/>
      <c r="PG90" s="341"/>
      <c r="PH90" s="341"/>
      <c r="PI90" s="341"/>
      <c r="PJ90" s="341"/>
      <c r="PK90" s="341"/>
      <c r="PL90" s="341"/>
      <c r="PM90" s="341"/>
      <c r="PN90" s="341"/>
      <c r="PO90" s="341"/>
      <c r="PP90" s="341"/>
      <c r="PQ90" s="341"/>
      <c r="PR90" s="341"/>
      <c r="PS90" s="341"/>
      <c r="PT90" s="341"/>
      <c r="PU90" s="341"/>
      <c r="PV90" s="341"/>
      <c r="PW90" s="341"/>
      <c r="PX90" s="341"/>
      <c r="PY90" s="341"/>
      <c r="PZ90" s="341"/>
      <c r="QA90" s="341"/>
      <c r="QB90" s="341"/>
      <c r="QC90" s="341"/>
      <c r="QD90" s="341"/>
      <c r="QE90" s="341"/>
      <c r="QF90" s="341"/>
      <c r="QG90" s="341"/>
      <c r="QH90" s="341"/>
      <c r="QI90" s="341"/>
      <c r="QJ90" s="341"/>
      <c r="QK90" s="341"/>
      <c r="QL90" s="341"/>
      <c r="QM90" s="341"/>
      <c r="QN90" s="341"/>
      <c r="QO90" s="341"/>
      <c r="QP90" s="341"/>
      <c r="QQ90" s="341"/>
      <c r="QR90" s="341"/>
      <c r="QS90" s="341"/>
      <c r="QT90" s="341"/>
      <c r="QU90" s="341"/>
      <c r="QV90" s="341"/>
      <c r="QW90" s="341"/>
      <c r="QX90" s="341"/>
      <c r="QY90" s="341"/>
      <c r="QZ90" s="341"/>
      <c r="RA90" s="341"/>
      <c r="RB90" s="341"/>
      <c r="RC90" s="341"/>
      <c r="RD90" s="341"/>
      <c r="RE90" s="341"/>
      <c r="RF90" s="341"/>
      <c r="RG90" s="341"/>
      <c r="RH90" s="341"/>
      <c r="RI90" s="341"/>
      <c r="RJ90" s="341"/>
      <c r="RK90" s="341"/>
      <c r="RL90" s="341"/>
      <c r="RM90" s="341"/>
      <c r="RN90" s="341"/>
      <c r="RO90" s="341"/>
      <c r="RP90" s="341"/>
      <c r="RQ90" s="341"/>
      <c r="RR90" s="341"/>
      <c r="RS90" s="341"/>
      <c r="RT90" s="341"/>
      <c r="RU90" s="341"/>
      <c r="RV90" s="341"/>
      <c r="RW90" s="341"/>
      <c r="RX90" s="341"/>
      <c r="RY90" s="341"/>
      <c r="RZ90" s="341"/>
      <c r="SA90" s="341"/>
      <c r="SB90" s="341"/>
      <c r="SC90" s="341"/>
      <c r="SD90" s="341"/>
      <c r="SE90" s="341"/>
      <c r="SF90" s="341"/>
      <c r="SG90" s="341"/>
      <c r="SH90" s="341"/>
      <c r="SI90" s="341"/>
      <c r="SJ90" s="341"/>
      <c r="SK90" s="341"/>
      <c r="SL90" s="341"/>
      <c r="SM90" s="341"/>
      <c r="SN90" s="341"/>
      <c r="SO90" s="341"/>
      <c r="SP90" s="341"/>
      <c r="SQ90" s="341"/>
      <c r="SR90" s="341"/>
      <c r="SS90" s="341"/>
      <c r="ST90" s="341"/>
      <c r="SU90" s="341"/>
      <c r="SV90" s="341"/>
      <c r="SW90" s="341"/>
      <c r="SX90" s="341"/>
      <c r="SY90" s="341"/>
      <c r="SZ90" s="341"/>
      <c r="TA90" s="341"/>
      <c r="TB90" s="341"/>
      <c r="TC90" s="341"/>
      <c r="TD90" s="341"/>
      <c r="TE90" s="341"/>
      <c r="TF90" s="341"/>
      <c r="TG90" s="341"/>
      <c r="TH90" s="341"/>
      <c r="TI90" s="341"/>
      <c r="TJ90" s="341"/>
      <c r="TK90" s="341"/>
      <c r="TL90" s="341"/>
      <c r="TM90" s="341"/>
      <c r="TN90" s="341"/>
      <c r="TO90" s="341"/>
      <c r="TP90" s="341"/>
      <c r="TQ90" s="341"/>
      <c r="TR90" s="341"/>
      <c r="TS90" s="341"/>
      <c r="TT90" s="341"/>
      <c r="TU90" s="341"/>
      <c r="TV90" s="341"/>
      <c r="TW90" s="341"/>
      <c r="TX90" s="341"/>
      <c r="TY90" s="341"/>
      <c r="TZ90" s="341"/>
      <c r="UA90" s="341"/>
      <c r="UB90" s="341"/>
      <c r="UC90" s="341"/>
      <c r="UD90" s="341"/>
      <c r="UE90" s="341"/>
      <c r="UF90" s="341"/>
      <c r="UG90" s="341"/>
      <c r="UH90" s="341"/>
      <c r="UI90" s="341"/>
      <c r="UJ90" s="341"/>
      <c r="UK90" s="341"/>
      <c r="UL90" s="341"/>
      <c r="UM90" s="341"/>
      <c r="UN90" s="341"/>
      <c r="UO90" s="341"/>
      <c r="UP90" s="341"/>
      <c r="UQ90" s="341"/>
      <c r="UR90" s="341"/>
      <c r="US90" s="341"/>
      <c r="UT90" s="341"/>
      <c r="UU90" s="341"/>
      <c r="UV90" s="341"/>
      <c r="UW90" s="341"/>
      <c r="UX90" s="341"/>
      <c r="UY90" s="341"/>
      <c r="UZ90" s="341"/>
      <c r="VA90" s="341"/>
      <c r="VB90" s="341"/>
      <c r="VC90" s="341"/>
      <c r="VD90" s="341"/>
      <c r="VE90" s="341"/>
      <c r="VF90" s="341"/>
      <c r="VG90" s="341"/>
      <c r="VH90" s="341"/>
      <c r="VI90" s="341"/>
      <c r="VJ90" s="341"/>
      <c r="VK90" s="341"/>
      <c r="VL90" s="341"/>
      <c r="VM90" s="341"/>
      <c r="VN90" s="341"/>
      <c r="VO90" s="341"/>
      <c r="VP90" s="341"/>
      <c r="VQ90" s="341"/>
      <c r="VR90" s="341"/>
      <c r="VS90" s="341"/>
      <c r="VT90" s="341"/>
      <c r="VU90" s="341"/>
      <c r="VV90" s="341"/>
      <c r="VW90" s="341"/>
      <c r="VX90" s="341"/>
      <c r="VY90" s="341"/>
      <c r="VZ90" s="341"/>
      <c r="WA90" s="341"/>
      <c r="WB90" s="341"/>
      <c r="WC90" s="341"/>
      <c r="WD90" s="341"/>
      <c r="WE90" s="341"/>
      <c r="WF90" s="341"/>
      <c r="WG90" s="341"/>
      <c r="WH90" s="341"/>
      <c r="WI90" s="341"/>
      <c r="WJ90" s="341"/>
      <c r="WK90" s="341"/>
      <c r="WL90" s="341"/>
      <c r="WM90" s="341"/>
      <c r="WN90" s="341"/>
      <c r="WO90" s="341"/>
      <c r="WP90" s="341"/>
      <c r="WQ90" s="341"/>
      <c r="WR90" s="341"/>
      <c r="WS90" s="341"/>
      <c r="WT90" s="341"/>
      <c r="WU90" s="341"/>
      <c r="WV90" s="341"/>
      <c r="WW90" s="341"/>
      <c r="WX90" s="341"/>
      <c r="WY90" s="341"/>
      <c r="WZ90" s="341"/>
      <c r="XA90" s="341"/>
      <c r="XB90" s="341"/>
      <c r="XC90" s="341"/>
      <c r="XD90" s="341"/>
      <c r="XE90" s="341"/>
      <c r="XF90" s="341"/>
      <c r="XG90" s="341"/>
      <c r="XH90" s="341"/>
      <c r="XI90" s="341"/>
      <c r="XJ90" s="341"/>
      <c r="XK90" s="341"/>
      <c r="XL90" s="341"/>
      <c r="XM90" s="341"/>
      <c r="XN90" s="341"/>
      <c r="XO90" s="341"/>
      <c r="XP90" s="341"/>
      <c r="XQ90" s="341"/>
      <c r="XR90" s="341"/>
      <c r="XS90" s="341"/>
      <c r="XT90" s="341"/>
      <c r="XU90" s="341"/>
      <c r="XV90" s="341"/>
      <c r="XW90" s="341"/>
      <c r="XX90" s="341"/>
      <c r="XY90" s="341"/>
      <c r="XZ90" s="341"/>
      <c r="YA90" s="341"/>
      <c r="YB90" s="341"/>
      <c r="YC90" s="341"/>
      <c r="YD90" s="341"/>
      <c r="YE90" s="341"/>
      <c r="YF90" s="341"/>
      <c r="YG90" s="341"/>
      <c r="YH90" s="341"/>
    </row>
    <row r="91" spans="1:658" s="453" customFormat="1" ht="18.75" hidden="1" customHeight="1" x14ac:dyDescent="0.35">
      <c r="A91" s="449"/>
      <c r="B91" s="454"/>
      <c r="C91" s="455"/>
      <c r="D91" s="801"/>
      <c r="E91" s="801"/>
      <c r="F91" s="801"/>
      <c r="G91" s="801"/>
      <c r="H91" s="801"/>
      <c r="I91" s="801"/>
      <c r="J91" s="362"/>
      <c r="K91" s="371"/>
      <c r="L91" s="456"/>
      <c r="M91" s="456"/>
      <c r="N91" s="457"/>
      <c r="O91" s="456"/>
      <c r="P91" s="457"/>
      <c r="Q91" s="456"/>
      <c r="R91" s="456"/>
      <c r="S91" s="456"/>
      <c r="T91" s="456"/>
      <c r="U91" s="456">
        <v>0</v>
      </c>
      <c r="V91" s="456"/>
      <c r="W91" s="456"/>
      <c r="X91" s="456"/>
      <c r="Y91" s="456"/>
      <c r="Z91" s="456"/>
      <c r="AA91" s="456"/>
      <c r="AB91" s="456"/>
      <c r="AC91" s="456"/>
      <c r="AD91" s="456"/>
      <c r="AE91" s="456">
        <v>0</v>
      </c>
      <c r="AF91" s="456">
        <v>0</v>
      </c>
      <c r="AG91" s="456">
        <v>0</v>
      </c>
      <c r="AH91" s="457">
        <f t="shared" si="2"/>
        <v>0</v>
      </c>
      <c r="AI91" s="341"/>
      <c r="AJ91" s="341"/>
      <c r="AK91" s="841">
        <f>AH91-[2]СВОД!X91</f>
        <v>0</v>
      </c>
      <c r="AL91" s="341"/>
      <c r="AM91" s="341"/>
      <c r="AN91" s="341"/>
      <c r="AO91" s="341"/>
      <c r="AP91" s="341"/>
      <c r="AQ91" s="341"/>
      <c r="AR91" s="341"/>
      <c r="AS91" s="341"/>
      <c r="AT91" s="341"/>
      <c r="AU91" s="341"/>
      <c r="AV91" s="341"/>
      <c r="AW91" s="341"/>
      <c r="AX91" s="341"/>
      <c r="AY91" s="341"/>
      <c r="AZ91" s="341"/>
      <c r="BA91" s="341"/>
      <c r="BB91" s="341"/>
      <c r="BC91" s="341"/>
      <c r="BD91" s="341"/>
      <c r="BE91" s="341"/>
      <c r="BF91" s="341"/>
      <c r="BG91" s="341"/>
      <c r="BH91" s="341"/>
      <c r="BI91" s="341"/>
      <c r="BJ91" s="341"/>
      <c r="BK91" s="341"/>
      <c r="BL91" s="341"/>
      <c r="BM91" s="341"/>
      <c r="BN91" s="341"/>
      <c r="BO91" s="341"/>
      <c r="BP91" s="341"/>
      <c r="BQ91" s="341"/>
      <c r="BR91" s="341"/>
      <c r="BS91" s="341"/>
      <c r="BT91" s="341"/>
      <c r="BU91" s="341"/>
      <c r="BV91" s="341"/>
      <c r="BW91" s="341"/>
      <c r="BX91" s="341"/>
      <c r="BY91" s="341"/>
      <c r="BZ91" s="341"/>
      <c r="CA91" s="341"/>
      <c r="CB91" s="341"/>
      <c r="CC91" s="341"/>
      <c r="CD91" s="341"/>
      <c r="CE91" s="341"/>
      <c r="CF91" s="341"/>
      <c r="CG91" s="341"/>
      <c r="CH91" s="341"/>
      <c r="CI91" s="341"/>
      <c r="CJ91" s="341"/>
      <c r="CK91" s="341"/>
      <c r="CL91" s="341"/>
      <c r="CM91" s="341"/>
      <c r="CN91" s="341"/>
      <c r="CO91" s="341"/>
      <c r="CP91" s="341"/>
      <c r="CQ91" s="341"/>
      <c r="CR91" s="341"/>
      <c r="CS91" s="341"/>
      <c r="CT91" s="341"/>
      <c r="CU91" s="341"/>
      <c r="CV91" s="341"/>
      <c r="CW91" s="341"/>
      <c r="CX91" s="341"/>
      <c r="CY91" s="341"/>
      <c r="CZ91" s="341"/>
      <c r="DA91" s="341"/>
      <c r="DB91" s="341"/>
      <c r="DC91" s="341"/>
      <c r="DD91" s="341"/>
      <c r="DE91" s="341"/>
      <c r="DF91" s="341"/>
      <c r="DG91" s="341"/>
      <c r="DH91" s="341"/>
      <c r="DI91" s="341"/>
      <c r="DJ91" s="341"/>
      <c r="DK91" s="341"/>
      <c r="DL91" s="341"/>
      <c r="DM91" s="341"/>
      <c r="DN91" s="341"/>
      <c r="DO91" s="341"/>
      <c r="DP91" s="341"/>
      <c r="DQ91" s="341"/>
      <c r="DR91" s="341"/>
      <c r="DS91" s="341"/>
      <c r="DT91" s="341"/>
      <c r="DU91" s="341"/>
      <c r="DV91" s="341"/>
      <c r="DW91" s="341"/>
      <c r="DX91" s="341"/>
      <c r="DY91" s="341"/>
      <c r="DZ91" s="341"/>
      <c r="EA91" s="341"/>
      <c r="EB91" s="341"/>
      <c r="EC91" s="341"/>
      <c r="ED91" s="341"/>
      <c r="EE91" s="341"/>
      <c r="EF91" s="341"/>
      <c r="EG91" s="341"/>
      <c r="EH91" s="341"/>
      <c r="EI91" s="341"/>
      <c r="EJ91" s="341"/>
      <c r="EK91" s="341"/>
      <c r="EL91" s="341"/>
      <c r="EM91" s="341"/>
      <c r="EN91" s="341"/>
      <c r="EO91" s="341"/>
      <c r="EP91" s="341"/>
      <c r="EQ91" s="341"/>
      <c r="ER91" s="341"/>
      <c r="ES91" s="341"/>
      <c r="ET91" s="341"/>
      <c r="EU91" s="341"/>
      <c r="EV91" s="341"/>
      <c r="EW91" s="341"/>
      <c r="EX91" s="341"/>
      <c r="EY91" s="341"/>
      <c r="EZ91" s="341"/>
      <c r="FA91" s="341"/>
      <c r="FB91" s="341"/>
      <c r="FC91" s="341"/>
      <c r="FD91" s="341"/>
      <c r="FE91" s="341"/>
      <c r="FF91" s="341"/>
      <c r="FG91" s="341"/>
      <c r="FH91" s="341"/>
      <c r="FI91" s="341"/>
      <c r="FJ91" s="341"/>
      <c r="FK91" s="341"/>
      <c r="FL91" s="341"/>
      <c r="FM91" s="341"/>
      <c r="FN91" s="341"/>
      <c r="FO91" s="341"/>
      <c r="FP91" s="341"/>
      <c r="FQ91" s="341"/>
      <c r="FR91" s="341"/>
      <c r="FS91" s="341"/>
      <c r="FT91" s="341"/>
      <c r="FU91" s="341"/>
      <c r="FV91" s="341"/>
      <c r="FW91" s="341"/>
      <c r="FX91" s="341"/>
      <c r="FY91" s="341"/>
      <c r="FZ91" s="341"/>
      <c r="GA91" s="341"/>
      <c r="GB91" s="341"/>
      <c r="GC91" s="341"/>
      <c r="GD91" s="341"/>
      <c r="GE91" s="341"/>
      <c r="GF91" s="341"/>
      <c r="GG91" s="341"/>
      <c r="GH91" s="341"/>
      <c r="GI91" s="341"/>
      <c r="GJ91" s="341"/>
      <c r="GK91" s="341"/>
      <c r="GL91" s="341"/>
      <c r="GM91" s="341"/>
      <c r="GN91" s="341"/>
      <c r="GO91" s="341"/>
      <c r="GP91" s="341"/>
      <c r="GQ91" s="341"/>
      <c r="GR91" s="341"/>
      <c r="GS91" s="341"/>
      <c r="GT91" s="341"/>
      <c r="GU91" s="341"/>
      <c r="GV91" s="341"/>
      <c r="GW91" s="341"/>
      <c r="GX91" s="341"/>
      <c r="GY91" s="341"/>
      <c r="GZ91" s="341"/>
      <c r="HA91" s="341"/>
      <c r="HB91" s="341"/>
      <c r="HC91" s="341"/>
      <c r="HD91" s="341"/>
      <c r="HE91" s="341"/>
      <c r="HF91" s="341"/>
      <c r="HG91" s="341"/>
      <c r="HH91" s="341"/>
      <c r="HI91" s="341"/>
      <c r="HJ91" s="341"/>
      <c r="HK91" s="341"/>
      <c r="HL91" s="341"/>
      <c r="HM91" s="341"/>
      <c r="HN91" s="341"/>
      <c r="HO91" s="341"/>
      <c r="HP91" s="341"/>
      <c r="HQ91" s="341"/>
      <c r="HR91" s="341"/>
      <c r="HS91" s="341"/>
      <c r="HT91" s="341"/>
      <c r="HU91" s="341"/>
      <c r="HV91" s="341"/>
      <c r="HW91" s="341"/>
      <c r="HX91" s="341"/>
      <c r="HY91" s="341"/>
      <c r="HZ91" s="341"/>
      <c r="IA91" s="341"/>
      <c r="IB91" s="341"/>
      <c r="IC91" s="341"/>
      <c r="ID91" s="341"/>
      <c r="IE91" s="341"/>
      <c r="IF91" s="341"/>
      <c r="IG91" s="341"/>
      <c r="IH91" s="341"/>
      <c r="II91" s="341"/>
      <c r="IJ91" s="341"/>
      <c r="IK91" s="341"/>
      <c r="IL91" s="341"/>
      <c r="IM91" s="341"/>
      <c r="IN91" s="341"/>
      <c r="IO91" s="341"/>
      <c r="IP91" s="341"/>
      <c r="IQ91" s="341"/>
      <c r="IR91" s="341"/>
      <c r="IS91" s="341"/>
      <c r="IT91" s="341"/>
      <c r="IU91" s="341"/>
      <c r="IV91" s="341"/>
      <c r="IW91" s="341"/>
      <c r="IX91" s="341"/>
      <c r="IY91" s="341"/>
      <c r="IZ91" s="341"/>
      <c r="JA91" s="341"/>
      <c r="JB91" s="341"/>
      <c r="JC91" s="341"/>
      <c r="JD91" s="341"/>
      <c r="JE91" s="341"/>
      <c r="JF91" s="341"/>
      <c r="JG91" s="341"/>
      <c r="JH91" s="341"/>
      <c r="JI91" s="341"/>
      <c r="JJ91" s="341"/>
      <c r="JK91" s="341"/>
      <c r="JL91" s="341"/>
      <c r="JM91" s="341"/>
      <c r="JN91" s="341"/>
      <c r="JO91" s="341"/>
      <c r="JP91" s="341"/>
      <c r="JQ91" s="341"/>
      <c r="JR91" s="341"/>
      <c r="JS91" s="341"/>
      <c r="JT91" s="341"/>
      <c r="JU91" s="341"/>
      <c r="JV91" s="341"/>
      <c r="JW91" s="341"/>
      <c r="JX91" s="341"/>
      <c r="JY91" s="341"/>
      <c r="JZ91" s="341"/>
      <c r="KA91" s="341"/>
      <c r="KB91" s="341"/>
      <c r="KC91" s="341"/>
      <c r="KD91" s="341"/>
      <c r="KE91" s="341"/>
      <c r="KF91" s="341"/>
      <c r="KG91" s="341"/>
      <c r="KH91" s="341"/>
      <c r="KI91" s="341"/>
      <c r="KJ91" s="341"/>
      <c r="KK91" s="341"/>
      <c r="KL91" s="341"/>
      <c r="KM91" s="341"/>
      <c r="KN91" s="341"/>
      <c r="KO91" s="341"/>
      <c r="KP91" s="341"/>
      <c r="KQ91" s="341"/>
      <c r="KR91" s="341"/>
      <c r="KS91" s="341"/>
      <c r="KT91" s="341"/>
      <c r="KU91" s="341"/>
      <c r="KV91" s="341"/>
      <c r="KW91" s="341"/>
      <c r="KX91" s="341"/>
      <c r="KY91" s="341"/>
      <c r="KZ91" s="341"/>
      <c r="LA91" s="341"/>
      <c r="LB91" s="341"/>
      <c r="LC91" s="341"/>
      <c r="LD91" s="341"/>
      <c r="LE91" s="341"/>
      <c r="LF91" s="341"/>
      <c r="LG91" s="341"/>
      <c r="LH91" s="341"/>
      <c r="LI91" s="341"/>
      <c r="LJ91" s="341"/>
      <c r="LK91" s="341"/>
      <c r="LL91" s="341"/>
      <c r="LM91" s="341"/>
      <c r="LN91" s="341"/>
      <c r="LO91" s="341"/>
      <c r="LP91" s="341"/>
      <c r="LQ91" s="341"/>
      <c r="LR91" s="341"/>
      <c r="LS91" s="341"/>
      <c r="LT91" s="341"/>
      <c r="LU91" s="341"/>
      <c r="LV91" s="341"/>
      <c r="LW91" s="341"/>
      <c r="LX91" s="341"/>
      <c r="LY91" s="341"/>
      <c r="LZ91" s="341"/>
      <c r="MA91" s="341"/>
      <c r="MB91" s="341"/>
      <c r="MC91" s="341"/>
      <c r="MD91" s="341"/>
      <c r="ME91" s="341"/>
      <c r="MF91" s="341"/>
      <c r="MG91" s="341"/>
      <c r="MH91" s="341"/>
      <c r="MI91" s="341"/>
      <c r="MJ91" s="341"/>
      <c r="MK91" s="341"/>
      <c r="ML91" s="341"/>
      <c r="MM91" s="341"/>
      <c r="MN91" s="341"/>
      <c r="MO91" s="341"/>
      <c r="MP91" s="341"/>
      <c r="MQ91" s="341"/>
      <c r="MR91" s="341"/>
      <c r="MS91" s="341"/>
      <c r="MT91" s="341"/>
      <c r="MU91" s="341"/>
      <c r="MV91" s="341"/>
      <c r="MW91" s="341"/>
      <c r="MX91" s="341"/>
      <c r="MY91" s="341"/>
      <c r="MZ91" s="341"/>
      <c r="NA91" s="341"/>
      <c r="NB91" s="341"/>
      <c r="NC91" s="341"/>
      <c r="ND91" s="341"/>
      <c r="NE91" s="341"/>
      <c r="NF91" s="341"/>
      <c r="NG91" s="341"/>
      <c r="NH91" s="341"/>
      <c r="NI91" s="341"/>
      <c r="NJ91" s="341"/>
      <c r="NK91" s="341"/>
      <c r="NL91" s="341"/>
      <c r="NM91" s="341"/>
      <c r="NN91" s="341"/>
      <c r="NO91" s="341"/>
      <c r="NP91" s="341"/>
      <c r="NQ91" s="341"/>
      <c r="NR91" s="341"/>
      <c r="NS91" s="341"/>
      <c r="NT91" s="341"/>
      <c r="NU91" s="341"/>
      <c r="NV91" s="341"/>
      <c r="NW91" s="341"/>
      <c r="NX91" s="341"/>
      <c r="NY91" s="341"/>
      <c r="NZ91" s="341"/>
      <c r="OA91" s="341"/>
      <c r="OB91" s="341"/>
      <c r="OC91" s="341"/>
      <c r="OD91" s="341"/>
      <c r="OE91" s="341"/>
      <c r="OF91" s="341"/>
      <c r="OG91" s="341"/>
      <c r="OH91" s="341"/>
      <c r="OI91" s="341"/>
      <c r="OJ91" s="341"/>
      <c r="OK91" s="341"/>
      <c r="OL91" s="341"/>
      <c r="OM91" s="341"/>
      <c r="ON91" s="341"/>
      <c r="OO91" s="341"/>
      <c r="OP91" s="341"/>
      <c r="OQ91" s="341"/>
      <c r="OR91" s="341"/>
      <c r="OS91" s="341"/>
      <c r="OT91" s="341"/>
      <c r="OU91" s="341"/>
      <c r="OV91" s="341"/>
      <c r="OW91" s="341"/>
      <c r="OX91" s="341"/>
      <c r="OY91" s="341"/>
      <c r="OZ91" s="341"/>
      <c r="PA91" s="341"/>
      <c r="PB91" s="341"/>
      <c r="PC91" s="341"/>
      <c r="PD91" s="341"/>
      <c r="PE91" s="341"/>
      <c r="PF91" s="341"/>
      <c r="PG91" s="341"/>
      <c r="PH91" s="341"/>
      <c r="PI91" s="341"/>
      <c r="PJ91" s="341"/>
      <c r="PK91" s="341"/>
      <c r="PL91" s="341"/>
      <c r="PM91" s="341"/>
      <c r="PN91" s="341"/>
      <c r="PO91" s="341"/>
      <c r="PP91" s="341"/>
      <c r="PQ91" s="341"/>
      <c r="PR91" s="341"/>
      <c r="PS91" s="341"/>
      <c r="PT91" s="341"/>
      <c r="PU91" s="341"/>
      <c r="PV91" s="341"/>
      <c r="PW91" s="341"/>
      <c r="PX91" s="341"/>
      <c r="PY91" s="341"/>
      <c r="PZ91" s="341"/>
      <c r="QA91" s="341"/>
      <c r="QB91" s="341"/>
      <c r="QC91" s="341"/>
      <c r="QD91" s="341"/>
      <c r="QE91" s="341"/>
      <c r="QF91" s="341"/>
      <c r="QG91" s="341"/>
      <c r="QH91" s="341"/>
      <c r="QI91" s="341"/>
      <c r="QJ91" s="341"/>
      <c r="QK91" s="341"/>
      <c r="QL91" s="341"/>
      <c r="QM91" s="341"/>
      <c r="QN91" s="341"/>
      <c r="QO91" s="341"/>
      <c r="QP91" s="341"/>
      <c r="QQ91" s="341"/>
      <c r="QR91" s="341"/>
      <c r="QS91" s="341"/>
      <c r="QT91" s="341"/>
      <c r="QU91" s="341"/>
      <c r="QV91" s="341"/>
      <c r="QW91" s="341"/>
      <c r="QX91" s="341"/>
      <c r="QY91" s="341"/>
      <c r="QZ91" s="341"/>
      <c r="RA91" s="341"/>
      <c r="RB91" s="341"/>
      <c r="RC91" s="341"/>
      <c r="RD91" s="341"/>
      <c r="RE91" s="341"/>
      <c r="RF91" s="341"/>
      <c r="RG91" s="341"/>
      <c r="RH91" s="341"/>
      <c r="RI91" s="341"/>
      <c r="RJ91" s="341"/>
      <c r="RK91" s="341"/>
      <c r="RL91" s="341"/>
      <c r="RM91" s="341"/>
      <c r="RN91" s="341"/>
      <c r="RO91" s="341"/>
      <c r="RP91" s="341"/>
      <c r="RQ91" s="341"/>
      <c r="RR91" s="341"/>
      <c r="RS91" s="341"/>
      <c r="RT91" s="341"/>
      <c r="RU91" s="341"/>
      <c r="RV91" s="341"/>
      <c r="RW91" s="341"/>
      <c r="RX91" s="341"/>
      <c r="RY91" s="341"/>
      <c r="RZ91" s="341"/>
      <c r="SA91" s="341"/>
      <c r="SB91" s="341"/>
      <c r="SC91" s="341"/>
      <c r="SD91" s="341"/>
      <c r="SE91" s="341"/>
      <c r="SF91" s="341"/>
      <c r="SG91" s="341"/>
      <c r="SH91" s="341"/>
      <c r="SI91" s="341"/>
      <c r="SJ91" s="341"/>
      <c r="SK91" s="341"/>
      <c r="SL91" s="341"/>
      <c r="SM91" s="341"/>
      <c r="SN91" s="341"/>
      <c r="SO91" s="341"/>
      <c r="SP91" s="341"/>
      <c r="SQ91" s="341"/>
      <c r="SR91" s="341"/>
      <c r="SS91" s="341"/>
      <c r="ST91" s="341"/>
      <c r="SU91" s="341"/>
      <c r="SV91" s="341"/>
      <c r="SW91" s="341"/>
      <c r="SX91" s="341"/>
      <c r="SY91" s="341"/>
      <c r="SZ91" s="341"/>
      <c r="TA91" s="341"/>
      <c r="TB91" s="341"/>
      <c r="TC91" s="341"/>
      <c r="TD91" s="341"/>
      <c r="TE91" s="341"/>
      <c r="TF91" s="341"/>
      <c r="TG91" s="341"/>
      <c r="TH91" s="341"/>
      <c r="TI91" s="341"/>
      <c r="TJ91" s="341"/>
      <c r="TK91" s="341"/>
      <c r="TL91" s="341"/>
      <c r="TM91" s="341"/>
      <c r="TN91" s="341"/>
      <c r="TO91" s="341"/>
      <c r="TP91" s="341"/>
      <c r="TQ91" s="341"/>
      <c r="TR91" s="341"/>
      <c r="TS91" s="341"/>
      <c r="TT91" s="341"/>
      <c r="TU91" s="341"/>
      <c r="TV91" s="341"/>
      <c r="TW91" s="341"/>
      <c r="TX91" s="341"/>
      <c r="TY91" s="341"/>
      <c r="TZ91" s="341"/>
      <c r="UA91" s="341"/>
      <c r="UB91" s="341"/>
      <c r="UC91" s="341"/>
      <c r="UD91" s="341"/>
      <c r="UE91" s="341"/>
      <c r="UF91" s="341"/>
      <c r="UG91" s="341"/>
      <c r="UH91" s="341"/>
      <c r="UI91" s="341"/>
      <c r="UJ91" s="341"/>
      <c r="UK91" s="341"/>
      <c r="UL91" s="341"/>
      <c r="UM91" s="341"/>
      <c r="UN91" s="341"/>
      <c r="UO91" s="341"/>
      <c r="UP91" s="341"/>
      <c r="UQ91" s="341"/>
      <c r="UR91" s="341"/>
      <c r="US91" s="341"/>
      <c r="UT91" s="341"/>
      <c r="UU91" s="341"/>
      <c r="UV91" s="341"/>
      <c r="UW91" s="341"/>
      <c r="UX91" s="341"/>
      <c r="UY91" s="341"/>
      <c r="UZ91" s="341"/>
      <c r="VA91" s="341"/>
      <c r="VB91" s="341"/>
      <c r="VC91" s="341"/>
      <c r="VD91" s="341"/>
      <c r="VE91" s="341"/>
      <c r="VF91" s="341"/>
      <c r="VG91" s="341"/>
      <c r="VH91" s="341"/>
      <c r="VI91" s="341"/>
      <c r="VJ91" s="341"/>
      <c r="VK91" s="341"/>
      <c r="VL91" s="341"/>
      <c r="VM91" s="341"/>
      <c r="VN91" s="341"/>
      <c r="VO91" s="341"/>
      <c r="VP91" s="341"/>
      <c r="VQ91" s="341"/>
      <c r="VR91" s="341"/>
      <c r="VS91" s="341"/>
      <c r="VT91" s="341"/>
      <c r="VU91" s="341"/>
      <c r="VV91" s="341"/>
      <c r="VW91" s="341"/>
      <c r="VX91" s="341"/>
      <c r="VY91" s="341"/>
      <c r="VZ91" s="341"/>
      <c r="WA91" s="341"/>
      <c r="WB91" s="341"/>
      <c r="WC91" s="341"/>
      <c r="WD91" s="341"/>
      <c r="WE91" s="341"/>
      <c r="WF91" s="341"/>
      <c r="WG91" s="341"/>
      <c r="WH91" s="341"/>
      <c r="WI91" s="341"/>
      <c r="WJ91" s="341"/>
      <c r="WK91" s="341"/>
      <c r="WL91" s="341"/>
      <c r="WM91" s="341"/>
      <c r="WN91" s="341"/>
      <c r="WO91" s="341"/>
      <c r="WP91" s="341"/>
      <c r="WQ91" s="341"/>
      <c r="WR91" s="341"/>
      <c r="WS91" s="341"/>
      <c r="WT91" s="341"/>
      <c r="WU91" s="341"/>
      <c r="WV91" s="341"/>
      <c r="WW91" s="341"/>
      <c r="WX91" s="341"/>
      <c r="WY91" s="341"/>
      <c r="WZ91" s="341"/>
      <c r="XA91" s="341"/>
      <c r="XB91" s="341"/>
      <c r="XC91" s="341"/>
      <c r="XD91" s="341"/>
      <c r="XE91" s="341"/>
      <c r="XF91" s="341"/>
      <c r="XG91" s="341"/>
      <c r="XH91" s="341"/>
      <c r="XI91" s="341"/>
      <c r="XJ91" s="341"/>
      <c r="XK91" s="341"/>
      <c r="XL91" s="341"/>
      <c r="XM91" s="341"/>
      <c r="XN91" s="341"/>
      <c r="XO91" s="341"/>
      <c r="XP91" s="341"/>
      <c r="XQ91" s="341"/>
      <c r="XR91" s="341"/>
      <c r="XS91" s="341"/>
      <c r="XT91" s="341"/>
      <c r="XU91" s="341"/>
      <c r="XV91" s="341"/>
      <c r="XW91" s="341"/>
      <c r="XX91" s="341"/>
      <c r="XY91" s="341"/>
      <c r="XZ91" s="341"/>
      <c r="YA91" s="341"/>
      <c r="YB91" s="341"/>
      <c r="YC91" s="341"/>
      <c r="YD91" s="341"/>
      <c r="YE91" s="341"/>
      <c r="YF91" s="341"/>
      <c r="YG91" s="341"/>
      <c r="YH91" s="341"/>
    </row>
    <row r="92" spans="1:658" s="453" customFormat="1" ht="18.95" hidden="1" customHeight="1" x14ac:dyDescent="0.35">
      <c r="A92" s="449"/>
      <c r="B92" s="454"/>
      <c r="C92" s="455"/>
      <c r="D92" s="801"/>
      <c r="E92" s="801"/>
      <c r="F92" s="801"/>
      <c r="G92" s="801"/>
      <c r="H92" s="801"/>
      <c r="I92" s="801"/>
      <c r="J92" s="362"/>
      <c r="K92" s="371"/>
      <c r="L92" s="456"/>
      <c r="M92" s="456"/>
      <c r="N92" s="457"/>
      <c r="O92" s="456"/>
      <c r="P92" s="457"/>
      <c r="Q92" s="456"/>
      <c r="R92" s="456"/>
      <c r="S92" s="456"/>
      <c r="T92" s="456"/>
      <c r="U92" s="456">
        <v>0</v>
      </c>
      <c r="V92" s="456"/>
      <c r="W92" s="456"/>
      <c r="X92" s="456"/>
      <c r="Y92" s="456"/>
      <c r="Z92" s="456"/>
      <c r="AA92" s="456"/>
      <c r="AB92" s="456"/>
      <c r="AC92" s="456"/>
      <c r="AD92" s="456"/>
      <c r="AE92" s="456">
        <v>0</v>
      </c>
      <c r="AF92" s="456">
        <v>0</v>
      </c>
      <c r="AG92" s="456">
        <v>0</v>
      </c>
      <c r="AH92" s="386">
        <f t="shared" si="2"/>
        <v>0</v>
      </c>
      <c r="AI92" s="341"/>
      <c r="AJ92" s="341"/>
      <c r="AK92" s="841">
        <f>AH92-[2]СВОД!X92</f>
        <v>0</v>
      </c>
      <c r="AL92" s="341"/>
      <c r="AM92" s="341"/>
      <c r="AN92" s="341"/>
      <c r="AO92" s="341"/>
      <c r="AP92" s="341"/>
      <c r="AQ92" s="341"/>
      <c r="AR92" s="341"/>
      <c r="AS92" s="341"/>
      <c r="AT92" s="341"/>
      <c r="AU92" s="341"/>
      <c r="AV92" s="341"/>
      <c r="AW92" s="341"/>
      <c r="AX92" s="341"/>
      <c r="AY92" s="341"/>
      <c r="AZ92" s="341"/>
      <c r="BA92" s="341"/>
      <c r="BB92" s="341"/>
      <c r="BC92" s="341"/>
      <c r="BD92" s="341"/>
      <c r="BE92" s="341"/>
      <c r="BF92" s="341"/>
      <c r="BG92" s="341"/>
      <c r="BH92" s="341"/>
      <c r="BI92" s="341"/>
      <c r="BJ92" s="341"/>
      <c r="BK92" s="341"/>
      <c r="BL92" s="341"/>
      <c r="BM92" s="341"/>
      <c r="BN92" s="341"/>
      <c r="BO92" s="341"/>
      <c r="BP92" s="341"/>
      <c r="BQ92" s="341"/>
      <c r="BR92" s="341"/>
      <c r="BS92" s="341"/>
      <c r="BT92" s="341"/>
      <c r="BU92" s="341"/>
      <c r="BV92" s="341"/>
      <c r="BW92" s="341"/>
      <c r="BX92" s="341"/>
      <c r="BY92" s="341"/>
      <c r="BZ92" s="341"/>
      <c r="CA92" s="341"/>
      <c r="CB92" s="341"/>
      <c r="CC92" s="341"/>
      <c r="CD92" s="341"/>
      <c r="CE92" s="341"/>
      <c r="CF92" s="341"/>
      <c r="CG92" s="341"/>
      <c r="CH92" s="341"/>
      <c r="CI92" s="341"/>
      <c r="CJ92" s="341"/>
      <c r="CK92" s="341"/>
      <c r="CL92" s="341"/>
      <c r="CM92" s="341"/>
      <c r="CN92" s="341"/>
      <c r="CO92" s="341"/>
      <c r="CP92" s="341"/>
      <c r="CQ92" s="341"/>
      <c r="CR92" s="341"/>
      <c r="CS92" s="341"/>
      <c r="CT92" s="341"/>
      <c r="CU92" s="341"/>
      <c r="CV92" s="341"/>
      <c r="CW92" s="341"/>
      <c r="CX92" s="341"/>
      <c r="CY92" s="341"/>
      <c r="CZ92" s="341"/>
      <c r="DA92" s="341"/>
      <c r="DB92" s="341"/>
      <c r="DC92" s="341"/>
      <c r="DD92" s="341"/>
      <c r="DE92" s="341"/>
      <c r="DF92" s="341"/>
      <c r="DG92" s="341"/>
      <c r="DH92" s="341"/>
      <c r="DI92" s="341"/>
      <c r="DJ92" s="341"/>
      <c r="DK92" s="341"/>
      <c r="DL92" s="341"/>
      <c r="DM92" s="341"/>
      <c r="DN92" s="341"/>
      <c r="DO92" s="341"/>
      <c r="DP92" s="341"/>
      <c r="DQ92" s="341"/>
      <c r="DR92" s="341"/>
      <c r="DS92" s="341"/>
      <c r="DT92" s="341"/>
      <c r="DU92" s="341"/>
      <c r="DV92" s="341"/>
      <c r="DW92" s="341"/>
      <c r="DX92" s="341"/>
      <c r="DY92" s="341"/>
      <c r="DZ92" s="341"/>
      <c r="EA92" s="341"/>
      <c r="EB92" s="341"/>
      <c r="EC92" s="341"/>
      <c r="ED92" s="341"/>
      <c r="EE92" s="341"/>
      <c r="EF92" s="341"/>
      <c r="EG92" s="341"/>
      <c r="EH92" s="341"/>
      <c r="EI92" s="341"/>
      <c r="EJ92" s="341"/>
      <c r="EK92" s="341"/>
      <c r="EL92" s="341"/>
      <c r="EM92" s="341"/>
      <c r="EN92" s="341"/>
      <c r="EO92" s="341"/>
      <c r="EP92" s="341"/>
      <c r="EQ92" s="341"/>
      <c r="ER92" s="341"/>
      <c r="ES92" s="341"/>
      <c r="ET92" s="341"/>
      <c r="EU92" s="341"/>
      <c r="EV92" s="341"/>
      <c r="EW92" s="341"/>
      <c r="EX92" s="341"/>
      <c r="EY92" s="341"/>
      <c r="EZ92" s="341"/>
      <c r="FA92" s="341"/>
      <c r="FB92" s="341"/>
      <c r="FC92" s="341"/>
      <c r="FD92" s="341"/>
      <c r="FE92" s="341"/>
      <c r="FF92" s="341"/>
      <c r="FG92" s="341"/>
      <c r="FH92" s="341"/>
      <c r="FI92" s="341"/>
      <c r="FJ92" s="341"/>
      <c r="FK92" s="341"/>
      <c r="FL92" s="341"/>
      <c r="FM92" s="341"/>
      <c r="FN92" s="341"/>
      <c r="FO92" s="341"/>
      <c r="FP92" s="341"/>
      <c r="FQ92" s="341"/>
      <c r="FR92" s="341"/>
      <c r="FS92" s="341"/>
      <c r="FT92" s="341"/>
      <c r="FU92" s="341"/>
      <c r="FV92" s="341"/>
      <c r="FW92" s="341"/>
      <c r="FX92" s="341"/>
      <c r="FY92" s="341"/>
      <c r="FZ92" s="341"/>
      <c r="GA92" s="341"/>
      <c r="GB92" s="341"/>
      <c r="GC92" s="341"/>
      <c r="GD92" s="341"/>
      <c r="GE92" s="341"/>
      <c r="GF92" s="341"/>
      <c r="GG92" s="341"/>
      <c r="GH92" s="341"/>
      <c r="GI92" s="341"/>
      <c r="GJ92" s="341"/>
      <c r="GK92" s="341"/>
      <c r="GL92" s="341"/>
      <c r="GM92" s="341"/>
      <c r="GN92" s="341"/>
      <c r="GO92" s="341"/>
      <c r="GP92" s="341"/>
      <c r="GQ92" s="341"/>
      <c r="GR92" s="341"/>
      <c r="GS92" s="341"/>
      <c r="GT92" s="341"/>
      <c r="GU92" s="341"/>
      <c r="GV92" s="341"/>
      <c r="GW92" s="341"/>
      <c r="GX92" s="341"/>
      <c r="GY92" s="341"/>
      <c r="GZ92" s="341"/>
      <c r="HA92" s="341"/>
      <c r="HB92" s="341"/>
      <c r="HC92" s="341"/>
      <c r="HD92" s="341"/>
      <c r="HE92" s="341"/>
      <c r="HF92" s="341"/>
      <c r="HG92" s="341"/>
      <c r="HH92" s="341"/>
      <c r="HI92" s="341"/>
      <c r="HJ92" s="341"/>
      <c r="HK92" s="341"/>
      <c r="HL92" s="341"/>
      <c r="HM92" s="341"/>
      <c r="HN92" s="341"/>
      <c r="HO92" s="341"/>
      <c r="HP92" s="341"/>
      <c r="HQ92" s="341"/>
      <c r="HR92" s="341"/>
      <c r="HS92" s="341"/>
      <c r="HT92" s="341"/>
      <c r="HU92" s="341"/>
      <c r="HV92" s="341"/>
      <c r="HW92" s="341"/>
      <c r="HX92" s="341"/>
      <c r="HY92" s="341"/>
      <c r="HZ92" s="341"/>
      <c r="IA92" s="341"/>
      <c r="IB92" s="341"/>
      <c r="IC92" s="341"/>
      <c r="ID92" s="341"/>
      <c r="IE92" s="341"/>
      <c r="IF92" s="341"/>
      <c r="IG92" s="341"/>
      <c r="IH92" s="341"/>
      <c r="II92" s="341"/>
      <c r="IJ92" s="341"/>
      <c r="IK92" s="341"/>
      <c r="IL92" s="341"/>
      <c r="IM92" s="341"/>
      <c r="IN92" s="341"/>
      <c r="IO92" s="341"/>
      <c r="IP92" s="341"/>
      <c r="IQ92" s="341"/>
      <c r="IR92" s="341"/>
      <c r="IS92" s="341"/>
      <c r="IT92" s="341"/>
      <c r="IU92" s="341"/>
      <c r="IV92" s="341"/>
      <c r="IW92" s="341"/>
      <c r="IX92" s="341"/>
      <c r="IY92" s="341"/>
      <c r="IZ92" s="341"/>
      <c r="JA92" s="341"/>
      <c r="JB92" s="341"/>
      <c r="JC92" s="341"/>
      <c r="JD92" s="341"/>
      <c r="JE92" s="341"/>
      <c r="JF92" s="341"/>
      <c r="JG92" s="341"/>
      <c r="JH92" s="341"/>
      <c r="JI92" s="341"/>
      <c r="JJ92" s="341"/>
      <c r="JK92" s="341"/>
      <c r="JL92" s="341"/>
      <c r="JM92" s="341"/>
      <c r="JN92" s="341"/>
      <c r="JO92" s="341"/>
      <c r="JP92" s="341"/>
      <c r="JQ92" s="341"/>
      <c r="JR92" s="341"/>
      <c r="JS92" s="341"/>
      <c r="JT92" s="341"/>
      <c r="JU92" s="341"/>
      <c r="JV92" s="341"/>
      <c r="JW92" s="341"/>
      <c r="JX92" s="341"/>
      <c r="JY92" s="341"/>
      <c r="JZ92" s="341"/>
      <c r="KA92" s="341"/>
      <c r="KB92" s="341"/>
      <c r="KC92" s="341"/>
      <c r="KD92" s="341"/>
      <c r="KE92" s="341"/>
      <c r="KF92" s="341"/>
      <c r="KG92" s="341"/>
      <c r="KH92" s="341"/>
      <c r="KI92" s="341"/>
      <c r="KJ92" s="341"/>
      <c r="KK92" s="341"/>
      <c r="KL92" s="341"/>
      <c r="KM92" s="341"/>
      <c r="KN92" s="341"/>
      <c r="KO92" s="341"/>
      <c r="KP92" s="341"/>
      <c r="KQ92" s="341"/>
      <c r="KR92" s="341"/>
      <c r="KS92" s="341"/>
      <c r="KT92" s="341"/>
      <c r="KU92" s="341"/>
      <c r="KV92" s="341"/>
      <c r="KW92" s="341"/>
      <c r="KX92" s="341"/>
      <c r="KY92" s="341"/>
      <c r="KZ92" s="341"/>
      <c r="LA92" s="341"/>
      <c r="LB92" s="341"/>
      <c r="LC92" s="341"/>
      <c r="LD92" s="341"/>
      <c r="LE92" s="341"/>
      <c r="LF92" s="341"/>
      <c r="LG92" s="341"/>
      <c r="LH92" s="341"/>
      <c r="LI92" s="341"/>
      <c r="LJ92" s="341"/>
      <c r="LK92" s="341"/>
      <c r="LL92" s="341"/>
      <c r="LM92" s="341"/>
      <c r="LN92" s="341"/>
      <c r="LO92" s="341"/>
      <c r="LP92" s="341"/>
      <c r="LQ92" s="341"/>
      <c r="LR92" s="341"/>
      <c r="LS92" s="341"/>
      <c r="LT92" s="341"/>
      <c r="LU92" s="341"/>
      <c r="LV92" s="341"/>
      <c r="LW92" s="341"/>
      <c r="LX92" s="341"/>
      <c r="LY92" s="341"/>
      <c r="LZ92" s="341"/>
      <c r="MA92" s="341"/>
      <c r="MB92" s="341"/>
      <c r="MC92" s="341"/>
      <c r="MD92" s="341"/>
      <c r="ME92" s="341"/>
      <c r="MF92" s="341"/>
      <c r="MG92" s="341"/>
      <c r="MH92" s="341"/>
      <c r="MI92" s="341"/>
      <c r="MJ92" s="341"/>
      <c r="MK92" s="341"/>
      <c r="ML92" s="341"/>
      <c r="MM92" s="341"/>
      <c r="MN92" s="341"/>
      <c r="MO92" s="341"/>
      <c r="MP92" s="341"/>
      <c r="MQ92" s="341"/>
      <c r="MR92" s="341"/>
      <c r="MS92" s="341"/>
      <c r="MT92" s="341"/>
      <c r="MU92" s="341"/>
      <c r="MV92" s="341"/>
      <c r="MW92" s="341"/>
      <c r="MX92" s="341"/>
      <c r="MY92" s="341"/>
      <c r="MZ92" s="341"/>
      <c r="NA92" s="341"/>
      <c r="NB92" s="341"/>
      <c r="NC92" s="341"/>
      <c r="ND92" s="341"/>
      <c r="NE92" s="341"/>
      <c r="NF92" s="341"/>
      <c r="NG92" s="341"/>
      <c r="NH92" s="341"/>
      <c r="NI92" s="341"/>
      <c r="NJ92" s="341"/>
      <c r="NK92" s="341"/>
      <c r="NL92" s="341"/>
      <c r="NM92" s="341"/>
      <c r="NN92" s="341"/>
      <c r="NO92" s="341"/>
      <c r="NP92" s="341"/>
      <c r="NQ92" s="341"/>
      <c r="NR92" s="341"/>
      <c r="NS92" s="341"/>
      <c r="NT92" s="341"/>
      <c r="NU92" s="341"/>
      <c r="NV92" s="341"/>
      <c r="NW92" s="341"/>
      <c r="NX92" s="341"/>
      <c r="NY92" s="341"/>
      <c r="NZ92" s="341"/>
      <c r="OA92" s="341"/>
      <c r="OB92" s="341"/>
      <c r="OC92" s="341"/>
      <c r="OD92" s="341"/>
      <c r="OE92" s="341"/>
      <c r="OF92" s="341"/>
      <c r="OG92" s="341"/>
      <c r="OH92" s="341"/>
      <c r="OI92" s="341"/>
      <c r="OJ92" s="341"/>
      <c r="OK92" s="341"/>
      <c r="OL92" s="341"/>
      <c r="OM92" s="341"/>
      <c r="ON92" s="341"/>
      <c r="OO92" s="341"/>
      <c r="OP92" s="341"/>
      <c r="OQ92" s="341"/>
      <c r="OR92" s="341"/>
      <c r="OS92" s="341"/>
      <c r="OT92" s="341"/>
      <c r="OU92" s="341"/>
      <c r="OV92" s="341"/>
      <c r="OW92" s="341"/>
      <c r="OX92" s="341"/>
      <c r="OY92" s="341"/>
      <c r="OZ92" s="341"/>
      <c r="PA92" s="341"/>
      <c r="PB92" s="341"/>
      <c r="PC92" s="341"/>
      <c r="PD92" s="341"/>
      <c r="PE92" s="341"/>
      <c r="PF92" s="341"/>
      <c r="PG92" s="341"/>
      <c r="PH92" s="341"/>
      <c r="PI92" s="341"/>
      <c r="PJ92" s="341"/>
      <c r="PK92" s="341"/>
      <c r="PL92" s="341"/>
      <c r="PM92" s="341"/>
      <c r="PN92" s="341"/>
      <c r="PO92" s="341"/>
      <c r="PP92" s="341"/>
      <c r="PQ92" s="341"/>
      <c r="PR92" s="341"/>
      <c r="PS92" s="341"/>
      <c r="PT92" s="341"/>
      <c r="PU92" s="341"/>
      <c r="PV92" s="341"/>
      <c r="PW92" s="341"/>
      <c r="PX92" s="341"/>
      <c r="PY92" s="341"/>
      <c r="PZ92" s="341"/>
      <c r="QA92" s="341"/>
      <c r="QB92" s="341"/>
      <c r="QC92" s="341"/>
      <c r="QD92" s="341"/>
      <c r="QE92" s="341"/>
      <c r="QF92" s="341"/>
      <c r="QG92" s="341"/>
      <c r="QH92" s="341"/>
      <c r="QI92" s="341"/>
      <c r="QJ92" s="341"/>
      <c r="QK92" s="341"/>
      <c r="QL92" s="341"/>
      <c r="QM92" s="341"/>
      <c r="QN92" s="341"/>
      <c r="QO92" s="341"/>
      <c r="QP92" s="341"/>
      <c r="QQ92" s="341"/>
      <c r="QR92" s="341"/>
      <c r="QS92" s="341"/>
      <c r="QT92" s="341"/>
      <c r="QU92" s="341"/>
      <c r="QV92" s="341"/>
      <c r="QW92" s="341"/>
      <c r="QX92" s="341"/>
      <c r="QY92" s="341"/>
      <c r="QZ92" s="341"/>
      <c r="RA92" s="341"/>
      <c r="RB92" s="341"/>
      <c r="RC92" s="341"/>
      <c r="RD92" s="341"/>
      <c r="RE92" s="341"/>
      <c r="RF92" s="341"/>
      <c r="RG92" s="341"/>
      <c r="RH92" s="341"/>
      <c r="RI92" s="341"/>
      <c r="RJ92" s="341"/>
      <c r="RK92" s="341"/>
      <c r="RL92" s="341"/>
      <c r="RM92" s="341"/>
      <c r="RN92" s="341"/>
      <c r="RO92" s="341"/>
      <c r="RP92" s="341"/>
      <c r="RQ92" s="341"/>
      <c r="RR92" s="341"/>
      <c r="RS92" s="341"/>
      <c r="RT92" s="341"/>
      <c r="RU92" s="341"/>
      <c r="RV92" s="341"/>
      <c r="RW92" s="341"/>
      <c r="RX92" s="341"/>
      <c r="RY92" s="341"/>
      <c r="RZ92" s="341"/>
      <c r="SA92" s="341"/>
      <c r="SB92" s="341"/>
      <c r="SC92" s="341"/>
      <c r="SD92" s="341"/>
      <c r="SE92" s="341"/>
      <c r="SF92" s="341"/>
      <c r="SG92" s="341"/>
      <c r="SH92" s="341"/>
      <c r="SI92" s="341"/>
      <c r="SJ92" s="341"/>
      <c r="SK92" s="341"/>
      <c r="SL92" s="341"/>
      <c r="SM92" s="341"/>
      <c r="SN92" s="341"/>
      <c r="SO92" s="341"/>
      <c r="SP92" s="341"/>
      <c r="SQ92" s="341"/>
      <c r="SR92" s="341"/>
      <c r="SS92" s="341"/>
      <c r="ST92" s="341"/>
      <c r="SU92" s="341"/>
      <c r="SV92" s="341"/>
      <c r="SW92" s="341"/>
      <c r="SX92" s="341"/>
      <c r="SY92" s="341"/>
      <c r="SZ92" s="341"/>
      <c r="TA92" s="341"/>
      <c r="TB92" s="341"/>
      <c r="TC92" s="341"/>
      <c r="TD92" s="341"/>
      <c r="TE92" s="341"/>
      <c r="TF92" s="341"/>
      <c r="TG92" s="341"/>
      <c r="TH92" s="341"/>
      <c r="TI92" s="341"/>
      <c r="TJ92" s="341"/>
      <c r="TK92" s="341"/>
      <c r="TL92" s="341"/>
      <c r="TM92" s="341"/>
      <c r="TN92" s="341"/>
      <c r="TO92" s="341"/>
      <c r="TP92" s="341"/>
      <c r="TQ92" s="341"/>
      <c r="TR92" s="341"/>
      <c r="TS92" s="341"/>
      <c r="TT92" s="341"/>
      <c r="TU92" s="341"/>
      <c r="TV92" s="341"/>
      <c r="TW92" s="341"/>
      <c r="TX92" s="341"/>
      <c r="TY92" s="341"/>
      <c r="TZ92" s="341"/>
      <c r="UA92" s="341"/>
      <c r="UB92" s="341"/>
      <c r="UC92" s="341"/>
      <c r="UD92" s="341"/>
      <c r="UE92" s="341"/>
      <c r="UF92" s="341"/>
      <c r="UG92" s="341"/>
      <c r="UH92" s="341"/>
      <c r="UI92" s="341"/>
      <c r="UJ92" s="341"/>
      <c r="UK92" s="341"/>
      <c r="UL92" s="341"/>
      <c r="UM92" s="341"/>
      <c r="UN92" s="341"/>
      <c r="UO92" s="341"/>
      <c r="UP92" s="341"/>
      <c r="UQ92" s="341"/>
      <c r="UR92" s="341"/>
      <c r="US92" s="341"/>
      <c r="UT92" s="341"/>
      <c r="UU92" s="341"/>
      <c r="UV92" s="341"/>
      <c r="UW92" s="341"/>
      <c r="UX92" s="341"/>
      <c r="UY92" s="341"/>
      <c r="UZ92" s="341"/>
      <c r="VA92" s="341"/>
      <c r="VB92" s="341"/>
      <c r="VC92" s="341"/>
      <c r="VD92" s="341"/>
      <c r="VE92" s="341"/>
      <c r="VF92" s="341"/>
      <c r="VG92" s="341"/>
      <c r="VH92" s="341"/>
      <c r="VI92" s="341"/>
      <c r="VJ92" s="341"/>
      <c r="VK92" s="341"/>
      <c r="VL92" s="341"/>
      <c r="VM92" s="341"/>
      <c r="VN92" s="341"/>
      <c r="VO92" s="341"/>
      <c r="VP92" s="341"/>
      <c r="VQ92" s="341"/>
      <c r="VR92" s="341"/>
      <c r="VS92" s="341"/>
      <c r="VT92" s="341"/>
      <c r="VU92" s="341"/>
      <c r="VV92" s="341"/>
      <c r="VW92" s="341"/>
      <c r="VX92" s="341"/>
      <c r="VY92" s="341"/>
      <c r="VZ92" s="341"/>
      <c r="WA92" s="341"/>
      <c r="WB92" s="341"/>
      <c r="WC92" s="341"/>
      <c r="WD92" s="341"/>
      <c r="WE92" s="341"/>
      <c r="WF92" s="341"/>
      <c r="WG92" s="341"/>
      <c r="WH92" s="341"/>
      <c r="WI92" s="341"/>
      <c r="WJ92" s="341"/>
      <c r="WK92" s="341"/>
      <c r="WL92" s="341"/>
      <c r="WM92" s="341"/>
      <c r="WN92" s="341"/>
      <c r="WO92" s="341"/>
      <c r="WP92" s="341"/>
      <c r="WQ92" s="341"/>
      <c r="WR92" s="341"/>
      <c r="WS92" s="341"/>
      <c r="WT92" s="341"/>
      <c r="WU92" s="341"/>
      <c r="WV92" s="341"/>
      <c r="WW92" s="341"/>
      <c r="WX92" s="341"/>
      <c r="WY92" s="341"/>
      <c r="WZ92" s="341"/>
      <c r="XA92" s="341"/>
      <c r="XB92" s="341"/>
      <c r="XC92" s="341"/>
      <c r="XD92" s="341"/>
      <c r="XE92" s="341"/>
      <c r="XF92" s="341"/>
      <c r="XG92" s="341"/>
      <c r="XH92" s="341"/>
      <c r="XI92" s="341"/>
      <c r="XJ92" s="341"/>
      <c r="XK92" s="341"/>
      <c r="XL92" s="341"/>
      <c r="XM92" s="341"/>
      <c r="XN92" s="341"/>
      <c r="XO92" s="341"/>
      <c r="XP92" s="341"/>
      <c r="XQ92" s="341"/>
      <c r="XR92" s="341"/>
      <c r="XS92" s="341"/>
      <c r="XT92" s="341"/>
      <c r="XU92" s="341"/>
      <c r="XV92" s="341"/>
      <c r="XW92" s="341"/>
      <c r="XX92" s="341"/>
      <c r="XY92" s="341"/>
      <c r="XZ92" s="341"/>
      <c r="YA92" s="341"/>
      <c r="YB92" s="341"/>
      <c r="YC92" s="341"/>
      <c r="YD92" s="341"/>
      <c r="YE92" s="341"/>
      <c r="YF92" s="341"/>
      <c r="YG92" s="341"/>
      <c r="YH92" s="341"/>
    </row>
    <row r="93" spans="1:658" s="453" customFormat="1" ht="18.95" hidden="1" customHeight="1" x14ac:dyDescent="0.35">
      <c r="A93" s="449"/>
      <c r="B93" s="454"/>
      <c r="C93" s="455"/>
      <c r="D93" s="801"/>
      <c r="E93" s="801"/>
      <c r="F93" s="801"/>
      <c r="G93" s="801"/>
      <c r="H93" s="801"/>
      <c r="I93" s="801"/>
      <c r="J93" s="362"/>
      <c r="K93" s="371"/>
      <c r="L93" s="456"/>
      <c r="M93" s="456"/>
      <c r="N93" s="457"/>
      <c r="O93" s="456"/>
      <c r="P93" s="457"/>
      <c r="Q93" s="456"/>
      <c r="R93" s="456"/>
      <c r="S93" s="456"/>
      <c r="T93" s="456"/>
      <c r="U93" s="456">
        <v>0</v>
      </c>
      <c r="V93" s="456"/>
      <c r="W93" s="456"/>
      <c r="X93" s="456"/>
      <c r="Y93" s="456"/>
      <c r="Z93" s="456"/>
      <c r="AA93" s="456"/>
      <c r="AB93" s="456"/>
      <c r="AC93" s="456"/>
      <c r="AD93" s="456"/>
      <c r="AE93" s="456">
        <v>0</v>
      </c>
      <c r="AF93" s="456">
        <v>0</v>
      </c>
      <c r="AG93" s="456">
        <v>0</v>
      </c>
      <c r="AH93" s="457">
        <f t="shared" si="2"/>
        <v>0</v>
      </c>
      <c r="AI93" s="341"/>
      <c r="AJ93" s="341"/>
      <c r="AK93" s="841">
        <f>AH93-[2]СВОД!X93</f>
        <v>0</v>
      </c>
      <c r="AL93" s="341"/>
      <c r="AM93" s="341"/>
      <c r="AN93" s="341"/>
      <c r="AO93" s="341"/>
      <c r="AP93" s="341"/>
      <c r="AQ93" s="341"/>
      <c r="AR93" s="341"/>
      <c r="AS93" s="341"/>
      <c r="AT93" s="341"/>
      <c r="AU93" s="341"/>
      <c r="AV93" s="341"/>
      <c r="AW93" s="341"/>
      <c r="AX93" s="341"/>
      <c r="AY93" s="341"/>
      <c r="AZ93" s="341"/>
      <c r="BA93" s="341"/>
      <c r="BB93" s="341"/>
      <c r="BC93" s="341"/>
      <c r="BD93" s="341"/>
      <c r="BE93" s="341"/>
      <c r="BF93" s="341"/>
      <c r="BG93" s="341"/>
      <c r="BH93" s="341"/>
      <c r="BI93" s="341"/>
      <c r="BJ93" s="341"/>
      <c r="BK93" s="341"/>
      <c r="BL93" s="341"/>
      <c r="BM93" s="341"/>
      <c r="BN93" s="341"/>
      <c r="BO93" s="341"/>
      <c r="BP93" s="341"/>
      <c r="BQ93" s="341"/>
      <c r="BR93" s="341"/>
      <c r="BS93" s="341"/>
      <c r="BT93" s="341"/>
      <c r="BU93" s="341"/>
      <c r="BV93" s="341"/>
      <c r="BW93" s="341"/>
      <c r="BX93" s="341"/>
      <c r="BY93" s="341"/>
      <c r="BZ93" s="341"/>
      <c r="CA93" s="341"/>
      <c r="CB93" s="341"/>
      <c r="CC93" s="341"/>
      <c r="CD93" s="341"/>
      <c r="CE93" s="341"/>
      <c r="CF93" s="341"/>
      <c r="CG93" s="341"/>
      <c r="CH93" s="341"/>
      <c r="CI93" s="341"/>
      <c r="CJ93" s="341"/>
      <c r="CK93" s="341"/>
      <c r="CL93" s="341"/>
      <c r="CM93" s="341"/>
      <c r="CN93" s="341"/>
      <c r="CO93" s="341"/>
      <c r="CP93" s="341"/>
      <c r="CQ93" s="341"/>
      <c r="CR93" s="341"/>
      <c r="CS93" s="341"/>
      <c r="CT93" s="341"/>
      <c r="CU93" s="341"/>
      <c r="CV93" s="341"/>
      <c r="CW93" s="341"/>
      <c r="CX93" s="341"/>
      <c r="CY93" s="341"/>
      <c r="CZ93" s="341"/>
      <c r="DA93" s="341"/>
      <c r="DB93" s="341"/>
      <c r="DC93" s="341"/>
      <c r="DD93" s="341"/>
      <c r="DE93" s="341"/>
      <c r="DF93" s="341"/>
      <c r="DG93" s="341"/>
      <c r="DH93" s="341"/>
      <c r="DI93" s="341"/>
      <c r="DJ93" s="341"/>
      <c r="DK93" s="341"/>
      <c r="DL93" s="341"/>
      <c r="DM93" s="341"/>
      <c r="DN93" s="341"/>
      <c r="DO93" s="341"/>
      <c r="DP93" s="341"/>
      <c r="DQ93" s="341"/>
      <c r="DR93" s="341"/>
      <c r="DS93" s="341"/>
      <c r="DT93" s="341"/>
      <c r="DU93" s="341"/>
      <c r="DV93" s="341"/>
      <c r="DW93" s="341"/>
      <c r="DX93" s="341"/>
      <c r="DY93" s="341"/>
      <c r="DZ93" s="341"/>
      <c r="EA93" s="341"/>
      <c r="EB93" s="341"/>
      <c r="EC93" s="341"/>
      <c r="ED93" s="341"/>
      <c r="EE93" s="341"/>
      <c r="EF93" s="341"/>
      <c r="EG93" s="341"/>
      <c r="EH93" s="341"/>
      <c r="EI93" s="341"/>
      <c r="EJ93" s="341"/>
      <c r="EK93" s="341"/>
      <c r="EL93" s="341"/>
      <c r="EM93" s="341"/>
      <c r="EN93" s="341"/>
      <c r="EO93" s="341"/>
      <c r="EP93" s="341"/>
      <c r="EQ93" s="341"/>
      <c r="ER93" s="341"/>
      <c r="ES93" s="341"/>
      <c r="ET93" s="341"/>
      <c r="EU93" s="341"/>
      <c r="EV93" s="341"/>
      <c r="EW93" s="341"/>
      <c r="EX93" s="341"/>
      <c r="EY93" s="341"/>
      <c r="EZ93" s="341"/>
      <c r="FA93" s="341"/>
      <c r="FB93" s="341"/>
      <c r="FC93" s="341"/>
      <c r="FD93" s="341"/>
      <c r="FE93" s="341"/>
      <c r="FF93" s="341"/>
      <c r="FG93" s="341"/>
      <c r="FH93" s="341"/>
      <c r="FI93" s="341"/>
      <c r="FJ93" s="341"/>
      <c r="FK93" s="341"/>
      <c r="FL93" s="341"/>
      <c r="FM93" s="341"/>
      <c r="FN93" s="341"/>
      <c r="FO93" s="341"/>
      <c r="FP93" s="341"/>
      <c r="FQ93" s="341"/>
      <c r="FR93" s="341"/>
      <c r="FS93" s="341"/>
      <c r="FT93" s="341"/>
      <c r="FU93" s="341"/>
      <c r="FV93" s="341"/>
      <c r="FW93" s="341"/>
      <c r="FX93" s="341"/>
      <c r="FY93" s="341"/>
      <c r="FZ93" s="341"/>
      <c r="GA93" s="341"/>
      <c r="GB93" s="341"/>
      <c r="GC93" s="341"/>
      <c r="GD93" s="341"/>
      <c r="GE93" s="341"/>
      <c r="GF93" s="341"/>
      <c r="GG93" s="341"/>
      <c r="GH93" s="341"/>
      <c r="GI93" s="341"/>
      <c r="GJ93" s="341"/>
      <c r="GK93" s="341"/>
      <c r="GL93" s="341"/>
      <c r="GM93" s="341"/>
      <c r="GN93" s="341"/>
      <c r="GO93" s="341"/>
      <c r="GP93" s="341"/>
      <c r="GQ93" s="341"/>
      <c r="GR93" s="341"/>
      <c r="GS93" s="341"/>
      <c r="GT93" s="341"/>
      <c r="GU93" s="341"/>
      <c r="GV93" s="341"/>
      <c r="GW93" s="341"/>
      <c r="GX93" s="341"/>
      <c r="GY93" s="341"/>
      <c r="GZ93" s="341"/>
      <c r="HA93" s="341"/>
      <c r="HB93" s="341"/>
      <c r="HC93" s="341"/>
      <c r="HD93" s="341"/>
      <c r="HE93" s="341"/>
      <c r="HF93" s="341"/>
      <c r="HG93" s="341"/>
      <c r="HH93" s="341"/>
      <c r="HI93" s="341"/>
      <c r="HJ93" s="341"/>
      <c r="HK93" s="341"/>
      <c r="HL93" s="341"/>
      <c r="HM93" s="341"/>
      <c r="HN93" s="341"/>
      <c r="HO93" s="341"/>
      <c r="HP93" s="341"/>
      <c r="HQ93" s="341"/>
      <c r="HR93" s="341"/>
      <c r="HS93" s="341"/>
      <c r="HT93" s="341"/>
      <c r="HU93" s="341"/>
      <c r="HV93" s="341"/>
      <c r="HW93" s="341"/>
      <c r="HX93" s="341"/>
      <c r="HY93" s="341"/>
      <c r="HZ93" s="341"/>
      <c r="IA93" s="341"/>
      <c r="IB93" s="341"/>
      <c r="IC93" s="341"/>
      <c r="ID93" s="341"/>
      <c r="IE93" s="341"/>
      <c r="IF93" s="341"/>
      <c r="IG93" s="341"/>
      <c r="IH93" s="341"/>
      <c r="II93" s="341"/>
      <c r="IJ93" s="341"/>
      <c r="IK93" s="341"/>
      <c r="IL93" s="341"/>
      <c r="IM93" s="341"/>
      <c r="IN93" s="341"/>
      <c r="IO93" s="341"/>
      <c r="IP93" s="341"/>
      <c r="IQ93" s="341"/>
      <c r="IR93" s="341"/>
      <c r="IS93" s="341"/>
      <c r="IT93" s="341"/>
      <c r="IU93" s="341"/>
      <c r="IV93" s="341"/>
      <c r="IW93" s="341"/>
      <c r="IX93" s="341"/>
      <c r="IY93" s="341"/>
      <c r="IZ93" s="341"/>
      <c r="JA93" s="341"/>
      <c r="JB93" s="341"/>
      <c r="JC93" s="341"/>
      <c r="JD93" s="341"/>
      <c r="JE93" s="341"/>
      <c r="JF93" s="341"/>
      <c r="JG93" s="341"/>
      <c r="JH93" s="341"/>
      <c r="JI93" s="341"/>
      <c r="JJ93" s="341"/>
      <c r="JK93" s="341"/>
      <c r="JL93" s="341"/>
      <c r="JM93" s="341"/>
      <c r="JN93" s="341"/>
      <c r="JO93" s="341"/>
      <c r="JP93" s="341"/>
      <c r="JQ93" s="341"/>
      <c r="JR93" s="341"/>
      <c r="JS93" s="341"/>
      <c r="JT93" s="341"/>
      <c r="JU93" s="341"/>
      <c r="JV93" s="341"/>
      <c r="JW93" s="341"/>
      <c r="JX93" s="341"/>
      <c r="JY93" s="341"/>
      <c r="JZ93" s="341"/>
      <c r="KA93" s="341"/>
      <c r="KB93" s="341"/>
      <c r="KC93" s="341"/>
      <c r="KD93" s="341"/>
      <c r="KE93" s="341"/>
      <c r="KF93" s="341"/>
      <c r="KG93" s="341"/>
      <c r="KH93" s="341"/>
      <c r="KI93" s="341"/>
      <c r="KJ93" s="341"/>
      <c r="KK93" s="341"/>
      <c r="KL93" s="341"/>
      <c r="KM93" s="341"/>
      <c r="KN93" s="341"/>
      <c r="KO93" s="341"/>
      <c r="KP93" s="341"/>
      <c r="KQ93" s="341"/>
      <c r="KR93" s="341"/>
      <c r="KS93" s="341"/>
      <c r="KT93" s="341"/>
      <c r="KU93" s="341"/>
      <c r="KV93" s="341"/>
      <c r="KW93" s="341"/>
      <c r="KX93" s="341"/>
      <c r="KY93" s="341"/>
      <c r="KZ93" s="341"/>
      <c r="LA93" s="341"/>
      <c r="LB93" s="341"/>
      <c r="LC93" s="341"/>
      <c r="LD93" s="341"/>
      <c r="LE93" s="341"/>
      <c r="LF93" s="341"/>
      <c r="LG93" s="341"/>
      <c r="LH93" s="341"/>
      <c r="LI93" s="341"/>
      <c r="LJ93" s="341"/>
      <c r="LK93" s="341"/>
      <c r="LL93" s="341"/>
      <c r="LM93" s="341"/>
      <c r="LN93" s="341"/>
      <c r="LO93" s="341"/>
      <c r="LP93" s="341"/>
      <c r="LQ93" s="341"/>
      <c r="LR93" s="341"/>
      <c r="LS93" s="341"/>
      <c r="LT93" s="341"/>
      <c r="LU93" s="341"/>
      <c r="LV93" s="341"/>
      <c r="LW93" s="341"/>
      <c r="LX93" s="341"/>
      <c r="LY93" s="341"/>
      <c r="LZ93" s="341"/>
      <c r="MA93" s="341"/>
      <c r="MB93" s="341"/>
      <c r="MC93" s="341"/>
      <c r="MD93" s="341"/>
      <c r="ME93" s="341"/>
      <c r="MF93" s="341"/>
      <c r="MG93" s="341"/>
      <c r="MH93" s="341"/>
      <c r="MI93" s="341"/>
      <c r="MJ93" s="341"/>
      <c r="MK93" s="341"/>
      <c r="ML93" s="341"/>
      <c r="MM93" s="341"/>
      <c r="MN93" s="341"/>
      <c r="MO93" s="341"/>
      <c r="MP93" s="341"/>
      <c r="MQ93" s="341"/>
      <c r="MR93" s="341"/>
      <c r="MS93" s="341"/>
      <c r="MT93" s="341"/>
      <c r="MU93" s="341"/>
      <c r="MV93" s="341"/>
      <c r="MW93" s="341"/>
      <c r="MX93" s="341"/>
      <c r="MY93" s="341"/>
      <c r="MZ93" s="341"/>
      <c r="NA93" s="341"/>
      <c r="NB93" s="341"/>
      <c r="NC93" s="341"/>
      <c r="ND93" s="341"/>
      <c r="NE93" s="341"/>
      <c r="NF93" s="341"/>
      <c r="NG93" s="341"/>
      <c r="NH93" s="341"/>
      <c r="NI93" s="341"/>
      <c r="NJ93" s="341"/>
      <c r="NK93" s="341"/>
      <c r="NL93" s="341"/>
      <c r="NM93" s="341"/>
      <c r="NN93" s="341"/>
      <c r="NO93" s="341"/>
      <c r="NP93" s="341"/>
      <c r="NQ93" s="341"/>
      <c r="NR93" s="341"/>
      <c r="NS93" s="341"/>
      <c r="NT93" s="341"/>
      <c r="NU93" s="341"/>
      <c r="NV93" s="341"/>
      <c r="NW93" s="341"/>
      <c r="NX93" s="341"/>
      <c r="NY93" s="341"/>
      <c r="NZ93" s="341"/>
      <c r="OA93" s="341"/>
      <c r="OB93" s="341"/>
      <c r="OC93" s="341"/>
      <c r="OD93" s="341"/>
      <c r="OE93" s="341"/>
      <c r="OF93" s="341"/>
      <c r="OG93" s="341"/>
      <c r="OH93" s="341"/>
      <c r="OI93" s="341"/>
      <c r="OJ93" s="341"/>
      <c r="OK93" s="341"/>
      <c r="OL93" s="341"/>
      <c r="OM93" s="341"/>
      <c r="ON93" s="341"/>
      <c r="OO93" s="341"/>
      <c r="OP93" s="341"/>
      <c r="OQ93" s="341"/>
      <c r="OR93" s="341"/>
      <c r="OS93" s="341"/>
      <c r="OT93" s="341"/>
      <c r="OU93" s="341"/>
      <c r="OV93" s="341"/>
      <c r="OW93" s="341"/>
      <c r="OX93" s="341"/>
      <c r="OY93" s="341"/>
      <c r="OZ93" s="341"/>
      <c r="PA93" s="341"/>
      <c r="PB93" s="341"/>
      <c r="PC93" s="341"/>
      <c r="PD93" s="341"/>
      <c r="PE93" s="341"/>
      <c r="PF93" s="341"/>
      <c r="PG93" s="341"/>
      <c r="PH93" s="341"/>
      <c r="PI93" s="341"/>
      <c r="PJ93" s="341"/>
      <c r="PK93" s="341"/>
      <c r="PL93" s="341"/>
      <c r="PM93" s="341"/>
      <c r="PN93" s="341"/>
      <c r="PO93" s="341"/>
      <c r="PP93" s="341"/>
      <c r="PQ93" s="341"/>
      <c r="PR93" s="341"/>
      <c r="PS93" s="341"/>
      <c r="PT93" s="341"/>
      <c r="PU93" s="341"/>
      <c r="PV93" s="341"/>
      <c r="PW93" s="341"/>
      <c r="PX93" s="341"/>
      <c r="PY93" s="341"/>
      <c r="PZ93" s="341"/>
      <c r="QA93" s="341"/>
      <c r="QB93" s="341"/>
      <c r="QC93" s="341"/>
      <c r="QD93" s="341"/>
      <c r="QE93" s="341"/>
      <c r="QF93" s="341"/>
      <c r="QG93" s="341"/>
      <c r="QH93" s="341"/>
      <c r="QI93" s="341"/>
      <c r="QJ93" s="341"/>
      <c r="QK93" s="341"/>
      <c r="QL93" s="341"/>
      <c r="QM93" s="341"/>
      <c r="QN93" s="341"/>
      <c r="QO93" s="341"/>
      <c r="QP93" s="341"/>
      <c r="QQ93" s="341"/>
      <c r="QR93" s="341"/>
      <c r="QS93" s="341"/>
      <c r="QT93" s="341"/>
      <c r="QU93" s="341"/>
      <c r="QV93" s="341"/>
      <c r="QW93" s="341"/>
      <c r="QX93" s="341"/>
      <c r="QY93" s="341"/>
      <c r="QZ93" s="341"/>
      <c r="RA93" s="341"/>
      <c r="RB93" s="341"/>
      <c r="RC93" s="341"/>
      <c r="RD93" s="341"/>
      <c r="RE93" s="341"/>
      <c r="RF93" s="341"/>
      <c r="RG93" s="341"/>
      <c r="RH93" s="341"/>
      <c r="RI93" s="341"/>
      <c r="RJ93" s="341"/>
      <c r="RK93" s="341"/>
      <c r="RL93" s="341"/>
      <c r="RM93" s="341"/>
      <c r="RN93" s="341"/>
      <c r="RO93" s="341"/>
      <c r="RP93" s="341"/>
      <c r="RQ93" s="341"/>
      <c r="RR93" s="341"/>
      <c r="RS93" s="341"/>
      <c r="RT93" s="341"/>
      <c r="RU93" s="341"/>
      <c r="RV93" s="341"/>
      <c r="RW93" s="341"/>
      <c r="RX93" s="341"/>
      <c r="RY93" s="341"/>
      <c r="RZ93" s="341"/>
      <c r="SA93" s="341"/>
      <c r="SB93" s="341"/>
      <c r="SC93" s="341"/>
      <c r="SD93" s="341"/>
      <c r="SE93" s="341"/>
      <c r="SF93" s="341"/>
      <c r="SG93" s="341"/>
      <c r="SH93" s="341"/>
      <c r="SI93" s="341"/>
      <c r="SJ93" s="341"/>
      <c r="SK93" s="341"/>
      <c r="SL93" s="341"/>
      <c r="SM93" s="341"/>
      <c r="SN93" s="341"/>
      <c r="SO93" s="341"/>
      <c r="SP93" s="341"/>
      <c r="SQ93" s="341"/>
      <c r="SR93" s="341"/>
      <c r="SS93" s="341"/>
      <c r="ST93" s="341"/>
      <c r="SU93" s="341"/>
      <c r="SV93" s="341"/>
      <c r="SW93" s="341"/>
      <c r="SX93" s="341"/>
      <c r="SY93" s="341"/>
      <c r="SZ93" s="341"/>
      <c r="TA93" s="341"/>
      <c r="TB93" s="341"/>
      <c r="TC93" s="341"/>
      <c r="TD93" s="341"/>
      <c r="TE93" s="341"/>
      <c r="TF93" s="341"/>
      <c r="TG93" s="341"/>
      <c r="TH93" s="341"/>
      <c r="TI93" s="341"/>
      <c r="TJ93" s="341"/>
      <c r="TK93" s="341"/>
      <c r="TL93" s="341"/>
      <c r="TM93" s="341"/>
      <c r="TN93" s="341"/>
      <c r="TO93" s="341"/>
      <c r="TP93" s="341"/>
      <c r="TQ93" s="341"/>
      <c r="TR93" s="341"/>
      <c r="TS93" s="341"/>
      <c r="TT93" s="341"/>
      <c r="TU93" s="341"/>
      <c r="TV93" s="341"/>
      <c r="TW93" s="341"/>
      <c r="TX93" s="341"/>
      <c r="TY93" s="341"/>
      <c r="TZ93" s="341"/>
      <c r="UA93" s="341"/>
      <c r="UB93" s="341"/>
      <c r="UC93" s="341"/>
      <c r="UD93" s="341"/>
      <c r="UE93" s="341"/>
      <c r="UF93" s="341"/>
      <c r="UG93" s="341"/>
      <c r="UH93" s="341"/>
      <c r="UI93" s="341"/>
      <c r="UJ93" s="341"/>
      <c r="UK93" s="341"/>
      <c r="UL93" s="341"/>
      <c r="UM93" s="341"/>
      <c r="UN93" s="341"/>
      <c r="UO93" s="341"/>
      <c r="UP93" s="341"/>
      <c r="UQ93" s="341"/>
      <c r="UR93" s="341"/>
      <c r="US93" s="341"/>
      <c r="UT93" s="341"/>
      <c r="UU93" s="341"/>
      <c r="UV93" s="341"/>
      <c r="UW93" s="341"/>
      <c r="UX93" s="341"/>
      <c r="UY93" s="341"/>
      <c r="UZ93" s="341"/>
      <c r="VA93" s="341"/>
      <c r="VB93" s="341"/>
      <c r="VC93" s="341"/>
      <c r="VD93" s="341"/>
      <c r="VE93" s="341"/>
      <c r="VF93" s="341"/>
      <c r="VG93" s="341"/>
      <c r="VH93" s="341"/>
      <c r="VI93" s="341"/>
      <c r="VJ93" s="341"/>
      <c r="VK93" s="341"/>
      <c r="VL93" s="341"/>
      <c r="VM93" s="341"/>
      <c r="VN93" s="341"/>
      <c r="VO93" s="341"/>
      <c r="VP93" s="341"/>
      <c r="VQ93" s="341"/>
      <c r="VR93" s="341"/>
      <c r="VS93" s="341"/>
      <c r="VT93" s="341"/>
      <c r="VU93" s="341"/>
      <c r="VV93" s="341"/>
      <c r="VW93" s="341"/>
      <c r="VX93" s="341"/>
      <c r="VY93" s="341"/>
      <c r="VZ93" s="341"/>
      <c r="WA93" s="341"/>
      <c r="WB93" s="341"/>
      <c r="WC93" s="341"/>
      <c r="WD93" s="341"/>
      <c r="WE93" s="341"/>
      <c r="WF93" s="341"/>
      <c r="WG93" s="341"/>
      <c r="WH93" s="341"/>
      <c r="WI93" s="341"/>
      <c r="WJ93" s="341"/>
      <c r="WK93" s="341"/>
      <c r="WL93" s="341"/>
      <c r="WM93" s="341"/>
      <c r="WN93" s="341"/>
      <c r="WO93" s="341"/>
      <c r="WP93" s="341"/>
      <c r="WQ93" s="341"/>
      <c r="WR93" s="341"/>
      <c r="WS93" s="341"/>
      <c r="WT93" s="341"/>
      <c r="WU93" s="341"/>
      <c r="WV93" s="341"/>
      <c r="WW93" s="341"/>
      <c r="WX93" s="341"/>
      <c r="WY93" s="341"/>
      <c r="WZ93" s="341"/>
      <c r="XA93" s="341"/>
      <c r="XB93" s="341"/>
      <c r="XC93" s="341"/>
      <c r="XD93" s="341"/>
      <c r="XE93" s="341"/>
      <c r="XF93" s="341"/>
      <c r="XG93" s="341"/>
      <c r="XH93" s="341"/>
      <c r="XI93" s="341"/>
      <c r="XJ93" s="341"/>
      <c r="XK93" s="341"/>
      <c r="XL93" s="341"/>
      <c r="XM93" s="341"/>
      <c r="XN93" s="341"/>
      <c r="XO93" s="341"/>
      <c r="XP93" s="341"/>
      <c r="XQ93" s="341"/>
      <c r="XR93" s="341"/>
      <c r="XS93" s="341"/>
      <c r="XT93" s="341"/>
      <c r="XU93" s="341"/>
      <c r="XV93" s="341"/>
      <c r="XW93" s="341"/>
      <c r="XX93" s="341"/>
      <c r="XY93" s="341"/>
      <c r="XZ93" s="341"/>
      <c r="YA93" s="341"/>
      <c r="YB93" s="341"/>
      <c r="YC93" s="341"/>
      <c r="YD93" s="341"/>
      <c r="YE93" s="341"/>
      <c r="YF93" s="341"/>
      <c r="YG93" s="341"/>
      <c r="YH93" s="341"/>
    </row>
    <row r="94" spans="1:658" s="453" customFormat="1" ht="18.95" hidden="1" customHeight="1" x14ac:dyDescent="0.35">
      <c r="A94" s="449"/>
      <c r="B94" s="454"/>
      <c r="C94" s="455"/>
      <c r="D94" s="801"/>
      <c r="E94" s="801"/>
      <c r="F94" s="801"/>
      <c r="G94" s="801"/>
      <c r="H94" s="801"/>
      <c r="I94" s="801"/>
      <c r="J94" s="362"/>
      <c r="K94" s="371"/>
      <c r="L94" s="456"/>
      <c r="M94" s="456"/>
      <c r="N94" s="457"/>
      <c r="O94" s="456"/>
      <c r="P94" s="457"/>
      <c r="Q94" s="456"/>
      <c r="R94" s="456"/>
      <c r="S94" s="456"/>
      <c r="T94" s="456"/>
      <c r="U94" s="456">
        <v>0</v>
      </c>
      <c r="V94" s="456"/>
      <c r="W94" s="456"/>
      <c r="X94" s="456"/>
      <c r="Y94" s="456"/>
      <c r="Z94" s="456"/>
      <c r="AA94" s="456"/>
      <c r="AB94" s="456"/>
      <c r="AC94" s="456"/>
      <c r="AD94" s="456"/>
      <c r="AE94" s="456">
        <v>0</v>
      </c>
      <c r="AF94" s="456">
        <v>0</v>
      </c>
      <c r="AG94" s="456">
        <v>0</v>
      </c>
      <c r="AH94" s="386">
        <f t="shared" si="2"/>
        <v>0</v>
      </c>
      <c r="AI94" s="341"/>
      <c r="AJ94" s="341"/>
      <c r="AK94" s="841">
        <f>AH94-[2]СВОД!X94</f>
        <v>0</v>
      </c>
      <c r="AL94" s="341"/>
      <c r="AM94" s="341"/>
      <c r="AN94" s="341"/>
      <c r="AO94" s="341"/>
      <c r="AP94" s="341"/>
      <c r="AQ94" s="341"/>
      <c r="AR94" s="341"/>
      <c r="AS94" s="341"/>
      <c r="AT94" s="341"/>
      <c r="AU94" s="341"/>
      <c r="AV94" s="341"/>
      <c r="AW94" s="341"/>
      <c r="AX94" s="341"/>
      <c r="AY94" s="341"/>
      <c r="AZ94" s="341"/>
      <c r="BA94" s="341"/>
      <c r="BB94" s="341"/>
      <c r="BC94" s="341"/>
      <c r="BD94" s="341"/>
      <c r="BE94" s="341"/>
      <c r="BF94" s="341"/>
      <c r="BG94" s="341"/>
      <c r="BH94" s="341"/>
      <c r="BI94" s="341"/>
      <c r="BJ94" s="341"/>
      <c r="BK94" s="341"/>
      <c r="BL94" s="341"/>
      <c r="BM94" s="341"/>
      <c r="BN94" s="341"/>
      <c r="BO94" s="341"/>
      <c r="BP94" s="341"/>
      <c r="BQ94" s="341"/>
      <c r="BR94" s="341"/>
      <c r="BS94" s="341"/>
      <c r="BT94" s="341"/>
      <c r="BU94" s="341"/>
      <c r="BV94" s="341"/>
      <c r="BW94" s="341"/>
      <c r="BX94" s="341"/>
      <c r="BY94" s="341"/>
      <c r="BZ94" s="341"/>
      <c r="CA94" s="341"/>
      <c r="CB94" s="341"/>
      <c r="CC94" s="341"/>
      <c r="CD94" s="341"/>
      <c r="CE94" s="341"/>
      <c r="CF94" s="341"/>
      <c r="CG94" s="341"/>
      <c r="CH94" s="341"/>
      <c r="CI94" s="341"/>
      <c r="CJ94" s="341"/>
      <c r="CK94" s="341"/>
      <c r="CL94" s="341"/>
      <c r="CM94" s="341"/>
      <c r="CN94" s="341"/>
      <c r="CO94" s="341"/>
      <c r="CP94" s="341"/>
      <c r="CQ94" s="341"/>
      <c r="CR94" s="341"/>
      <c r="CS94" s="341"/>
      <c r="CT94" s="341"/>
      <c r="CU94" s="341"/>
      <c r="CV94" s="341"/>
      <c r="CW94" s="341"/>
      <c r="CX94" s="341"/>
      <c r="CY94" s="341"/>
      <c r="CZ94" s="341"/>
      <c r="DA94" s="341"/>
      <c r="DB94" s="341"/>
      <c r="DC94" s="341"/>
      <c r="DD94" s="341"/>
      <c r="DE94" s="341"/>
      <c r="DF94" s="341"/>
      <c r="DG94" s="341"/>
      <c r="DH94" s="341"/>
      <c r="DI94" s="341"/>
      <c r="DJ94" s="341"/>
      <c r="DK94" s="341"/>
      <c r="DL94" s="341"/>
      <c r="DM94" s="341"/>
      <c r="DN94" s="341"/>
      <c r="DO94" s="341"/>
      <c r="DP94" s="341"/>
      <c r="DQ94" s="341"/>
      <c r="DR94" s="341"/>
      <c r="DS94" s="341"/>
      <c r="DT94" s="341"/>
      <c r="DU94" s="341"/>
      <c r="DV94" s="341"/>
      <c r="DW94" s="341"/>
      <c r="DX94" s="341"/>
      <c r="DY94" s="341"/>
      <c r="DZ94" s="341"/>
      <c r="EA94" s="341"/>
      <c r="EB94" s="341"/>
      <c r="EC94" s="341"/>
      <c r="ED94" s="341"/>
      <c r="EE94" s="341"/>
      <c r="EF94" s="341"/>
      <c r="EG94" s="341"/>
      <c r="EH94" s="341"/>
      <c r="EI94" s="341"/>
      <c r="EJ94" s="341"/>
      <c r="EK94" s="341"/>
      <c r="EL94" s="341"/>
      <c r="EM94" s="341"/>
      <c r="EN94" s="341"/>
      <c r="EO94" s="341"/>
      <c r="EP94" s="341"/>
      <c r="EQ94" s="341"/>
      <c r="ER94" s="341"/>
      <c r="ES94" s="341"/>
      <c r="ET94" s="341"/>
      <c r="EU94" s="341"/>
      <c r="EV94" s="341"/>
      <c r="EW94" s="341"/>
      <c r="EX94" s="341"/>
      <c r="EY94" s="341"/>
      <c r="EZ94" s="341"/>
      <c r="FA94" s="341"/>
      <c r="FB94" s="341"/>
      <c r="FC94" s="341"/>
      <c r="FD94" s="341"/>
      <c r="FE94" s="341"/>
      <c r="FF94" s="341"/>
      <c r="FG94" s="341"/>
      <c r="FH94" s="341"/>
      <c r="FI94" s="341"/>
      <c r="FJ94" s="341"/>
      <c r="FK94" s="341"/>
      <c r="FL94" s="341"/>
      <c r="FM94" s="341"/>
      <c r="FN94" s="341"/>
      <c r="FO94" s="341"/>
      <c r="FP94" s="341"/>
      <c r="FQ94" s="341"/>
      <c r="FR94" s="341"/>
      <c r="FS94" s="341"/>
      <c r="FT94" s="341"/>
      <c r="FU94" s="341"/>
      <c r="FV94" s="341"/>
      <c r="FW94" s="341"/>
      <c r="FX94" s="341"/>
      <c r="FY94" s="341"/>
      <c r="FZ94" s="341"/>
      <c r="GA94" s="341"/>
      <c r="GB94" s="341"/>
      <c r="GC94" s="341"/>
      <c r="GD94" s="341"/>
      <c r="GE94" s="341"/>
      <c r="GF94" s="341"/>
      <c r="GG94" s="341"/>
      <c r="GH94" s="341"/>
      <c r="GI94" s="341"/>
      <c r="GJ94" s="341"/>
      <c r="GK94" s="341"/>
      <c r="GL94" s="341"/>
      <c r="GM94" s="341"/>
      <c r="GN94" s="341"/>
      <c r="GO94" s="341"/>
      <c r="GP94" s="341"/>
      <c r="GQ94" s="341"/>
      <c r="GR94" s="341"/>
      <c r="GS94" s="341"/>
      <c r="GT94" s="341"/>
      <c r="GU94" s="341"/>
      <c r="GV94" s="341"/>
      <c r="GW94" s="341"/>
      <c r="GX94" s="341"/>
      <c r="GY94" s="341"/>
      <c r="GZ94" s="341"/>
      <c r="HA94" s="341"/>
      <c r="HB94" s="341"/>
      <c r="HC94" s="341"/>
      <c r="HD94" s="341"/>
      <c r="HE94" s="341"/>
      <c r="HF94" s="341"/>
      <c r="HG94" s="341"/>
      <c r="HH94" s="341"/>
      <c r="HI94" s="341"/>
      <c r="HJ94" s="341"/>
      <c r="HK94" s="341"/>
      <c r="HL94" s="341"/>
      <c r="HM94" s="341"/>
      <c r="HN94" s="341"/>
      <c r="HO94" s="341"/>
      <c r="HP94" s="341"/>
      <c r="HQ94" s="341"/>
      <c r="HR94" s="341"/>
      <c r="HS94" s="341"/>
      <c r="HT94" s="341"/>
      <c r="HU94" s="341"/>
      <c r="HV94" s="341"/>
      <c r="HW94" s="341"/>
      <c r="HX94" s="341"/>
      <c r="HY94" s="341"/>
      <c r="HZ94" s="341"/>
      <c r="IA94" s="341"/>
      <c r="IB94" s="341"/>
      <c r="IC94" s="341"/>
      <c r="ID94" s="341"/>
      <c r="IE94" s="341"/>
      <c r="IF94" s="341"/>
      <c r="IG94" s="341"/>
      <c r="IH94" s="341"/>
      <c r="II94" s="341"/>
      <c r="IJ94" s="341"/>
      <c r="IK94" s="341"/>
      <c r="IL94" s="341"/>
      <c r="IM94" s="341"/>
      <c r="IN94" s="341"/>
      <c r="IO94" s="341"/>
      <c r="IP94" s="341"/>
      <c r="IQ94" s="341"/>
      <c r="IR94" s="341"/>
      <c r="IS94" s="341"/>
      <c r="IT94" s="341"/>
      <c r="IU94" s="341"/>
      <c r="IV94" s="341"/>
      <c r="IW94" s="341"/>
      <c r="IX94" s="341"/>
      <c r="IY94" s="341"/>
      <c r="IZ94" s="341"/>
      <c r="JA94" s="341"/>
      <c r="JB94" s="341"/>
      <c r="JC94" s="341"/>
      <c r="JD94" s="341"/>
      <c r="JE94" s="341"/>
      <c r="JF94" s="341"/>
      <c r="JG94" s="341"/>
      <c r="JH94" s="341"/>
      <c r="JI94" s="341"/>
      <c r="JJ94" s="341"/>
      <c r="JK94" s="341"/>
      <c r="JL94" s="341"/>
      <c r="JM94" s="341"/>
      <c r="JN94" s="341"/>
      <c r="JO94" s="341"/>
      <c r="JP94" s="341"/>
      <c r="JQ94" s="341"/>
      <c r="JR94" s="341"/>
      <c r="JS94" s="341"/>
      <c r="JT94" s="341"/>
      <c r="JU94" s="341"/>
      <c r="JV94" s="341"/>
      <c r="JW94" s="341"/>
      <c r="JX94" s="341"/>
      <c r="JY94" s="341"/>
      <c r="JZ94" s="341"/>
      <c r="KA94" s="341"/>
      <c r="KB94" s="341"/>
      <c r="KC94" s="341"/>
      <c r="KD94" s="341"/>
      <c r="KE94" s="341"/>
      <c r="KF94" s="341"/>
      <c r="KG94" s="341"/>
      <c r="KH94" s="341"/>
      <c r="KI94" s="341"/>
      <c r="KJ94" s="341"/>
      <c r="KK94" s="341"/>
      <c r="KL94" s="341"/>
      <c r="KM94" s="341"/>
      <c r="KN94" s="341"/>
      <c r="KO94" s="341"/>
      <c r="KP94" s="341"/>
      <c r="KQ94" s="341"/>
      <c r="KR94" s="341"/>
      <c r="KS94" s="341"/>
      <c r="KT94" s="341"/>
      <c r="KU94" s="341"/>
      <c r="KV94" s="341"/>
      <c r="KW94" s="341"/>
      <c r="KX94" s="341"/>
      <c r="KY94" s="341"/>
      <c r="KZ94" s="341"/>
      <c r="LA94" s="341"/>
      <c r="LB94" s="341"/>
      <c r="LC94" s="341"/>
      <c r="LD94" s="341"/>
      <c r="LE94" s="341"/>
      <c r="LF94" s="341"/>
      <c r="LG94" s="341"/>
      <c r="LH94" s="341"/>
      <c r="LI94" s="341"/>
      <c r="LJ94" s="341"/>
      <c r="LK94" s="341"/>
      <c r="LL94" s="341"/>
      <c r="LM94" s="341"/>
      <c r="LN94" s="341"/>
      <c r="LO94" s="341"/>
      <c r="LP94" s="341"/>
      <c r="LQ94" s="341"/>
      <c r="LR94" s="341"/>
      <c r="LS94" s="341"/>
      <c r="LT94" s="341"/>
      <c r="LU94" s="341"/>
      <c r="LV94" s="341"/>
      <c r="LW94" s="341"/>
      <c r="LX94" s="341"/>
      <c r="LY94" s="341"/>
      <c r="LZ94" s="341"/>
      <c r="MA94" s="341"/>
      <c r="MB94" s="341"/>
      <c r="MC94" s="341"/>
      <c r="MD94" s="341"/>
      <c r="ME94" s="341"/>
      <c r="MF94" s="341"/>
      <c r="MG94" s="341"/>
      <c r="MH94" s="341"/>
      <c r="MI94" s="341"/>
      <c r="MJ94" s="341"/>
      <c r="MK94" s="341"/>
      <c r="ML94" s="341"/>
      <c r="MM94" s="341"/>
      <c r="MN94" s="341"/>
      <c r="MO94" s="341"/>
      <c r="MP94" s="341"/>
      <c r="MQ94" s="341"/>
      <c r="MR94" s="341"/>
      <c r="MS94" s="341"/>
      <c r="MT94" s="341"/>
      <c r="MU94" s="341"/>
      <c r="MV94" s="341"/>
      <c r="MW94" s="341"/>
      <c r="MX94" s="341"/>
      <c r="MY94" s="341"/>
      <c r="MZ94" s="341"/>
      <c r="NA94" s="341"/>
      <c r="NB94" s="341"/>
      <c r="NC94" s="341"/>
      <c r="ND94" s="341"/>
      <c r="NE94" s="341"/>
      <c r="NF94" s="341"/>
      <c r="NG94" s="341"/>
      <c r="NH94" s="341"/>
      <c r="NI94" s="341"/>
      <c r="NJ94" s="341"/>
      <c r="NK94" s="341"/>
      <c r="NL94" s="341"/>
      <c r="NM94" s="341"/>
      <c r="NN94" s="341"/>
      <c r="NO94" s="341"/>
      <c r="NP94" s="341"/>
      <c r="NQ94" s="341"/>
      <c r="NR94" s="341"/>
      <c r="NS94" s="341"/>
      <c r="NT94" s="341"/>
      <c r="NU94" s="341"/>
      <c r="NV94" s="341"/>
      <c r="NW94" s="341"/>
      <c r="NX94" s="341"/>
      <c r="NY94" s="341"/>
      <c r="NZ94" s="341"/>
      <c r="OA94" s="341"/>
      <c r="OB94" s="341"/>
      <c r="OC94" s="341"/>
      <c r="OD94" s="341"/>
      <c r="OE94" s="341"/>
      <c r="OF94" s="341"/>
      <c r="OG94" s="341"/>
      <c r="OH94" s="341"/>
      <c r="OI94" s="341"/>
      <c r="OJ94" s="341"/>
      <c r="OK94" s="341"/>
      <c r="OL94" s="341"/>
      <c r="OM94" s="341"/>
      <c r="ON94" s="341"/>
      <c r="OO94" s="341"/>
      <c r="OP94" s="341"/>
      <c r="OQ94" s="341"/>
      <c r="OR94" s="341"/>
      <c r="OS94" s="341"/>
      <c r="OT94" s="341"/>
      <c r="OU94" s="341"/>
      <c r="OV94" s="341"/>
      <c r="OW94" s="341"/>
      <c r="OX94" s="341"/>
      <c r="OY94" s="341"/>
      <c r="OZ94" s="341"/>
      <c r="PA94" s="341"/>
      <c r="PB94" s="341"/>
      <c r="PC94" s="341"/>
      <c r="PD94" s="341"/>
      <c r="PE94" s="341"/>
      <c r="PF94" s="341"/>
      <c r="PG94" s="341"/>
      <c r="PH94" s="341"/>
      <c r="PI94" s="341"/>
      <c r="PJ94" s="341"/>
      <c r="PK94" s="341"/>
      <c r="PL94" s="341"/>
      <c r="PM94" s="341"/>
      <c r="PN94" s="341"/>
      <c r="PO94" s="341"/>
      <c r="PP94" s="341"/>
      <c r="PQ94" s="341"/>
      <c r="PR94" s="341"/>
      <c r="PS94" s="341"/>
      <c r="PT94" s="341"/>
      <c r="PU94" s="341"/>
      <c r="PV94" s="341"/>
      <c r="PW94" s="341"/>
      <c r="PX94" s="341"/>
      <c r="PY94" s="341"/>
      <c r="PZ94" s="341"/>
      <c r="QA94" s="341"/>
      <c r="QB94" s="341"/>
      <c r="QC94" s="341"/>
      <c r="QD94" s="341"/>
      <c r="QE94" s="341"/>
      <c r="QF94" s="341"/>
      <c r="QG94" s="341"/>
      <c r="QH94" s="341"/>
      <c r="QI94" s="341"/>
      <c r="QJ94" s="341"/>
      <c r="QK94" s="341"/>
      <c r="QL94" s="341"/>
      <c r="QM94" s="341"/>
      <c r="QN94" s="341"/>
      <c r="QO94" s="341"/>
      <c r="QP94" s="341"/>
      <c r="QQ94" s="341"/>
      <c r="QR94" s="341"/>
      <c r="QS94" s="341"/>
      <c r="QT94" s="341"/>
      <c r="QU94" s="341"/>
      <c r="QV94" s="341"/>
      <c r="QW94" s="341"/>
      <c r="QX94" s="341"/>
      <c r="QY94" s="341"/>
      <c r="QZ94" s="341"/>
      <c r="RA94" s="341"/>
      <c r="RB94" s="341"/>
      <c r="RC94" s="341"/>
      <c r="RD94" s="341"/>
      <c r="RE94" s="341"/>
      <c r="RF94" s="341"/>
      <c r="RG94" s="341"/>
      <c r="RH94" s="341"/>
      <c r="RI94" s="341"/>
      <c r="RJ94" s="341"/>
      <c r="RK94" s="341"/>
      <c r="RL94" s="341"/>
      <c r="RM94" s="341"/>
      <c r="RN94" s="341"/>
      <c r="RO94" s="341"/>
      <c r="RP94" s="341"/>
      <c r="RQ94" s="341"/>
      <c r="RR94" s="341"/>
      <c r="RS94" s="341"/>
      <c r="RT94" s="341"/>
      <c r="RU94" s="341"/>
      <c r="RV94" s="341"/>
      <c r="RW94" s="341"/>
      <c r="RX94" s="341"/>
      <c r="RY94" s="341"/>
      <c r="RZ94" s="341"/>
      <c r="SA94" s="341"/>
      <c r="SB94" s="341"/>
      <c r="SC94" s="341"/>
      <c r="SD94" s="341"/>
      <c r="SE94" s="341"/>
      <c r="SF94" s="341"/>
      <c r="SG94" s="341"/>
      <c r="SH94" s="341"/>
      <c r="SI94" s="341"/>
      <c r="SJ94" s="341"/>
      <c r="SK94" s="341"/>
      <c r="SL94" s="341"/>
      <c r="SM94" s="341"/>
      <c r="SN94" s="341"/>
      <c r="SO94" s="341"/>
      <c r="SP94" s="341"/>
      <c r="SQ94" s="341"/>
      <c r="SR94" s="341"/>
      <c r="SS94" s="341"/>
      <c r="ST94" s="341"/>
      <c r="SU94" s="341"/>
      <c r="SV94" s="341"/>
      <c r="SW94" s="341"/>
      <c r="SX94" s="341"/>
      <c r="SY94" s="341"/>
      <c r="SZ94" s="341"/>
      <c r="TA94" s="341"/>
      <c r="TB94" s="341"/>
      <c r="TC94" s="341"/>
      <c r="TD94" s="341"/>
      <c r="TE94" s="341"/>
      <c r="TF94" s="341"/>
      <c r="TG94" s="341"/>
      <c r="TH94" s="341"/>
      <c r="TI94" s="341"/>
      <c r="TJ94" s="341"/>
      <c r="TK94" s="341"/>
      <c r="TL94" s="341"/>
      <c r="TM94" s="341"/>
      <c r="TN94" s="341"/>
      <c r="TO94" s="341"/>
      <c r="TP94" s="341"/>
      <c r="TQ94" s="341"/>
      <c r="TR94" s="341"/>
      <c r="TS94" s="341"/>
      <c r="TT94" s="341"/>
      <c r="TU94" s="341"/>
      <c r="TV94" s="341"/>
      <c r="TW94" s="341"/>
      <c r="TX94" s="341"/>
      <c r="TY94" s="341"/>
      <c r="TZ94" s="341"/>
      <c r="UA94" s="341"/>
      <c r="UB94" s="341"/>
      <c r="UC94" s="341"/>
      <c r="UD94" s="341"/>
      <c r="UE94" s="341"/>
      <c r="UF94" s="341"/>
      <c r="UG94" s="341"/>
      <c r="UH94" s="341"/>
      <c r="UI94" s="341"/>
      <c r="UJ94" s="341"/>
      <c r="UK94" s="341"/>
      <c r="UL94" s="341"/>
      <c r="UM94" s="341"/>
      <c r="UN94" s="341"/>
      <c r="UO94" s="341"/>
      <c r="UP94" s="341"/>
      <c r="UQ94" s="341"/>
      <c r="UR94" s="341"/>
      <c r="US94" s="341"/>
      <c r="UT94" s="341"/>
      <c r="UU94" s="341"/>
      <c r="UV94" s="341"/>
      <c r="UW94" s="341"/>
      <c r="UX94" s="341"/>
      <c r="UY94" s="341"/>
      <c r="UZ94" s="341"/>
      <c r="VA94" s="341"/>
      <c r="VB94" s="341"/>
      <c r="VC94" s="341"/>
      <c r="VD94" s="341"/>
      <c r="VE94" s="341"/>
      <c r="VF94" s="341"/>
      <c r="VG94" s="341"/>
      <c r="VH94" s="341"/>
      <c r="VI94" s="341"/>
      <c r="VJ94" s="341"/>
      <c r="VK94" s="341"/>
      <c r="VL94" s="341"/>
      <c r="VM94" s="341"/>
      <c r="VN94" s="341"/>
      <c r="VO94" s="341"/>
      <c r="VP94" s="341"/>
      <c r="VQ94" s="341"/>
      <c r="VR94" s="341"/>
      <c r="VS94" s="341"/>
      <c r="VT94" s="341"/>
      <c r="VU94" s="341"/>
      <c r="VV94" s="341"/>
      <c r="VW94" s="341"/>
      <c r="VX94" s="341"/>
      <c r="VY94" s="341"/>
      <c r="VZ94" s="341"/>
      <c r="WA94" s="341"/>
      <c r="WB94" s="341"/>
      <c r="WC94" s="341"/>
      <c r="WD94" s="341"/>
      <c r="WE94" s="341"/>
      <c r="WF94" s="341"/>
      <c r="WG94" s="341"/>
      <c r="WH94" s="341"/>
      <c r="WI94" s="341"/>
      <c r="WJ94" s="341"/>
      <c r="WK94" s="341"/>
      <c r="WL94" s="341"/>
      <c r="WM94" s="341"/>
      <c r="WN94" s="341"/>
      <c r="WO94" s="341"/>
      <c r="WP94" s="341"/>
      <c r="WQ94" s="341"/>
      <c r="WR94" s="341"/>
      <c r="WS94" s="341"/>
      <c r="WT94" s="341"/>
      <c r="WU94" s="341"/>
      <c r="WV94" s="341"/>
      <c r="WW94" s="341"/>
      <c r="WX94" s="341"/>
      <c r="WY94" s="341"/>
      <c r="WZ94" s="341"/>
      <c r="XA94" s="341"/>
      <c r="XB94" s="341"/>
      <c r="XC94" s="341"/>
      <c r="XD94" s="341"/>
      <c r="XE94" s="341"/>
      <c r="XF94" s="341"/>
      <c r="XG94" s="341"/>
      <c r="XH94" s="341"/>
      <c r="XI94" s="341"/>
      <c r="XJ94" s="341"/>
      <c r="XK94" s="341"/>
      <c r="XL94" s="341"/>
      <c r="XM94" s="341"/>
      <c r="XN94" s="341"/>
      <c r="XO94" s="341"/>
      <c r="XP94" s="341"/>
      <c r="XQ94" s="341"/>
      <c r="XR94" s="341"/>
      <c r="XS94" s="341"/>
      <c r="XT94" s="341"/>
      <c r="XU94" s="341"/>
      <c r="XV94" s="341"/>
      <c r="XW94" s="341"/>
      <c r="XX94" s="341"/>
      <c r="XY94" s="341"/>
      <c r="XZ94" s="341"/>
      <c r="YA94" s="341"/>
      <c r="YB94" s="341"/>
      <c r="YC94" s="341"/>
      <c r="YD94" s="341"/>
      <c r="YE94" s="341"/>
      <c r="YF94" s="341"/>
      <c r="YG94" s="341"/>
      <c r="YH94" s="341"/>
    </row>
    <row r="95" spans="1:658" s="453" customFormat="1" ht="20.25" hidden="1" customHeight="1" x14ac:dyDescent="0.35">
      <c r="A95" s="449"/>
      <c r="B95" s="454"/>
      <c r="C95" s="455"/>
      <c r="D95" s="801"/>
      <c r="E95" s="801"/>
      <c r="F95" s="801"/>
      <c r="G95" s="801"/>
      <c r="H95" s="801"/>
      <c r="I95" s="801"/>
      <c r="J95" s="362"/>
      <c r="K95" s="371"/>
      <c r="L95" s="456"/>
      <c r="M95" s="456"/>
      <c r="N95" s="457"/>
      <c r="O95" s="456"/>
      <c r="P95" s="457"/>
      <c r="Q95" s="456"/>
      <c r="R95" s="456"/>
      <c r="S95" s="456"/>
      <c r="T95" s="456"/>
      <c r="U95" s="456">
        <v>0</v>
      </c>
      <c r="V95" s="456"/>
      <c r="W95" s="456"/>
      <c r="X95" s="456"/>
      <c r="Y95" s="456"/>
      <c r="Z95" s="456"/>
      <c r="AA95" s="456"/>
      <c r="AB95" s="456"/>
      <c r="AC95" s="456"/>
      <c r="AD95" s="456"/>
      <c r="AE95" s="456">
        <v>0</v>
      </c>
      <c r="AF95" s="456">
        <v>0</v>
      </c>
      <c r="AG95" s="456">
        <v>0</v>
      </c>
      <c r="AH95" s="386">
        <f t="shared" si="2"/>
        <v>0</v>
      </c>
      <c r="AI95" s="341"/>
      <c r="AJ95" s="341"/>
      <c r="AK95" s="841">
        <f>AH95-[2]СВОД!X95</f>
        <v>0</v>
      </c>
      <c r="AL95" s="341"/>
      <c r="AM95" s="341"/>
      <c r="AN95" s="341"/>
      <c r="AO95" s="341"/>
      <c r="AP95" s="341"/>
      <c r="AQ95" s="341"/>
      <c r="AR95" s="341"/>
      <c r="AS95" s="341"/>
      <c r="AT95" s="341"/>
      <c r="AU95" s="341"/>
      <c r="AV95" s="341"/>
      <c r="AW95" s="341"/>
      <c r="AX95" s="341"/>
      <c r="AY95" s="341"/>
      <c r="AZ95" s="341"/>
      <c r="BA95" s="341"/>
      <c r="BB95" s="341"/>
      <c r="BC95" s="341"/>
      <c r="BD95" s="341"/>
      <c r="BE95" s="341"/>
      <c r="BF95" s="341"/>
      <c r="BG95" s="341"/>
      <c r="BH95" s="341"/>
      <c r="BI95" s="341"/>
      <c r="BJ95" s="341"/>
      <c r="BK95" s="341"/>
      <c r="BL95" s="341"/>
      <c r="BM95" s="341"/>
      <c r="BN95" s="341"/>
      <c r="BO95" s="341"/>
      <c r="BP95" s="341"/>
      <c r="BQ95" s="341"/>
      <c r="BR95" s="341"/>
      <c r="BS95" s="341"/>
      <c r="BT95" s="341"/>
      <c r="BU95" s="341"/>
      <c r="BV95" s="341"/>
      <c r="BW95" s="341"/>
      <c r="BX95" s="341"/>
      <c r="BY95" s="341"/>
      <c r="BZ95" s="341"/>
      <c r="CA95" s="341"/>
      <c r="CB95" s="341"/>
      <c r="CC95" s="341"/>
      <c r="CD95" s="341"/>
      <c r="CE95" s="341"/>
      <c r="CF95" s="341"/>
      <c r="CG95" s="341"/>
      <c r="CH95" s="341"/>
      <c r="CI95" s="341"/>
      <c r="CJ95" s="341"/>
      <c r="CK95" s="341"/>
      <c r="CL95" s="341"/>
      <c r="CM95" s="341"/>
      <c r="CN95" s="341"/>
      <c r="CO95" s="341"/>
      <c r="CP95" s="341"/>
      <c r="CQ95" s="341"/>
      <c r="CR95" s="341"/>
      <c r="CS95" s="341"/>
      <c r="CT95" s="341"/>
      <c r="CU95" s="341"/>
      <c r="CV95" s="341"/>
      <c r="CW95" s="341"/>
      <c r="CX95" s="341"/>
      <c r="CY95" s="341"/>
      <c r="CZ95" s="341"/>
      <c r="DA95" s="341"/>
      <c r="DB95" s="341"/>
      <c r="DC95" s="341"/>
      <c r="DD95" s="341"/>
      <c r="DE95" s="341"/>
      <c r="DF95" s="341"/>
      <c r="DG95" s="341"/>
      <c r="DH95" s="341"/>
      <c r="DI95" s="341"/>
      <c r="DJ95" s="341"/>
      <c r="DK95" s="341"/>
      <c r="DL95" s="341"/>
      <c r="DM95" s="341"/>
      <c r="DN95" s="341"/>
      <c r="DO95" s="341"/>
      <c r="DP95" s="341"/>
      <c r="DQ95" s="341"/>
      <c r="DR95" s="341"/>
      <c r="DS95" s="341"/>
      <c r="DT95" s="341"/>
      <c r="DU95" s="341"/>
      <c r="DV95" s="341"/>
      <c r="DW95" s="341"/>
      <c r="DX95" s="341"/>
      <c r="DY95" s="341"/>
      <c r="DZ95" s="341"/>
      <c r="EA95" s="341"/>
      <c r="EB95" s="341"/>
      <c r="EC95" s="341"/>
      <c r="ED95" s="341"/>
      <c r="EE95" s="341"/>
      <c r="EF95" s="341"/>
      <c r="EG95" s="341"/>
      <c r="EH95" s="341"/>
      <c r="EI95" s="341"/>
      <c r="EJ95" s="341"/>
      <c r="EK95" s="341"/>
      <c r="EL95" s="341"/>
      <c r="EM95" s="341"/>
      <c r="EN95" s="341"/>
      <c r="EO95" s="341"/>
      <c r="EP95" s="341"/>
      <c r="EQ95" s="341"/>
      <c r="ER95" s="341"/>
      <c r="ES95" s="341"/>
      <c r="ET95" s="341"/>
      <c r="EU95" s="341"/>
      <c r="EV95" s="341"/>
      <c r="EW95" s="341"/>
      <c r="EX95" s="341"/>
      <c r="EY95" s="341"/>
      <c r="EZ95" s="341"/>
      <c r="FA95" s="341"/>
      <c r="FB95" s="341"/>
      <c r="FC95" s="341"/>
      <c r="FD95" s="341"/>
      <c r="FE95" s="341"/>
      <c r="FF95" s="341"/>
      <c r="FG95" s="341"/>
      <c r="FH95" s="341"/>
      <c r="FI95" s="341"/>
      <c r="FJ95" s="341"/>
      <c r="FK95" s="341"/>
      <c r="FL95" s="341"/>
      <c r="FM95" s="341"/>
      <c r="FN95" s="341"/>
      <c r="FO95" s="341"/>
      <c r="FP95" s="341"/>
      <c r="FQ95" s="341"/>
      <c r="FR95" s="341"/>
      <c r="FS95" s="341"/>
      <c r="FT95" s="341"/>
      <c r="FU95" s="341"/>
      <c r="FV95" s="341"/>
      <c r="FW95" s="341"/>
      <c r="FX95" s="341"/>
      <c r="FY95" s="341"/>
      <c r="FZ95" s="341"/>
      <c r="GA95" s="341"/>
      <c r="GB95" s="341"/>
      <c r="GC95" s="341"/>
      <c r="GD95" s="341"/>
      <c r="GE95" s="341"/>
      <c r="GF95" s="341"/>
      <c r="GG95" s="341"/>
      <c r="GH95" s="341"/>
      <c r="GI95" s="341"/>
      <c r="GJ95" s="341"/>
      <c r="GK95" s="341"/>
      <c r="GL95" s="341"/>
      <c r="GM95" s="341"/>
      <c r="GN95" s="341"/>
      <c r="GO95" s="341"/>
      <c r="GP95" s="341"/>
      <c r="GQ95" s="341"/>
      <c r="GR95" s="341"/>
      <c r="GS95" s="341"/>
      <c r="GT95" s="341"/>
      <c r="GU95" s="341"/>
      <c r="GV95" s="341"/>
      <c r="GW95" s="341"/>
      <c r="GX95" s="341"/>
      <c r="GY95" s="341"/>
      <c r="GZ95" s="341"/>
      <c r="HA95" s="341"/>
      <c r="HB95" s="341"/>
      <c r="HC95" s="341"/>
      <c r="HD95" s="341"/>
      <c r="HE95" s="341"/>
      <c r="HF95" s="341"/>
      <c r="HG95" s="341"/>
      <c r="HH95" s="341"/>
      <c r="HI95" s="341"/>
      <c r="HJ95" s="341"/>
      <c r="HK95" s="341"/>
      <c r="HL95" s="341"/>
      <c r="HM95" s="341"/>
      <c r="HN95" s="341"/>
      <c r="HO95" s="341"/>
      <c r="HP95" s="341"/>
      <c r="HQ95" s="341"/>
      <c r="HR95" s="341"/>
      <c r="HS95" s="341"/>
      <c r="HT95" s="341"/>
      <c r="HU95" s="341"/>
      <c r="HV95" s="341"/>
      <c r="HW95" s="341"/>
      <c r="HX95" s="341"/>
      <c r="HY95" s="341"/>
      <c r="HZ95" s="341"/>
      <c r="IA95" s="341"/>
      <c r="IB95" s="341"/>
      <c r="IC95" s="341"/>
      <c r="ID95" s="341"/>
      <c r="IE95" s="341"/>
      <c r="IF95" s="341"/>
      <c r="IG95" s="341"/>
      <c r="IH95" s="341"/>
      <c r="II95" s="341"/>
      <c r="IJ95" s="341"/>
      <c r="IK95" s="341"/>
      <c r="IL95" s="341"/>
      <c r="IM95" s="341"/>
      <c r="IN95" s="341"/>
      <c r="IO95" s="341"/>
      <c r="IP95" s="341"/>
      <c r="IQ95" s="341"/>
      <c r="IR95" s="341"/>
      <c r="IS95" s="341"/>
      <c r="IT95" s="341"/>
      <c r="IU95" s="341"/>
      <c r="IV95" s="341"/>
      <c r="IW95" s="341"/>
      <c r="IX95" s="341"/>
      <c r="IY95" s="341"/>
      <c r="IZ95" s="341"/>
      <c r="JA95" s="341"/>
      <c r="JB95" s="341"/>
      <c r="JC95" s="341"/>
      <c r="JD95" s="341"/>
      <c r="JE95" s="341"/>
      <c r="JF95" s="341"/>
      <c r="JG95" s="341"/>
      <c r="JH95" s="341"/>
      <c r="JI95" s="341"/>
      <c r="JJ95" s="341"/>
      <c r="JK95" s="341"/>
      <c r="JL95" s="341"/>
      <c r="JM95" s="341"/>
      <c r="JN95" s="341"/>
      <c r="JO95" s="341"/>
      <c r="JP95" s="341"/>
      <c r="JQ95" s="341"/>
      <c r="JR95" s="341"/>
      <c r="JS95" s="341"/>
      <c r="JT95" s="341"/>
      <c r="JU95" s="341"/>
      <c r="JV95" s="341"/>
      <c r="JW95" s="341"/>
      <c r="JX95" s="341"/>
      <c r="JY95" s="341"/>
      <c r="JZ95" s="341"/>
      <c r="KA95" s="341"/>
      <c r="KB95" s="341"/>
      <c r="KC95" s="341"/>
      <c r="KD95" s="341"/>
      <c r="KE95" s="341"/>
      <c r="KF95" s="341"/>
      <c r="KG95" s="341"/>
      <c r="KH95" s="341"/>
      <c r="KI95" s="341"/>
      <c r="KJ95" s="341"/>
      <c r="KK95" s="341"/>
      <c r="KL95" s="341"/>
      <c r="KM95" s="341"/>
      <c r="KN95" s="341"/>
      <c r="KO95" s="341"/>
      <c r="KP95" s="341"/>
      <c r="KQ95" s="341"/>
      <c r="KR95" s="341"/>
      <c r="KS95" s="341"/>
      <c r="KT95" s="341"/>
      <c r="KU95" s="341"/>
      <c r="KV95" s="341"/>
      <c r="KW95" s="341"/>
      <c r="KX95" s="341"/>
      <c r="KY95" s="341"/>
      <c r="KZ95" s="341"/>
      <c r="LA95" s="341"/>
      <c r="LB95" s="341"/>
      <c r="LC95" s="341"/>
      <c r="LD95" s="341"/>
      <c r="LE95" s="341"/>
      <c r="LF95" s="341"/>
      <c r="LG95" s="341"/>
      <c r="LH95" s="341"/>
      <c r="LI95" s="341"/>
      <c r="LJ95" s="341"/>
      <c r="LK95" s="341"/>
      <c r="LL95" s="341"/>
      <c r="LM95" s="341"/>
      <c r="LN95" s="341"/>
      <c r="LO95" s="341"/>
      <c r="LP95" s="341"/>
      <c r="LQ95" s="341"/>
      <c r="LR95" s="341"/>
      <c r="LS95" s="341"/>
      <c r="LT95" s="341"/>
      <c r="LU95" s="341"/>
      <c r="LV95" s="341"/>
      <c r="LW95" s="341"/>
      <c r="LX95" s="341"/>
      <c r="LY95" s="341"/>
      <c r="LZ95" s="341"/>
      <c r="MA95" s="341"/>
      <c r="MB95" s="341"/>
      <c r="MC95" s="341"/>
      <c r="MD95" s="341"/>
      <c r="ME95" s="341"/>
      <c r="MF95" s="341"/>
      <c r="MG95" s="341"/>
      <c r="MH95" s="341"/>
      <c r="MI95" s="341"/>
      <c r="MJ95" s="341"/>
      <c r="MK95" s="341"/>
      <c r="ML95" s="341"/>
      <c r="MM95" s="341"/>
      <c r="MN95" s="341"/>
      <c r="MO95" s="341"/>
      <c r="MP95" s="341"/>
      <c r="MQ95" s="341"/>
      <c r="MR95" s="341"/>
      <c r="MS95" s="341"/>
      <c r="MT95" s="341"/>
      <c r="MU95" s="341"/>
      <c r="MV95" s="341"/>
      <c r="MW95" s="341"/>
      <c r="MX95" s="341"/>
      <c r="MY95" s="341"/>
      <c r="MZ95" s="341"/>
      <c r="NA95" s="341"/>
      <c r="NB95" s="341"/>
      <c r="NC95" s="341"/>
      <c r="ND95" s="341"/>
      <c r="NE95" s="341"/>
      <c r="NF95" s="341"/>
      <c r="NG95" s="341"/>
      <c r="NH95" s="341"/>
      <c r="NI95" s="341"/>
      <c r="NJ95" s="341"/>
      <c r="NK95" s="341"/>
      <c r="NL95" s="341"/>
      <c r="NM95" s="341"/>
      <c r="NN95" s="341"/>
      <c r="NO95" s="341"/>
      <c r="NP95" s="341"/>
      <c r="NQ95" s="341"/>
      <c r="NR95" s="341"/>
      <c r="NS95" s="341"/>
      <c r="NT95" s="341"/>
      <c r="NU95" s="341"/>
      <c r="NV95" s="341"/>
      <c r="NW95" s="341"/>
      <c r="NX95" s="341"/>
      <c r="NY95" s="341"/>
      <c r="NZ95" s="341"/>
      <c r="OA95" s="341"/>
      <c r="OB95" s="341"/>
      <c r="OC95" s="341"/>
      <c r="OD95" s="341"/>
      <c r="OE95" s="341"/>
      <c r="OF95" s="341"/>
      <c r="OG95" s="341"/>
      <c r="OH95" s="341"/>
      <c r="OI95" s="341"/>
      <c r="OJ95" s="341"/>
      <c r="OK95" s="341"/>
      <c r="OL95" s="341"/>
      <c r="OM95" s="341"/>
      <c r="ON95" s="341"/>
      <c r="OO95" s="341"/>
      <c r="OP95" s="341"/>
      <c r="OQ95" s="341"/>
      <c r="OR95" s="341"/>
      <c r="OS95" s="341"/>
      <c r="OT95" s="341"/>
      <c r="OU95" s="341"/>
      <c r="OV95" s="341"/>
      <c r="OW95" s="341"/>
      <c r="OX95" s="341"/>
      <c r="OY95" s="341"/>
      <c r="OZ95" s="341"/>
      <c r="PA95" s="341"/>
      <c r="PB95" s="341"/>
      <c r="PC95" s="341"/>
      <c r="PD95" s="341"/>
      <c r="PE95" s="341"/>
      <c r="PF95" s="341"/>
      <c r="PG95" s="341"/>
      <c r="PH95" s="341"/>
      <c r="PI95" s="341"/>
      <c r="PJ95" s="341"/>
      <c r="PK95" s="341"/>
      <c r="PL95" s="341"/>
      <c r="PM95" s="341"/>
      <c r="PN95" s="341"/>
      <c r="PO95" s="341"/>
      <c r="PP95" s="341"/>
      <c r="PQ95" s="341"/>
      <c r="PR95" s="341"/>
      <c r="PS95" s="341"/>
      <c r="PT95" s="341"/>
      <c r="PU95" s="341"/>
      <c r="PV95" s="341"/>
      <c r="PW95" s="341"/>
      <c r="PX95" s="341"/>
      <c r="PY95" s="341"/>
      <c r="PZ95" s="341"/>
      <c r="QA95" s="341"/>
      <c r="QB95" s="341"/>
      <c r="QC95" s="341"/>
      <c r="QD95" s="341"/>
      <c r="QE95" s="341"/>
      <c r="QF95" s="341"/>
      <c r="QG95" s="341"/>
      <c r="QH95" s="341"/>
      <c r="QI95" s="341"/>
      <c r="QJ95" s="341"/>
      <c r="QK95" s="341"/>
      <c r="QL95" s="341"/>
      <c r="QM95" s="341"/>
      <c r="QN95" s="341"/>
      <c r="QO95" s="341"/>
      <c r="QP95" s="341"/>
      <c r="QQ95" s="341"/>
      <c r="QR95" s="341"/>
      <c r="QS95" s="341"/>
      <c r="QT95" s="341"/>
      <c r="QU95" s="341"/>
      <c r="QV95" s="341"/>
      <c r="QW95" s="341"/>
      <c r="QX95" s="341"/>
      <c r="QY95" s="341"/>
      <c r="QZ95" s="341"/>
      <c r="RA95" s="341"/>
      <c r="RB95" s="341"/>
      <c r="RC95" s="341"/>
      <c r="RD95" s="341"/>
      <c r="RE95" s="341"/>
      <c r="RF95" s="341"/>
      <c r="RG95" s="341"/>
      <c r="RH95" s="341"/>
      <c r="RI95" s="341"/>
      <c r="RJ95" s="341"/>
      <c r="RK95" s="341"/>
      <c r="RL95" s="341"/>
      <c r="RM95" s="341"/>
      <c r="RN95" s="341"/>
      <c r="RO95" s="341"/>
      <c r="RP95" s="341"/>
      <c r="RQ95" s="341"/>
      <c r="RR95" s="341"/>
      <c r="RS95" s="341"/>
      <c r="RT95" s="341"/>
      <c r="RU95" s="341"/>
      <c r="RV95" s="341"/>
      <c r="RW95" s="341"/>
      <c r="RX95" s="341"/>
      <c r="RY95" s="341"/>
      <c r="RZ95" s="341"/>
      <c r="SA95" s="341"/>
      <c r="SB95" s="341"/>
      <c r="SC95" s="341"/>
      <c r="SD95" s="341"/>
      <c r="SE95" s="341"/>
      <c r="SF95" s="341"/>
      <c r="SG95" s="341"/>
      <c r="SH95" s="341"/>
      <c r="SI95" s="341"/>
      <c r="SJ95" s="341"/>
      <c r="SK95" s="341"/>
      <c r="SL95" s="341"/>
      <c r="SM95" s="341"/>
      <c r="SN95" s="341"/>
      <c r="SO95" s="341"/>
      <c r="SP95" s="341"/>
      <c r="SQ95" s="341"/>
      <c r="SR95" s="341"/>
      <c r="SS95" s="341"/>
      <c r="ST95" s="341"/>
      <c r="SU95" s="341"/>
      <c r="SV95" s="341"/>
      <c r="SW95" s="341"/>
      <c r="SX95" s="341"/>
      <c r="SY95" s="341"/>
      <c r="SZ95" s="341"/>
      <c r="TA95" s="341"/>
      <c r="TB95" s="341"/>
      <c r="TC95" s="341"/>
      <c r="TD95" s="341"/>
      <c r="TE95" s="341"/>
      <c r="TF95" s="341"/>
      <c r="TG95" s="341"/>
      <c r="TH95" s="341"/>
      <c r="TI95" s="341"/>
      <c r="TJ95" s="341"/>
      <c r="TK95" s="341"/>
      <c r="TL95" s="341"/>
      <c r="TM95" s="341"/>
      <c r="TN95" s="341"/>
      <c r="TO95" s="341"/>
      <c r="TP95" s="341"/>
      <c r="TQ95" s="341"/>
      <c r="TR95" s="341"/>
      <c r="TS95" s="341"/>
      <c r="TT95" s="341"/>
      <c r="TU95" s="341"/>
      <c r="TV95" s="341"/>
      <c r="TW95" s="341"/>
      <c r="TX95" s="341"/>
      <c r="TY95" s="341"/>
      <c r="TZ95" s="341"/>
      <c r="UA95" s="341"/>
      <c r="UB95" s="341"/>
      <c r="UC95" s="341"/>
      <c r="UD95" s="341"/>
      <c r="UE95" s="341"/>
      <c r="UF95" s="341"/>
      <c r="UG95" s="341"/>
      <c r="UH95" s="341"/>
      <c r="UI95" s="341"/>
      <c r="UJ95" s="341"/>
      <c r="UK95" s="341"/>
      <c r="UL95" s="341"/>
      <c r="UM95" s="341"/>
      <c r="UN95" s="341"/>
      <c r="UO95" s="341"/>
      <c r="UP95" s="341"/>
      <c r="UQ95" s="341"/>
      <c r="UR95" s="341"/>
      <c r="US95" s="341"/>
      <c r="UT95" s="341"/>
      <c r="UU95" s="341"/>
      <c r="UV95" s="341"/>
      <c r="UW95" s="341"/>
      <c r="UX95" s="341"/>
      <c r="UY95" s="341"/>
      <c r="UZ95" s="341"/>
      <c r="VA95" s="341"/>
      <c r="VB95" s="341"/>
      <c r="VC95" s="341"/>
      <c r="VD95" s="341"/>
      <c r="VE95" s="341"/>
      <c r="VF95" s="341"/>
      <c r="VG95" s="341"/>
      <c r="VH95" s="341"/>
      <c r="VI95" s="341"/>
      <c r="VJ95" s="341"/>
      <c r="VK95" s="341"/>
      <c r="VL95" s="341"/>
      <c r="VM95" s="341"/>
      <c r="VN95" s="341"/>
      <c r="VO95" s="341"/>
      <c r="VP95" s="341"/>
      <c r="VQ95" s="341"/>
      <c r="VR95" s="341"/>
      <c r="VS95" s="341"/>
      <c r="VT95" s="341"/>
      <c r="VU95" s="341"/>
      <c r="VV95" s="341"/>
      <c r="VW95" s="341"/>
      <c r="VX95" s="341"/>
      <c r="VY95" s="341"/>
      <c r="VZ95" s="341"/>
      <c r="WA95" s="341"/>
      <c r="WB95" s="341"/>
      <c r="WC95" s="341"/>
      <c r="WD95" s="341"/>
      <c r="WE95" s="341"/>
      <c r="WF95" s="341"/>
      <c r="WG95" s="341"/>
      <c r="WH95" s="341"/>
      <c r="WI95" s="341"/>
      <c r="WJ95" s="341"/>
      <c r="WK95" s="341"/>
      <c r="WL95" s="341"/>
      <c r="WM95" s="341"/>
      <c r="WN95" s="341"/>
      <c r="WO95" s="341"/>
      <c r="WP95" s="341"/>
      <c r="WQ95" s="341"/>
      <c r="WR95" s="341"/>
      <c r="WS95" s="341"/>
      <c r="WT95" s="341"/>
      <c r="WU95" s="341"/>
      <c r="WV95" s="341"/>
      <c r="WW95" s="341"/>
      <c r="WX95" s="341"/>
      <c r="WY95" s="341"/>
      <c r="WZ95" s="341"/>
      <c r="XA95" s="341"/>
      <c r="XB95" s="341"/>
      <c r="XC95" s="341"/>
      <c r="XD95" s="341"/>
      <c r="XE95" s="341"/>
      <c r="XF95" s="341"/>
      <c r="XG95" s="341"/>
      <c r="XH95" s="341"/>
      <c r="XI95" s="341"/>
      <c r="XJ95" s="341"/>
      <c r="XK95" s="341"/>
      <c r="XL95" s="341"/>
      <c r="XM95" s="341"/>
      <c r="XN95" s="341"/>
      <c r="XO95" s="341"/>
      <c r="XP95" s="341"/>
      <c r="XQ95" s="341"/>
      <c r="XR95" s="341"/>
      <c r="XS95" s="341"/>
      <c r="XT95" s="341"/>
      <c r="XU95" s="341"/>
      <c r="XV95" s="341"/>
      <c r="XW95" s="341"/>
      <c r="XX95" s="341"/>
      <c r="XY95" s="341"/>
      <c r="XZ95" s="341"/>
      <c r="YA95" s="341"/>
      <c r="YB95" s="341"/>
      <c r="YC95" s="341"/>
      <c r="YD95" s="341"/>
      <c r="YE95" s="341"/>
      <c r="YF95" s="341"/>
      <c r="YG95" s="341"/>
      <c r="YH95" s="341"/>
    </row>
    <row r="96" spans="1:658" s="453" customFormat="1" ht="18.95" hidden="1" customHeight="1" x14ac:dyDescent="0.35">
      <c r="A96" s="449"/>
      <c r="B96" s="454"/>
      <c r="C96" s="455"/>
      <c r="D96" s="801"/>
      <c r="E96" s="801"/>
      <c r="F96" s="801"/>
      <c r="G96" s="801"/>
      <c r="H96" s="801"/>
      <c r="I96" s="801"/>
      <c r="J96" s="362"/>
      <c r="K96" s="371"/>
      <c r="L96" s="456"/>
      <c r="M96" s="456"/>
      <c r="N96" s="457"/>
      <c r="O96" s="456"/>
      <c r="P96" s="457"/>
      <c r="Q96" s="456"/>
      <c r="R96" s="456"/>
      <c r="S96" s="456"/>
      <c r="T96" s="456"/>
      <c r="U96" s="456">
        <v>0</v>
      </c>
      <c r="V96" s="456"/>
      <c r="W96" s="456"/>
      <c r="X96" s="456"/>
      <c r="Y96" s="456"/>
      <c r="Z96" s="456"/>
      <c r="AA96" s="456"/>
      <c r="AB96" s="456"/>
      <c r="AC96" s="456"/>
      <c r="AD96" s="456"/>
      <c r="AE96" s="456">
        <v>0</v>
      </c>
      <c r="AF96" s="456">
        <v>0</v>
      </c>
      <c r="AG96" s="456">
        <v>0</v>
      </c>
      <c r="AH96" s="386">
        <f t="shared" si="2"/>
        <v>0</v>
      </c>
      <c r="AI96" s="341"/>
      <c r="AJ96" s="341"/>
      <c r="AK96" s="841">
        <f>AH96-[2]СВОД!X96</f>
        <v>0</v>
      </c>
      <c r="AL96" s="341"/>
      <c r="AM96" s="341"/>
      <c r="AN96" s="341"/>
      <c r="AO96" s="341"/>
      <c r="AP96" s="341"/>
      <c r="AQ96" s="341"/>
      <c r="AR96" s="341"/>
      <c r="AS96" s="341"/>
      <c r="AT96" s="341"/>
      <c r="AU96" s="341"/>
      <c r="AV96" s="341"/>
      <c r="AW96" s="341"/>
      <c r="AX96" s="341"/>
      <c r="AY96" s="341"/>
      <c r="AZ96" s="341"/>
      <c r="BA96" s="341"/>
      <c r="BB96" s="341"/>
      <c r="BC96" s="341"/>
      <c r="BD96" s="341"/>
      <c r="BE96" s="341"/>
      <c r="BF96" s="341"/>
      <c r="BG96" s="341"/>
      <c r="BH96" s="341"/>
      <c r="BI96" s="341"/>
      <c r="BJ96" s="341"/>
      <c r="BK96" s="341"/>
      <c r="BL96" s="341"/>
      <c r="BM96" s="341"/>
      <c r="BN96" s="341"/>
      <c r="BO96" s="341"/>
      <c r="BP96" s="341"/>
      <c r="BQ96" s="341"/>
      <c r="BR96" s="341"/>
      <c r="BS96" s="341"/>
      <c r="BT96" s="341"/>
      <c r="BU96" s="341"/>
      <c r="BV96" s="341"/>
      <c r="BW96" s="341"/>
      <c r="BX96" s="341"/>
      <c r="BY96" s="341"/>
      <c r="BZ96" s="341"/>
      <c r="CA96" s="341"/>
      <c r="CB96" s="341"/>
      <c r="CC96" s="341"/>
      <c r="CD96" s="341"/>
      <c r="CE96" s="341"/>
      <c r="CF96" s="341"/>
      <c r="CG96" s="341"/>
      <c r="CH96" s="341"/>
      <c r="CI96" s="341"/>
      <c r="CJ96" s="341"/>
      <c r="CK96" s="341"/>
      <c r="CL96" s="341"/>
      <c r="CM96" s="341"/>
      <c r="CN96" s="341"/>
      <c r="CO96" s="341"/>
      <c r="CP96" s="341"/>
      <c r="CQ96" s="341"/>
      <c r="CR96" s="341"/>
      <c r="CS96" s="341"/>
      <c r="CT96" s="341"/>
      <c r="CU96" s="341"/>
      <c r="CV96" s="341"/>
      <c r="CW96" s="341"/>
      <c r="CX96" s="341"/>
      <c r="CY96" s="341"/>
      <c r="CZ96" s="341"/>
      <c r="DA96" s="341"/>
      <c r="DB96" s="341"/>
      <c r="DC96" s="341"/>
      <c r="DD96" s="341"/>
      <c r="DE96" s="341"/>
      <c r="DF96" s="341"/>
      <c r="DG96" s="341"/>
      <c r="DH96" s="341"/>
      <c r="DI96" s="341"/>
      <c r="DJ96" s="341"/>
      <c r="DK96" s="341"/>
      <c r="DL96" s="341"/>
      <c r="DM96" s="341"/>
      <c r="DN96" s="341"/>
      <c r="DO96" s="341"/>
      <c r="DP96" s="341"/>
      <c r="DQ96" s="341"/>
      <c r="DR96" s="341"/>
      <c r="DS96" s="341"/>
      <c r="DT96" s="341"/>
      <c r="DU96" s="341"/>
      <c r="DV96" s="341"/>
      <c r="DW96" s="341"/>
      <c r="DX96" s="341"/>
      <c r="DY96" s="341"/>
      <c r="DZ96" s="341"/>
      <c r="EA96" s="341"/>
      <c r="EB96" s="341"/>
      <c r="EC96" s="341"/>
      <c r="ED96" s="341"/>
      <c r="EE96" s="341"/>
      <c r="EF96" s="341"/>
      <c r="EG96" s="341"/>
      <c r="EH96" s="341"/>
      <c r="EI96" s="341"/>
      <c r="EJ96" s="341"/>
      <c r="EK96" s="341"/>
      <c r="EL96" s="341"/>
      <c r="EM96" s="341"/>
      <c r="EN96" s="341"/>
      <c r="EO96" s="341"/>
      <c r="EP96" s="341"/>
      <c r="EQ96" s="341"/>
      <c r="ER96" s="341"/>
      <c r="ES96" s="341"/>
      <c r="ET96" s="341"/>
      <c r="EU96" s="341"/>
      <c r="EV96" s="341"/>
      <c r="EW96" s="341"/>
      <c r="EX96" s="341"/>
      <c r="EY96" s="341"/>
      <c r="EZ96" s="341"/>
      <c r="FA96" s="341"/>
      <c r="FB96" s="341"/>
      <c r="FC96" s="341"/>
      <c r="FD96" s="341"/>
      <c r="FE96" s="341"/>
      <c r="FF96" s="341"/>
      <c r="FG96" s="341"/>
      <c r="FH96" s="341"/>
      <c r="FI96" s="341"/>
      <c r="FJ96" s="341"/>
      <c r="FK96" s="341"/>
      <c r="FL96" s="341"/>
      <c r="FM96" s="341"/>
      <c r="FN96" s="341"/>
      <c r="FO96" s="341"/>
      <c r="FP96" s="341"/>
      <c r="FQ96" s="341"/>
      <c r="FR96" s="341"/>
      <c r="FS96" s="341"/>
      <c r="FT96" s="341"/>
      <c r="FU96" s="341"/>
      <c r="FV96" s="341"/>
      <c r="FW96" s="341"/>
      <c r="FX96" s="341"/>
      <c r="FY96" s="341"/>
      <c r="FZ96" s="341"/>
      <c r="GA96" s="341"/>
      <c r="GB96" s="341"/>
      <c r="GC96" s="341"/>
      <c r="GD96" s="341"/>
      <c r="GE96" s="341"/>
      <c r="GF96" s="341"/>
      <c r="GG96" s="341"/>
      <c r="GH96" s="341"/>
      <c r="GI96" s="341"/>
      <c r="GJ96" s="341"/>
      <c r="GK96" s="341"/>
      <c r="GL96" s="341"/>
      <c r="GM96" s="341"/>
      <c r="GN96" s="341"/>
      <c r="GO96" s="341"/>
      <c r="GP96" s="341"/>
      <c r="GQ96" s="341"/>
      <c r="GR96" s="341"/>
      <c r="GS96" s="341"/>
      <c r="GT96" s="341"/>
      <c r="GU96" s="341"/>
      <c r="GV96" s="341"/>
      <c r="GW96" s="341"/>
      <c r="GX96" s="341"/>
      <c r="GY96" s="341"/>
      <c r="GZ96" s="341"/>
      <c r="HA96" s="341"/>
      <c r="HB96" s="341"/>
      <c r="HC96" s="341"/>
      <c r="HD96" s="341"/>
      <c r="HE96" s="341"/>
      <c r="HF96" s="341"/>
      <c r="HG96" s="341"/>
      <c r="HH96" s="341"/>
      <c r="HI96" s="341"/>
      <c r="HJ96" s="341"/>
      <c r="HK96" s="341"/>
      <c r="HL96" s="341"/>
      <c r="HM96" s="341"/>
      <c r="HN96" s="341"/>
      <c r="HO96" s="341"/>
      <c r="HP96" s="341"/>
      <c r="HQ96" s="341"/>
      <c r="HR96" s="341"/>
      <c r="HS96" s="341"/>
      <c r="HT96" s="341"/>
      <c r="HU96" s="341"/>
      <c r="HV96" s="341"/>
      <c r="HW96" s="341"/>
      <c r="HX96" s="341"/>
      <c r="HY96" s="341"/>
      <c r="HZ96" s="341"/>
      <c r="IA96" s="341"/>
      <c r="IB96" s="341"/>
      <c r="IC96" s="341"/>
      <c r="ID96" s="341"/>
      <c r="IE96" s="341"/>
      <c r="IF96" s="341"/>
      <c r="IG96" s="341"/>
      <c r="IH96" s="341"/>
      <c r="II96" s="341"/>
      <c r="IJ96" s="341"/>
      <c r="IK96" s="341"/>
      <c r="IL96" s="341"/>
      <c r="IM96" s="341"/>
      <c r="IN96" s="341"/>
      <c r="IO96" s="341"/>
      <c r="IP96" s="341"/>
      <c r="IQ96" s="341"/>
      <c r="IR96" s="341"/>
      <c r="IS96" s="341"/>
      <c r="IT96" s="341"/>
      <c r="IU96" s="341"/>
      <c r="IV96" s="341"/>
      <c r="IW96" s="341"/>
      <c r="IX96" s="341"/>
      <c r="IY96" s="341"/>
      <c r="IZ96" s="341"/>
      <c r="JA96" s="341"/>
      <c r="JB96" s="341"/>
      <c r="JC96" s="341"/>
      <c r="JD96" s="341"/>
      <c r="JE96" s="341"/>
      <c r="JF96" s="341"/>
      <c r="JG96" s="341"/>
      <c r="JH96" s="341"/>
      <c r="JI96" s="341"/>
      <c r="JJ96" s="341"/>
      <c r="JK96" s="341"/>
      <c r="JL96" s="341"/>
      <c r="JM96" s="341"/>
      <c r="JN96" s="341"/>
      <c r="JO96" s="341"/>
      <c r="JP96" s="341"/>
      <c r="JQ96" s="341"/>
      <c r="JR96" s="341"/>
      <c r="JS96" s="341"/>
      <c r="JT96" s="341"/>
      <c r="JU96" s="341"/>
      <c r="JV96" s="341"/>
      <c r="JW96" s="341"/>
      <c r="JX96" s="341"/>
      <c r="JY96" s="341"/>
      <c r="JZ96" s="341"/>
      <c r="KA96" s="341"/>
      <c r="KB96" s="341"/>
      <c r="KC96" s="341"/>
      <c r="KD96" s="341"/>
      <c r="KE96" s="341"/>
      <c r="KF96" s="341"/>
      <c r="KG96" s="341"/>
      <c r="KH96" s="341"/>
      <c r="KI96" s="341"/>
      <c r="KJ96" s="341"/>
      <c r="KK96" s="341"/>
      <c r="KL96" s="341"/>
      <c r="KM96" s="341"/>
      <c r="KN96" s="341"/>
      <c r="KO96" s="341"/>
      <c r="KP96" s="341"/>
      <c r="KQ96" s="341"/>
      <c r="KR96" s="341"/>
      <c r="KS96" s="341"/>
      <c r="KT96" s="341"/>
      <c r="KU96" s="341"/>
      <c r="KV96" s="341"/>
      <c r="KW96" s="341"/>
      <c r="KX96" s="341"/>
      <c r="KY96" s="341"/>
      <c r="KZ96" s="341"/>
      <c r="LA96" s="341"/>
      <c r="LB96" s="341"/>
      <c r="LC96" s="341"/>
      <c r="LD96" s="341"/>
      <c r="LE96" s="341"/>
      <c r="LF96" s="341"/>
      <c r="LG96" s="341"/>
      <c r="LH96" s="341"/>
      <c r="LI96" s="341"/>
      <c r="LJ96" s="341"/>
      <c r="LK96" s="341"/>
      <c r="LL96" s="341"/>
      <c r="LM96" s="341"/>
      <c r="LN96" s="341"/>
      <c r="LO96" s="341"/>
      <c r="LP96" s="341"/>
      <c r="LQ96" s="341"/>
      <c r="LR96" s="341"/>
      <c r="LS96" s="341"/>
      <c r="LT96" s="341"/>
      <c r="LU96" s="341"/>
      <c r="LV96" s="341"/>
      <c r="LW96" s="341"/>
      <c r="LX96" s="341"/>
      <c r="LY96" s="341"/>
      <c r="LZ96" s="341"/>
      <c r="MA96" s="341"/>
      <c r="MB96" s="341"/>
      <c r="MC96" s="341"/>
      <c r="MD96" s="341"/>
      <c r="ME96" s="341"/>
      <c r="MF96" s="341"/>
      <c r="MG96" s="341"/>
      <c r="MH96" s="341"/>
      <c r="MI96" s="341"/>
      <c r="MJ96" s="341"/>
      <c r="MK96" s="341"/>
      <c r="ML96" s="341"/>
      <c r="MM96" s="341"/>
      <c r="MN96" s="341"/>
      <c r="MO96" s="341"/>
      <c r="MP96" s="341"/>
      <c r="MQ96" s="341"/>
      <c r="MR96" s="341"/>
      <c r="MS96" s="341"/>
      <c r="MT96" s="341"/>
      <c r="MU96" s="341"/>
      <c r="MV96" s="341"/>
      <c r="MW96" s="341"/>
      <c r="MX96" s="341"/>
      <c r="MY96" s="341"/>
      <c r="MZ96" s="341"/>
      <c r="NA96" s="341"/>
      <c r="NB96" s="341"/>
      <c r="NC96" s="341"/>
      <c r="ND96" s="341"/>
      <c r="NE96" s="341"/>
      <c r="NF96" s="341"/>
      <c r="NG96" s="341"/>
      <c r="NH96" s="341"/>
      <c r="NI96" s="341"/>
      <c r="NJ96" s="341"/>
      <c r="NK96" s="341"/>
      <c r="NL96" s="341"/>
      <c r="NM96" s="341"/>
      <c r="NN96" s="341"/>
      <c r="NO96" s="341"/>
      <c r="NP96" s="341"/>
      <c r="NQ96" s="341"/>
      <c r="NR96" s="341"/>
      <c r="NS96" s="341"/>
      <c r="NT96" s="341"/>
      <c r="NU96" s="341"/>
      <c r="NV96" s="341"/>
      <c r="NW96" s="341"/>
      <c r="NX96" s="341"/>
      <c r="NY96" s="341"/>
      <c r="NZ96" s="341"/>
      <c r="OA96" s="341"/>
      <c r="OB96" s="341"/>
      <c r="OC96" s="341"/>
      <c r="OD96" s="341"/>
      <c r="OE96" s="341"/>
      <c r="OF96" s="341"/>
      <c r="OG96" s="341"/>
      <c r="OH96" s="341"/>
      <c r="OI96" s="341"/>
      <c r="OJ96" s="341"/>
      <c r="OK96" s="341"/>
      <c r="OL96" s="341"/>
      <c r="OM96" s="341"/>
      <c r="ON96" s="341"/>
      <c r="OO96" s="341"/>
      <c r="OP96" s="341"/>
      <c r="OQ96" s="341"/>
      <c r="OR96" s="341"/>
      <c r="OS96" s="341"/>
      <c r="OT96" s="341"/>
      <c r="OU96" s="341"/>
      <c r="OV96" s="341"/>
      <c r="OW96" s="341"/>
      <c r="OX96" s="341"/>
      <c r="OY96" s="341"/>
      <c r="OZ96" s="341"/>
      <c r="PA96" s="341"/>
      <c r="PB96" s="341"/>
      <c r="PC96" s="341"/>
      <c r="PD96" s="341"/>
      <c r="PE96" s="341"/>
      <c r="PF96" s="341"/>
      <c r="PG96" s="341"/>
      <c r="PH96" s="341"/>
      <c r="PI96" s="341"/>
      <c r="PJ96" s="341"/>
      <c r="PK96" s="341"/>
      <c r="PL96" s="341"/>
      <c r="PM96" s="341"/>
      <c r="PN96" s="341"/>
      <c r="PO96" s="341"/>
      <c r="PP96" s="341"/>
      <c r="PQ96" s="341"/>
      <c r="PR96" s="341"/>
      <c r="PS96" s="341"/>
      <c r="PT96" s="341"/>
      <c r="PU96" s="341"/>
      <c r="PV96" s="341"/>
      <c r="PW96" s="341"/>
      <c r="PX96" s="341"/>
      <c r="PY96" s="341"/>
      <c r="PZ96" s="341"/>
      <c r="QA96" s="341"/>
      <c r="QB96" s="341"/>
      <c r="QC96" s="341"/>
      <c r="QD96" s="341"/>
      <c r="QE96" s="341"/>
      <c r="QF96" s="341"/>
      <c r="QG96" s="341"/>
      <c r="QH96" s="341"/>
      <c r="QI96" s="341"/>
      <c r="QJ96" s="341"/>
      <c r="QK96" s="341"/>
      <c r="QL96" s="341"/>
      <c r="QM96" s="341"/>
      <c r="QN96" s="341"/>
      <c r="QO96" s="341"/>
      <c r="QP96" s="341"/>
      <c r="QQ96" s="341"/>
      <c r="QR96" s="341"/>
      <c r="QS96" s="341"/>
      <c r="QT96" s="341"/>
      <c r="QU96" s="341"/>
      <c r="QV96" s="341"/>
      <c r="QW96" s="341"/>
      <c r="QX96" s="341"/>
      <c r="QY96" s="341"/>
      <c r="QZ96" s="341"/>
      <c r="RA96" s="341"/>
      <c r="RB96" s="341"/>
      <c r="RC96" s="341"/>
      <c r="RD96" s="341"/>
      <c r="RE96" s="341"/>
      <c r="RF96" s="341"/>
      <c r="RG96" s="341"/>
      <c r="RH96" s="341"/>
      <c r="RI96" s="341"/>
      <c r="RJ96" s="341"/>
      <c r="RK96" s="341"/>
      <c r="RL96" s="341"/>
      <c r="RM96" s="341"/>
      <c r="RN96" s="341"/>
      <c r="RO96" s="341"/>
      <c r="RP96" s="341"/>
      <c r="RQ96" s="341"/>
      <c r="RR96" s="341"/>
      <c r="RS96" s="341"/>
      <c r="RT96" s="341"/>
      <c r="RU96" s="341"/>
      <c r="RV96" s="341"/>
      <c r="RW96" s="341"/>
      <c r="RX96" s="341"/>
      <c r="RY96" s="341"/>
      <c r="RZ96" s="341"/>
      <c r="SA96" s="341"/>
      <c r="SB96" s="341"/>
      <c r="SC96" s="341"/>
      <c r="SD96" s="341"/>
      <c r="SE96" s="341"/>
      <c r="SF96" s="341"/>
      <c r="SG96" s="341"/>
      <c r="SH96" s="341"/>
      <c r="SI96" s="341"/>
      <c r="SJ96" s="341"/>
      <c r="SK96" s="341"/>
      <c r="SL96" s="341"/>
      <c r="SM96" s="341"/>
      <c r="SN96" s="341"/>
      <c r="SO96" s="341"/>
      <c r="SP96" s="341"/>
      <c r="SQ96" s="341"/>
      <c r="SR96" s="341"/>
      <c r="SS96" s="341"/>
      <c r="ST96" s="341"/>
      <c r="SU96" s="341"/>
      <c r="SV96" s="341"/>
      <c r="SW96" s="341"/>
      <c r="SX96" s="341"/>
      <c r="SY96" s="341"/>
      <c r="SZ96" s="341"/>
      <c r="TA96" s="341"/>
      <c r="TB96" s="341"/>
      <c r="TC96" s="341"/>
      <c r="TD96" s="341"/>
      <c r="TE96" s="341"/>
      <c r="TF96" s="341"/>
      <c r="TG96" s="341"/>
      <c r="TH96" s="341"/>
      <c r="TI96" s="341"/>
      <c r="TJ96" s="341"/>
      <c r="TK96" s="341"/>
      <c r="TL96" s="341"/>
      <c r="TM96" s="341"/>
      <c r="TN96" s="341"/>
      <c r="TO96" s="341"/>
      <c r="TP96" s="341"/>
      <c r="TQ96" s="341"/>
      <c r="TR96" s="341"/>
      <c r="TS96" s="341"/>
      <c r="TT96" s="341"/>
      <c r="TU96" s="341"/>
      <c r="TV96" s="341"/>
      <c r="TW96" s="341"/>
      <c r="TX96" s="341"/>
      <c r="TY96" s="341"/>
      <c r="TZ96" s="341"/>
      <c r="UA96" s="341"/>
      <c r="UB96" s="341"/>
      <c r="UC96" s="341"/>
      <c r="UD96" s="341"/>
      <c r="UE96" s="341"/>
      <c r="UF96" s="341"/>
      <c r="UG96" s="341"/>
      <c r="UH96" s="341"/>
      <c r="UI96" s="341"/>
      <c r="UJ96" s="341"/>
      <c r="UK96" s="341"/>
      <c r="UL96" s="341"/>
      <c r="UM96" s="341"/>
      <c r="UN96" s="341"/>
      <c r="UO96" s="341"/>
      <c r="UP96" s="341"/>
      <c r="UQ96" s="341"/>
      <c r="UR96" s="341"/>
      <c r="US96" s="341"/>
      <c r="UT96" s="341"/>
      <c r="UU96" s="341"/>
      <c r="UV96" s="341"/>
      <c r="UW96" s="341"/>
      <c r="UX96" s="341"/>
      <c r="UY96" s="341"/>
      <c r="UZ96" s="341"/>
      <c r="VA96" s="341"/>
      <c r="VB96" s="341"/>
      <c r="VC96" s="341"/>
      <c r="VD96" s="341"/>
      <c r="VE96" s="341"/>
      <c r="VF96" s="341"/>
      <c r="VG96" s="341"/>
      <c r="VH96" s="341"/>
      <c r="VI96" s="341"/>
      <c r="VJ96" s="341"/>
      <c r="VK96" s="341"/>
      <c r="VL96" s="341"/>
      <c r="VM96" s="341"/>
      <c r="VN96" s="341"/>
      <c r="VO96" s="341"/>
      <c r="VP96" s="341"/>
      <c r="VQ96" s="341"/>
      <c r="VR96" s="341"/>
      <c r="VS96" s="341"/>
      <c r="VT96" s="341"/>
      <c r="VU96" s="341"/>
      <c r="VV96" s="341"/>
      <c r="VW96" s="341"/>
      <c r="VX96" s="341"/>
      <c r="VY96" s="341"/>
      <c r="VZ96" s="341"/>
      <c r="WA96" s="341"/>
      <c r="WB96" s="341"/>
      <c r="WC96" s="341"/>
      <c r="WD96" s="341"/>
      <c r="WE96" s="341"/>
      <c r="WF96" s="341"/>
      <c r="WG96" s="341"/>
      <c r="WH96" s="341"/>
      <c r="WI96" s="341"/>
      <c r="WJ96" s="341"/>
      <c r="WK96" s="341"/>
      <c r="WL96" s="341"/>
      <c r="WM96" s="341"/>
      <c r="WN96" s="341"/>
      <c r="WO96" s="341"/>
      <c r="WP96" s="341"/>
      <c r="WQ96" s="341"/>
      <c r="WR96" s="341"/>
      <c r="WS96" s="341"/>
      <c r="WT96" s="341"/>
      <c r="WU96" s="341"/>
      <c r="WV96" s="341"/>
      <c r="WW96" s="341"/>
      <c r="WX96" s="341"/>
      <c r="WY96" s="341"/>
      <c r="WZ96" s="341"/>
      <c r="XA96" s="341"/>
      <c r="XB96" s="341"/>
      <c r="XC96" s="341"/>
      <c r="XD96" s="341"/>
      <c r="XE96" s="341"/>
      <c r="XF96" s="341"/>
      <c r="XG96" s="341"/>
      <c r="XH96" s="341"/>
      <c r="XI96" s="341"/>
      <c r="XJ96" s="341"/>
      <c r="XK96" s="341"/>
      <c r="XL96" s="341"/>
      <c r="XM96" s="341"/>
      <c r="XN96" s="341"/>
      <c r="XO96" s="341"/>
      <c r="XP96" s="341"/>
      <c r="XQ96" s="341"/>
      <c r="XR96" s="341"/>
      <c r="XS96" s="341"/>
      <c r="XT96" s="341"/>
      <c r="XU96" s="341"/>
      <c r="XV96" s="341"/>
      <c r="XW96" s="341"/>
      <c r="XX96" s="341"/>
      <c r="XY96" s="341"/>
      <c r="XZ96" s="341"/>
      <c r="YA96" s="341"/>
      <c r="YB96" s="341"/>
      <c r="YC96" s="341"/>
      <c r="YD96" s="341"/>
      <c r="YE96" s="341"/>
      <c r="YF96" s="341"/>
      <c r="YG96" s="341"/>
      <c r="YH96" s="341"/>
    </row>
    <row r="97" spans="1:658" s="453" customFormat="1" ht="18.95" hidden="1" customHeight="1" x14ac:dyDescent="0.35">
      <c r="A97" s="449"/>
      <c r="B97" s="454"/>
      <c r="C97" s="455"/>
      <c r="D97" s="801"/>
      <c r="E97" s="801"/>
      <c r="F97" s="801"/>
      <c r="G97" s="801"/>
      <c r="H97" s="801"/>
      <c r="I97" s="801"/>
      <c r="J97" s="362"/>
      <c r="K97" s="371"/>
      <c r="L97" s="456"/>
      <c r="M97" s="456"/>
      <c r="N97" s="457"/>
      <c r="O97" s="456"/>
      <c r="P97" s="457"/>
      <c r="Q97" s="456"/>
      <c r="R97" s="456"/>
      <c r="S97" s="456"/>
      <c r="T97" s="456"/>
      <c r="U97" s="456">
        <v>0</v>
      </c>
      <c r="V97" s="456"/>
      <c r="W97" s="456"/>
      <c r="X97" s="456"/>
      <c r="Y97" s="456"/>
      <c r="Z97" s="456"/>
      <c r="AA97" s="456"/>
      <c r="AB97" s="456"/>
      <c r="AC97" s="456"/>
      <c r="AD97" s="456"/>
      <c r="AE97" s="456">
        <v>0</v>
      </c>
      <c r="AF97" s="456">
        <v>0</v>
      </c>
      <c r="AG97" s="456">
        <v>0</v>
      </c>
      <c r="AH97" s="386">
        <f t="shared" si="2"/>
        <v>0</v>
      </c>
      <c r="AI97" s="341"/>
      <c r="AJ97" s="341"/>
      <c r="AK97" s="841">
        <f>AH97-[2]СВОД!X97</f>
        <v>0</v>
      </c>
      <c r="AL97" s="341"/>
      <c r="AM97" s="341"/>
      <c r="AN97" s="341"/>
      <c r="AO97" s="341"/>
      <c r="AP97" s="341"/>
      <c r="AQ97" s="341"/>
      <c r="AR97" s="341"/>
      <c r="AS97" s="341"/>
      <c r="AT97" s="341"/>
      <c r="AU97" s="341"/>
      <c r="AV97" s="341"/>
      <c r="AW97" s="341"/>
      <c r="AX97" s="341"/>
      <c r="AY97" s="341"/>
      <c r="AZ97" s="341"/>
      <c r="BA97" s="341"/>
      <c r="BB97" s="341"/>
      <c r="BC97" s="341"/>
      <c r="BD97" s="341"/>
      <c r="BE97" s="341"/>
      <c r="BF97" s="341"/>
      <c r="BG97" s="341"/>
      <c r="BH97" s="341"/>
      <c r="BI97" s="341"/>
      <c r="BJ97" s="341"/>
      <c r="BK97" s="341"/>
      <c r="BL97" s="341"/>
      <c r="BM97" s="341"/>
      <c r="BN97" s="341"/>
      <c r="BO97" s="341"/>
      <c r="BP97" s="341"/>
      <c r="BQ97" s="341"/>
      <c r="BR97" s="341"/>
      <c r="BS97" s="341"/>
      <c r="BT97" s="341"/>
      <c r="BU97" s="341"/>
      <c r="BV97" s="341"/>
      <c r="BW97" s="341"/>
      <c r="BX97" s="341"/>
      <c r="BY97" s="341"/>
      <c r="BZ97" s="341"/>
      <c r="CA97" s="341"/>
      <c r="CB97" s="341"/>
      <c r="CC97" s="341"/>
      <c r="CD97" s="341"/>
      <c r="CE97" s="341"/>
      <c r="CF97" s="341"/>
      <c r="CG97" s="341"/>
      <c r="CH97" s="341"/>
      <c r="CI97" s="341"/>
      <c r="CJ97" s="341"/>
      <c r="CK97" s="341"/>
      <c r="CL97" s="341"/>
      <c r="CM97" s="341"/>
      <c r="CN97" s="341"/>
      <c r="CO97" s="341"/>
      <c r="CP97" s="341"/>
      <c r="CQ97" s="341"/>
      <c r="CR97" s="341"/>
      <c r="CS97" s="341"/>
      <c r="CT97" s="341"/>
      <c r="CU97" s="341"/>
      <c r="CV97" s="341"/>
      <c r="CW97" s="341"/>
      <c r="CX97" s="341"/>
      <c r="CY97" s="341"/>
      <c r="CZ97" s="341"/>
      <c r="DA97" s="341"/>
      <c r="DB97" s="341"/>
      <c r="DC97" s="341"/>
      <c r="DD97" s="341"/>
      <c r="DE97" s="341"/>
      <c r="DF97" s="341"/>
      <c r="DG97" s="341"/>
      <c r="DH97" s="341"/>
      <c r="DI97" s="341"/>
      <c r="DJ97" s="341"/>
      <c r="DK97" s="341"/>
      <c r="DL97" s="341"/>
      <c r="DM97" s="341"/>
      <c r="DN97" s="341"/>
      <c r="DO97" s="341"/>
      <c r="DP97" s="341"/>
      <c r="DQ97" s="341"/>
      <c r="DR97" s="341"/>
      <c r="DS97" s="341"/>
      <c r="DT97" s="341"/>
      <c r="DU97" s="341"/>
      <c r="DV97" s="341"/>
      <c r="DW97" s="341"/>
      <c r="DX97" s="341"/>
      <c r="DY97" s="341"/>
      <c r="DZ97" s="341"/>
      <c r="EA97" s="341"/>
      <c r="EB97" s="341"/>
      <c r="EC97" s="341"/>
      <c r="ED97" s="341"/>
      <c r="EE97" s="341"/>
      <c r="EF97" s="341"/>
      <c r="EG97" s="341"/>
      <c r="EH97" s="341"/>
      <c r="EI97" s="341"/>
      <c r="EJ97" s="341"/>
      <c r="EK97" s="341"/>
      <c r="EL97" s="341"/>
      <c r="EM97" s="341"/>
      <c r="EN97" s="341"/>
      <c r="EO97" s="341"/>
      <c r="EP97" s="341"/>
      <c r="EQ97" s="341"/>
      <c r="ER97" s="341"/>
      <c r="ES97" s="341"/>
      <c r="ET97" s="341"/>
      <c r="EU97" s="341"/>
      <c r="EV97" s="341"/>
      <c r="EW97" s="341"/>
      <c r="EX97" s="341"/>
      <c r="EY97" s="341"/>
      <c r="EZ97" s="341"/>
      <c r="FA97" s="341"/>
      <c r="FB97" s="341"/>
      <c r="FC97" s="341"/>
      <c r="FD97" s="341"/>
      <c r="FE97" s="341"/>
      <c r="FF97" s="341"/>
      <c r="FG97" s="341"/>
      <c r="FH97" s="341"/>
      <c r="FI97" s="341"/>
      <c r="FJ97" s="341"/>
      <c r="FK97" s="341"/>
      <c r="FL97" s="341"/>
      <c r="FM97" s="341"/>
      <c r="FN97" s="341"/>
      <c r="FO97" s="341"/>
      <c r="FP97" s="341"/>
      <c r="FQ97" s="341"/>
      <c r="FR97" s="341"/>
      <c r="FS97" s="341"/>
      <c r="FT97" s="341"/>
      <c r="FU97" s="341"/>
      <c r="FV97" s="341"/>
      <c r="FW97" s="341"/>
      <c r="FX97" s="341"/>
      <c r="FY97" s="341"/>
      <c r="FZ97" s="341"/>
      <c r="GA97" s="341"/>
      <c r="GB97" s="341"/>
      <c r="GC97" s="341"/>
      <c r="GD97" s="341"/>
      <c r="GE97" s="341"/>
      <c r="GF97" s="341"/>
      <c r="GG97" s="341"/>
      <c r="GH97" s="341"/>
      <c r="GI97" s="341"/>
      <c r="GJ97" s="341"/>
      <c r="GK97" s="341"/>
      <c r="GL97" s="341"/>
      <c r="GM97" s="341"/>
      <c r="GN97" s="341"/>
      <c r="GO97" s="341"/>
      <c r="GP97" s="341"/>
      <c r="GQ97" s="341"/>
      <c r="GR97" s="341"/>
      <c r="GS97" s="341"/>
      <c r="GT97" s="341"/>
      <c r="GU97" s="341"/>
      <c r="GV97" s="341"/>
      <c r="GW97" s="341"/>
      <c r="GX97" s="341"/>
      <c r="GY97" s="341"/>
      <c r="GZ97" s="341"/>
      <c r="HA97" s="341"/>
      <c r="HB97" s="341"/>
      <c r="HC97" s="341"/>
      <c r="HD97" s="341"/>
      <c r="HE97" s="341"/>
      <c r="HF97" s="341"/>
      <c r="HG97" s="341"/>
      <c r="HH97" s="341"/>
      <c r="HI97" s="341"/>
      <c r="HJ97" s="341"/>
      <c r="HK97" s="341"/>
      <c r="HL97" s="341"/>
      <c r="HM97" s="341"/>
      <c r="HN97" s="341"/>
      <c r="HO97" s="341"/>
      <c r="HP97" s="341"/>
      <c r="HQ97" s="341"/>
      <c r="HR97" s="341"/>
      <c r="HS97" s="341"/>
      <c r="HT97" s="341"/>
      <c r="HU97" s="341"/>
      <c r="HV97" s="341"/>
      <c r="HW97" s="341"/>
      <c r="HX97" s="341"/>
      <c r="HY97" s="341"/>
      <c r="HZ97" s="341"/>
      <c r="IA97" s="341"/>
      <c r="IB97" s="341"/>
      <c r="IC97" s="341"/>
      <c r="ID97" s="341"/>
      <c r="IE97" s="341"/>
      <c r="IF97" s="341"/>
      <c r="IG97" s="341"/>
      <c r="IH97" s="341"/>
      <c r="II97" s="341"/>
      <c r="IJ97" s="341"/>
      <c r="IK97" s="341"/>
      <c r="IL97" s="341"/>
      <c r="IM97" s="341"/>
      <c r="IN97" s="341"/>
      <c r="IO97" s="341"/>
      <c r="IP97" s="341"/>
      <c r="IQ97" s="341"/>
      <c r="IR97" s="341"/>
      <c r="IS97" s="341"/>
      <c r="IT97" s="341"/>
      <c r="IU97" s="341"/>
      <c r="IV97" s="341"/>
      <c r="IW97" s="341"/>
      <c r="IX97" s="341"/>
      <c r="IY97" s="341"/>
      <c r="IZ97" s="341"/>
      <c r="JA97" s="341"/>
      <c r="JB97" s="341"/>
      <c r="JC97" s="341"/>
      <c r="JD97" s="341"/>
      <c r="JE97" s="341"/>
      <c r="JF97" s="341"/>
      <c r="JG97" s="341"/>
      <c r="JH97" s="341"/>
      <c r="JI97" s="341"/>
      <c r="JJ97" s="341"/>
      <c r="JK97" s="341"/>
      <c r="JL97" s="341"/>
      <c r="JM97" s="341"/>
      <c r="JN97" s="341"/>
      <c r="JO97" s="341"/>
      <c r="JP97" s="341"/>
      <c r="JQ97" s="341"/>
      <c r="JR97" s="341"/>
      <c r="JS97" s="341"/>
      <c r="JT97" s="341"/>
      <c r="JU97" s="341"/>
      <c r="JV97" s="341"/>
      <c r="JW97" s="341"/>
      <c r="JX97" s="341"/>
      <c r="JY97" s="341"/>
      <c r="JZ97" s="341"/>
      <c r="KA97" s="341"/>
      <c r="KB97" s="341"/>
      <c r="KC97" s="341"/>
      <c r="KD97" s="341"/>
      <c r="KE97" s="341"/>
      <c r="KF97" s="341"/>
      <c r="KG97" s="341"/>
      <c r="KH97" s="341"/>
      <c r="KI97" s="341"/>
      <c r="KJ97" s="341"/>
      <c r="KK97" s="341"/>
      <c r="KL97" s="341"/>
      <c r="KM97" s="341"/>
      <c r="KN97" s="341"/>
      <c r="KO97" s="341"/>
      <c r="KP97" s="341"/>
      <c r="KQ97" s="341"/>
      <c r="KR97" s="341"/>
      <c r="KS97" s="341"/>
      <c r="KT97" s="341"/>
      <c r="KU97" s="341"/>
      <c r="KV97" s="341"/>
      <c r="KW97" s="341"/>
      <c r="KX97" s="341"/>
      <c r="KY97" s="341"/>
      <c r="KZ97" s="341"/>
      <c r="LA97" s="341"/>
      <c r="LB97" s="341"/>
      <c r="LC97" s="341"/>
      <c r="LD97" s="341"/>
      <c r="LE97" s="341"/>
      <c r="LF97" s="341"/>
      <c r="LG97" s="341"/>
      <c r="LH97" s="341"/>
      <c r="LI97" s="341"/>
      <c r="LJ97" s="341"/>
      <c r="LK97" s="341"/>
      <c r="LL97" s="341"/>
      <c r="LM97" s="341"/>
      <c r="LN97" s="341"/>
      <c r="LO97" s="341"/>
      <c r="LP97" s="341"/>
      <c r="LQ97" s="341"/>
      <c r="LR97" s="341"/>
      <c r="LS97" s="341"/>
      <c r="LT97" s="341"/>
      <c r="LU97" s="341"/>
      <c r="LV97" s="341"/>
      <c r="LW97" s="341"/>
      <c r="LX97" s="341"/>
      <c r="LY97" s="341"/>
      <c r="LZ97" s="341"/>
      <c r="MA97" s="341"/>
      <c r="MB97" s="341"/>
      <c r="MC97" s="341"/>
      <c r="MD97" s="341"/>
      <c r="ME97" s="341"/>
      <c r="MF97" s="341"/>
      <c r="MG97" s="341"/>
      <c r="MH97" s="341"/>
      <c r="MI97" s="341"/>
      <c r="MJ97" s="341"/>
      <c r="MK97" s="341"/>
      <c r="ML97" s="341"/>
      <c r="MM97" s="341"/>
      <c r="MN97" s="341"/>
      <c r="MO97" s="341"/>
      <c r="MP97" s="341"/>
      <c r="MQ97" s="341"/>
      <c r="MR97" s="341"/>
      <c r="MS97" s="341"/>
      <c r="MT97" s="341"/>
      <c r="MU97" s="341"/>
      <c r="MV97" s="341"/>
      <c r="MW97" s="341"/>
      <c r="MX97" s="341"/>
      <c r="MY97" s="341"/>
      <c r="MZ97" s="341"/>
      <c r="NA97" s="341"/>
      <c r="NB97" s="341"/>
      <c r="NC97" s="341"/>
      <c r="ND97" s="341"/>
      <c r="NE97" s="341"/>
      <c r="NF97" s="341"/>
      <c r="NG97" s="341"/>
      <c r="NH97" s="341"/>
      <c r="NI97" s="341"/>
      <c r="NJ97" s="341"/>
      <c r="NK97" s="341"/>
      <c r="NL97" s="341"/>
      <c r="NM97" s="341"/>
      <c r="NN97" s="341"/>
      <c r="NO97" s="341"/>
      <c r="NP97" s="341"/>
      <c r="NQ97" s="341"/>
      <c r="NR97" s="341"/>
      <c r="NS97" s="341"/>
      <c r="NT97" s="341"/>
      <c r="NU97" s="341"/>
      <c r="NV97" s="341"/>
      <c r="NW97" s="341"/>
      <c r="NX97" s="341"/>
      <c r="NY97" s="341"/>
      <c r="NZ97" s="341"/>
      <c r="OA97" s="341"/>
      <c r="OB97" s="341"/>
      <c r="OC97" s="341"/>
      <c r="OD97" s="341"/>
      <c r="OE97" s="341"/>
      <c r="OF97" s="341"/>
      <c r="OG97" s="341"/>
      <c r="OH97" s="341"/>
      <c r="OI97" s="341"/>
      <c r="OJ97" s="341"/>
      <c r="OK97" s="341"/>
      <c r="OL97" s="341"/>
      <c r="OM97" s="341"/>
      <c r="ON97" s="341"/>
      <c r="OO97" s="341"/>
      <c r="OP97" s="341"/>
      <c r="OQ97" s="341"/>
      <c r="OR97" s="341"/>
      <c r="OS97" s="341"/>
      <c r="OT97" s="341"/>
      <c r="OU97" s="341"/>
      <c r="OV97" s="341"/>
      <c r="OW97" s="341"/>
      <c r="OX97" s="341"/>
      <c r="OY97" s="341"/>
      <c r="OZ97" s="341"/>
      <c r="PA97" s="341"/>
      <c r="PB97" s="341"/>
      <c r="PC97" s="341"/>
      <c r="PD97" s="341"/>
      <c r="PE97" s="341"/>
      <c r="PF97" s="341"/>
      <c r="PG97" s="341"/>
      <c r="PH97" s="341"/>
      <c r="PI97" s="341"/>
      <c r="PJ97" s="341"/>
      <c r="PK97" s="341"/>
      <c r="PL97" s="341"/>
      <c r="PM97" s="341"/>
      <c r="PN97" s="341"/>
      <c r="PO97" s="341"/>
      <c r="PP97" s="341"/>
      <c r="PQ97" s="341"/>
      <c r="PR97" s="341"/>
      <c r="PS97" s="341"/>
      <c r="PT97" s="341"/>
      <c r="PU97" s="341"/>
      <c r="PV97" s="341"/>
      <c r="PW97" s="341"/>
      <c r="PX97" s="341"/>
      <c r="PY97" s="341"/>
      <c r="PZ97" s="341"/>
      <c r="QA97" s="341"/>
      <c r="QB97" s="341"/>
      <c r="QC97" s="341"/>
      <c r="QD97" s="341"/>
      <c r="QE97" s="341"/>
      <c r="QF97" s="341"/>
      <c r="QG97" s="341"/>
      <c r="QH97" s="341"/>
      <c r="QI97" s="341"/>
      <c r="QJ97" s="341"/>
      <c r="QK97" s="341"/>
      <c r="QL97" s="341"/>
      <c r="QM97" s="341"/>
      <c r="QN97" s="341"/>
      <c r="QO97" s="341"/>
      <c r="QP97" s="341"/>
      <c r="QQ97" s="341"/>
      <c r="QR97" s="341"/>
      <c r="QS97" s="341"/>
      <c r="QT97" s="341"/>
      <c r="QU97" s="341"/>
      <c r="QV97" s="341"/>
      <c r="QW97" s="341"/>
      <c r="QX97" s="341"/>
      <c r="QY97" s="341"/>
      <c r="QZ97" s="341"/>
      <c r="RA97" s="341"/>
      <c r="RB97" s="341"/>
      <c r="RC97" s="341"/>
      <c r="RD97" s="341"/>
      <c r="RE97" s="341"/>
      <c r="RF97" s="341"/>
      <c r="RG97" s="341"/>
      <c r="RH97" s="341"/>
      <c r="RI97" s="341"/>
      <c r="RJ97" s="341"/>
      <c r="RK97" s="341"/>
      <c r="RL97" s="341"/>
      <c r="RM97" s="341"/>
      <c r="RN97" s="341"/>
      <c r="RO97" s="341"/>
      <c r="RP97" s="341"/>
      <c r="RQ97" s="341"/>
      <c r="RR97" s="341"/>
      <c r="RS97" s="341"/>
      <c r="RT97" s="341"/>
      <c r="RU97" s="341"/>
      <c r="RV97" s="341"/>
      <c r="RW97" s="341"/>
      <c r="RX97" s="341"/>
      <c r="RY97" s="341"/>
      <c r="RZ97" s="341"/>
      <c r="SA97" s="341"/>
      <c r="SB97" s="341"/>
      <c r="SC97" s="341"/>
      <c r="SD97" s="341"/>
      <c r="SE97" s="341"/>
      <c r="SF97" s="341"/>
      <c r="SG97" s="341"/>
      <c r="SH97" s="341"/>
      <c r="SI97" s="341"/>
      <c r="SJ97" s="341"/>
      <c r="SK97" s="341"/>
      <c r="SL97" s="341"/>
      <c r="SM97" s="341"/>
      <c r="SN97" s="341"/>
      <c r="SO97" s="341"/>
      <c r="SP97" s="341"/>
      <c r="SQ97" s="341"/>
      <c r="SR97" s="341"/>
      <c r="SS97" s="341"/>
      <c r="ST97" s="341"/>
      <c r="SU97" s="341"/>
      <c r="SV97" s="341"/>
      <c r="SW97" s="341"/>
      <c r="SX97" s="341"/>
      <c r="SY97" s="341"/>
      <c r="SZ97" s="341"/>
      <c r="TA97" s="341"/>
      <c r="TB97" s="341"/>
      <c r="TC97" s="341"/>
      <c r="TD97" s="341"/>
      <c r="TE97" s="341"/>
      <c r="TF97" s="341"/>
      <c r="TG97" s="341"/>
      <c r="TH97" s="341"/>
      <c r="TI97" s="341"/>
      <c r="TJ97" s="341"/>
      <c r="TK97" s="341"/>
      <c r="TL97" s="341"/>
      <c r="TM97" s="341"/>
      <c r="TN97" s="341"/>
      <c r="TO97" s="341"/>
      <c r="TP97" s="341"/>
      <c r="TQ97" s="341"/>
      <c r="TR97" s="341"/>
      <c r="TS97" s="341"/>
      <c r="TT97" s="341"/>
      <c r="TU97" s="341"/>
      <c r="TV97" s="341"/>
      <c r="TW97" s="341"/>
      <c r="TX97" s="341"/>
      <c r="TY97" s="341"/>
      <c r="TZ97" s="341"/>
      <c r="UA97" s="341"/>
      <c r="UB97" s="341"/>
      <c r="UC97" s="341"/>
      <c r="UD97" s="341"/>
      <c r="UE97" s="341"/>
      <c r="UF97" s="341"/>
      <c r="UG97" s="341"/>
      <c r="UH97" s="341"/>
      <c r="UI97" s="341"/>
      <c r="UJ97" s="341"/>
      <c r="UK97" s="341"/>
      <c r="UL97" s="341"/>
      <c r="UM97" s="341"/>
      <c r="UN97" s="341"/>
      <c r="UO97" s="341"/>
      <c r="UP97" s="341"/>
      <c r="UQ97" s="341"/>
      <c r="UR97" s="341"/>
      <c r="US97" s="341"/>
      <c r="UT97" s="341"/>
      <c r="UU97" s="341"/>
      <c r="UV97" s="341"/>
      <c r="UW97" s="341"/>
      <c r="UX97" s="341"/>
      <c r="UY97" s="341"/>
      <c r="UZ97" s="341"/>
      <c r="VA97" s="341"/>
      <c r="VB97" s="341"/>
      <c r="VC97" s="341"/>
      <c r="VD97" s="341"/>
      <c r="VE97" s="341"/>
      <c r="VF97" s="341"/>
      <c r="VG97" s="341"/>
      <c r="VH97" s="341"/>
      <c r="VI97" s="341"/>
      <c r="VJ97" s="341"/>
      <c r="VK97" s="341"/>
      <c r="VL97" s="341"/>
      <c r="VM97" s="341"/>
      <c r="VN97" s="341"/>
      <c r="VO97" s="341"/>
      <c r="VP97" s="341"/>
      <c r="VQ97" s="341"/>
      <c r="VR97" s="341"/>
      <c r="VS97" s="341"/>
      <c r="VT97" s="341"/>
      <c r="VU97" s="341"/>
      <c r="VV97" s="341"/>
      <c r="VW97" s="341"/>
      <c r="VX97" s="341"/>
      <c r="VY97" s="341"/>
      <c r="VZ97" s="341"/>
      <c r="WA97" s="341"/>
      <c r="WB97" s="341"/>
      <c r="WC97" s="341"/>
      <c r="WD97" s="341"/>
      <c r="WE97" s="341"/>
      <c r="WF97" s="341"/>
      <c r="WG97" s="341"/>
      <c r="WH97" s="341"/>
      <c r="WI97" s="341"/>
      <c r="WJ97" s="341"/>
      <c r="WK97" s="341"/>
      <c r="WL97" s="341"/>
      <c r="WM97" s="341"/>
      <c r="WN97" s="341"/>
      <c r="WO97" s="341"/>
      <c r="WP97" s="341"/>
      <c r="WQ97" s="341"/>
      <c r="WR97" s="341"/>
      <c r="WS97" s="341"/>
      <c r="WT97" s="341"/>
      <c r="WU97" s="341"/>
      <c r="WV97" s="341"/>
      <c r="WW97" s="341"/>
      <c r="WX97" s="341"/>
      <c r="WY97" s="341"/>
      <c r="WZ97" s="341"/>
      <c r="XA97" s="341"/>
      <c r="XB97" s="341"/>
      <c r="XC97" s="341"/>
      <c r="XD97" s="341"/>
      <c r="XE97" s="341"/>
      <c r="XF97" s="341"/>
      <c r="XG97" s="341"/>
      <c r="XH97" s="341"/>
      <c r="XI97" s="341"/>
      <c r="XJ97" s="341"/>
      <c r="XK97" s="341"/>
      <c r="XL97" s="341"/>
      <c r="XM97" s="341"/>
      <c r="XN97" s="341"/>
      <c r="XO97" s="341"/>
      <c r="XP97" s="341"/>
      <c r="XQ97" s="341"/>
      <c r="XR97" s="341"/>
      <c r="XS97" s="341"/>
      <c r="XT97" s="341"/>
      <c r="XU97" s="341"/>
      <c r="XV97" s="341"/>
      <c r="XW97" s="341"/>
      <c r="XX97" s="341"/>
      <c r="XY97" s="341"/>
      <c r="XZ97" s="341"/>
      <c r="YA97" s="341"/>
      <c r="YB97" s="341"/>
      <c r="YC97" s="341"/>
      <c r="YD97" s="341"/>
      <c r="YE97" s="341"/>
      <c r="YF97" s="341"/>
      <c r="YG97" s="341"/>
      <c r="YH97" s="341"/>
    </row>
    <row r="98" spans="1:658" s="453" customFormat="1" ht="18.95" hidden="1" customHeight="1" x14ac:dyDescent="0.35">
      <c r="A98" s="449"/>
      <c r="B98" s="454"/>
      <c r="C98" s="455"/>
      <c r="D98" s="801"/>
      <c r="E98" s="801"/>
      <c r="F98" s="801"/>
      <c r="G98" s="801"/>
      <c r="H98" s="801"/>
      <c r="I98" s="801"/>
      <c r="J98" s="362"/>
      <c r="K98" s="371"/>
      <c r="L98" s="456"/>
      <c r="M98" s="456"/>
      <c r="N98" s="457"/>
      <c r="O98" s="456"/>
      <c r="P98" s="457"/>
      <c r="Q98" s="456"/>
      <c r="R98" s="456"/>
      <c r="S98" s="456"/>
      <c r="T98" s="456"/>
      <c r="U98" s="456">
        <v>0</v>
      </c>
      <c r="V98" s="456"/>
      <c r="W98" s="456"/>
      <c r="X98" s="456"/>
      <c r="Y98" s="456"/>
      <c r="Z98" s="456"/>
      <c r="AA98" s="456"/>
      <c r="AB98" s="456"/>
      <c r="AC98" s="456"/>
      <c r="AD98" s="456"/>
      <c r="AE98" s="456">
        <v>0</v>
      </c>
      <c r="AF98" s="456">
        <v>0</v>
      </c>
      <c r="AG98" s="456">
        <v>0</v>
      </c>
      <c r="AH98" s="386">
        <f t="shared" si="2"/>
        <v>0</v>
      </c>
      <c r="AI98" s="341"/>
      <c r="AJ98" s="341"/>
      <c r="AK98" s="841">
        <f>AH98-[2]СВОД!X98</f>
        <v>0</v>
      </c>
      <c r="AL98" s="341"/>
      <c r="AM98" s="341"/>
      <c r="AN98" s="341"/>
      <c r="AO98" s="341"/>
      <c r="AP98" s="341"/>
      <c r="AQ98" s="341"/>
      <c r="AR98" s="341"/>
      <c r="AS98" s="341"/>
      <c r="AT98" s="341"/>
      <c r="AU98" s="341"/>
      <c r="AV98" s="341"/>
      <c r="AW98" s="341"/>
      <c r="AX98" s="341"/>
      <c r="AY98" s="341"/>
      <c r="AZ98" s="341"/>
      <c r="BA98" s="341"/>
      <c r="BB98" s="341"/>
      <c r="BC98" s="341"/>
      <c r="BD98" s="341"/>
      <c r="BE98" s="341"/>
      <c r="BF98" s="341"/>
      <c r="BG98" s="341"/>
      <c r="BH98" s="341"/>
      <c r="BI98" s="341"/>
      <c r="BJ98" s="341"/>
      <c r="BK98" s="341"/>
      <c r="BL98" s="341"/>
      <c r="BM98" s="341"/>
      <c r="BN98" s="341"/>
      <c r="BO98" s="341"/>
      <c r="BP98" s="341"/>
      <c r="BQ98" s="341"/>
      <c r="BR98" s="341"/>
      <c r="BS98" s="341"/>
      <c r="BT98" s="341"/>
      <c r="BU98" s="341"/>
      <c r="BV98" s="341"/>
      <c r="BW98" s="341"/>
      <c r="BX98" s="341"/>
      <c r="BY98" s="341"/>
      <c r="BZ98" s="341"/>
      <c r="CA98" s="341"/>
      <c r="CB98" s="341"/>
      <c r="CC98" s="341"/>
      <c r="CD98" s="341"/>
      <c r="CE98" s="341"/>
      <c r="CF98" s="341"/>
      <c r="CG98" s="341"/>
      <c r="CH98" s="341"/>
      <c r="CI98" s="341"/>
      <c r="CJ98" s="341"/>
      <c r="CK98" s="341"/>
      <c r="CL98" s="341"/>
      <c r="CM98" s="341"/>
      <c r="CN98" s="341"/>
      <c r="CO98" s="341"/>
      <c r="CP98" s="341"/>
      <c r="CQ98" s="341"/>
      <c r="CR98" s="341"/>
      <c r="CS98" s="341"/>
      <c r="CT98" s="341"/>
      <c r="CU98" s="341"/>
      <c r="CV98" s="341"/>
      <c r="CW98" s="341"/>
      <c r="CX98" s="341"/>
      <c r="CY98" s="341"/>
      <c r="CZ98" s="341"/>
      <c r="DA98" s="341"/>
      <c r="DB98" s="341"/>
      <c r="DC98" s="341"/>
      <c r="DD98" s="341"/>
      <c r="DE98" s="341"/>
      <c r="DF98" s="341"/>
      <c r="DG98" s="341"/>
      <c r="DH98" s="341"/>
      <c r="DI98" s="341"/>
      <c r="DJ98" s="341"/>
      <c r="DK98" s="341"/>
      <c r="DL98" s="341"/>
      <c r="DM98" s="341"/>
      <c r="DN98" s="341"/>
      <c r="DO98" s="341"/>
      <c r="DP98" s="341"/>
      <c r="DQ98" s="341"/>
      <c r="DR98" s="341"/>
      <c r="DS98" s="341"/>
      <c r="DT98" s="341"/>
      <c r="DU98" s="341"/>
      <c r="DV98" s="341"/>
      <c r="DW98" s="341"/>
      <c r="DX98" s="341"/>
      <c r="DY98" s="341"/>
      <c r="DZ98" s="341"/>
      <c r="EA98" s="341"/>
      <c r="EB98" s="341"/>
      <c r="EC98" s="341"/>
      <c r="ED98" s="341"/>
      <c r="EE98" s="341"/>
      <c r="EF98" s="341"/>
      <c r="EG98" s="341"/>
      <c r="EH98" s="341"/>
      <c r="EI98" s="341"/>
      <c r="EJ98" s="341"/>
      <c r="EK98" s="341"/>
      <c r="EL98" s="341"/>
      <c r="EM98" s="341"/>
      <c r="EN98" s="341"/>
      <c r="EO98" s="341"/>
      <c r="EP98" s="341"/>
      <c r="EQ98" s="341"/>
      <c r="ER98" s="341"/>
      <c r="ES98" s="341"/>
      <c r="ET98" s="341"/>
      <c r="EU98" s="341"/>
      <c r="EV98" s="341"/>
      <c r="EW98" s="341"/>
      <c r="EX98" s="341"/>
      <c r="EY98" s="341"/>
      <c r="EZ98" s="341"/>
      <c r="FA98" s="341"/>
      <c r="FB98" s="341"/>
      <c r="FC98" s="341"/>
      <c r="FD98" s="341"/>
      <c r="FE98" s="341"/>
      <c r="FF98" s="341"/>
      <c r="FG98" s="341"/>
      <c r="FH98" s="341"/>
      <c r="FI98" s="341"/>
      <c r="FJ98" s="341"/>
      <c r="FK98" s="341"/>
      <c r="FL98" s="341"/>
      <c r="FM98" s="341"/>
      <c r="FN98" s="341"/>
      <c r="FO98" s="341"/>
      <c r="FP98" s="341"/>
      <c r="FQ98" s="341"/>
      <c r="FR98" s="341"/>
      <c r="FS98" s="341"/>
      <c r="FT98" s="341"/>
      <c r="FU98" s="341"/>
      <c r="FV98" s="341"/>
      <c r="FW98" s="341"/>
      <c r="FX98" s="341"/>
      <c r="FY98" s="341"/>
      <c r="FZ98" s="341"/>
      <c r="GA98" s="341"/>
      <c r="GB98" s="341"/>
      <c r="GC98" s="341"/>
      <c r="GD98" s="341"/>
      <c r="GE98" s="341"/>
      <c r="GF98" s="341"/>
      <c r="GG98" s="341"/>
      <c r="GH98" s="341"/>
      <c r="GI98" s="341"/>
      <c r="GJ98" s="341"/>
      <c r="GK98" s="341"/>
      <c r="GL98" s="341"/>
      <c r="GM98" s="341"/>
      <c r="GN98" s="341"/>
      <c r="GO98" s="341"/>
      <c r="GP98" s="341"/>
      <c r="GQ98" s="341"/>
      <c r="GR98" s="341"/>
      <c r="GS98" s="341"/>
      <c r="GT98" s="341"/>
      <c r="GU98" s="341"/>
      <c r="GV98" s="341"/>
      <c r="GW98" s="341"/>
      <c r="GX98" s="341"/>
      <c r="GY98" s="341"/>
      <c r="GZ98" s="341"/>
      <c r="HA98" s="341"/>
      <c r="HB98" s="341"/>
      <c r="HC98" s="341"/>
      <c r="HD98" s="341"/>
      <c r="HE98" s="341"/>
      <c r="HF98" s="341"/>
      <c r="HG98" s="341"/>
      <c r="HH98" s="341"/>
      <c r="HI98" s="341"/>
      <c r="HJ98" s="341"/>
      <c r="HK98" s="341"/>
      <c r="HL98" s="341"/>
      <c r="HM98" s="341"/>
      <c r="HN98" s="341"/>
      <c r="HO98" s="341"/>
      <c r="HP98" s="341"/>
      <c r="HQ98" s="341"/>
      <c r="HR98" s="341"/>
      <c r="HS98" s="341"/>
      <c r="HT98" s="341"/>
      <c r="HU98" s="341"/>
      <c r="HV98" s="341"/>
      <c r="HW98" s="341"/>
      <c r="HX98" s="341"/>
      <c r="HY98" s="341"/>
      <c r="HZ98" s="341"/>
      <c r="IA98" s="341"/>
      <c r="IB98" s="341"/>
      <c r="IC98" s="341"/>
      <c r="ID98" s="341"/>
      <c r="IE98" s="341"/>
      <c r="IF98" s="341"/>
      <c r="IG98" s="341"/>
      <c r="IH98" s="341"/>
      <c r="II98" s="341"/>
      <c r="IJ98" s="341"/>
      <c r="IK98" s="341"/>
      <c r="IL98" s="341"/>
      <c r="IM98" s="341"/>
      <c r="IN98" s="341"/>
      <c r="IO98" s="341"/>
      <c r="IP98" s="341"/>
      <c r="IQ98" s="341"/>
      <c r="IR98" s="341"/>
      <c r="IS98" s="341"/>
      <c r="IT98" s="341"/>
      <c r="IU98" s="341"/>
      <c r="IV98" s="341"/>
      <c r="IW98" s="341"/>
      <c r="IX98" s="341"/>
      <c r="IY98" s="341"/>
      <c r="IZ98" s="341"/>
      <c r="JA98" s="341"/>
      <c r="JB98" s="341"/>
      <c r="JC98" s="341"/>
      <c r="JD98" s="341"/>
      <c r="JE98" s="341"/>
      <c r="JF98" s="341"/>
      <c r="JG98" s="341"/>
      <c r="JH98" s="341"/>
      <c r="JI98" s="341"/>
      <c r="JJ98" s="341"/>
      <c r="JK98" s="341"/>
      <c r="JL98" s="341"/>
      <c r="JM98" s="341"/>
      <c r="JN98" s="341"/>
      <c r="JO98" s="341"/>
      <c r="JP98" s="341"/>
      <c r="JQ98" s="341"/>
      <c r="JR98" s="341"/>
      <c r="JS98" s="341"/>
      <c r="JT98" s="341"/>
      <c r="JU98" s="341"/>
      <c r="JV98" s="341"/>
      <c r="JW98" s="341"/>
      <c r="JX98" s="341"/>
      <c r="JY98" s="341"/>
      <c r="JZ98" s="341"/>
      <c r="KA98" s="341"/>
      <c r="KB98" s="341"/>
      <c r="KC98" s="341"/>
      <c r="KD98" s="341"/>
      <c r="KE98" s="341"/>
      <c r="KF98" s="341"/>
      <c r="KG98" s="341"/>
      <c r="KH98" s="341"/>
      <c r="KI98" s="341"/>
      <c r="KJ98" s="341"/>
      <c r="KK98" s="341"/>
      <c r="KL98" s="341"/>
      <c r="KM98" s="341"/>
      <c r="KN98" s="341"/>
      <c r="KO98" s="341"/>
      <c r="KP98" s="341"/>
      <c r="KQ98" s="341"/>
      <c r="KR98" s="341"/>
      <c r="KS98" s="341"/>
      <c r="KT98" s="341"/>
      <c r="KU98" s="341"/>
      <c r="KV98" s="341"/>
      <c r="KW98" s="341"/>
      <c r="KX98" s="341"/>
      <c r="KY98" s="341"/>
      <c r="KZ98" s="341"/>
      <c r="LA98" s="341"/>
      <c r="LB98" s="341"/>
      <c r="LC98" s="341"/>
      <c r="LD98" s="341"/>
      <c r="LE98" s="341"/>
      <c r="LF98" s="341"/>
      <c r="LG98" s="341"/>
      <c r="LH98" s="341"/>
      <c r="LI98" s="341"/>
      <c r="LJ98" s="341"/>
      <c r="LK98" s="341"/>
      <c r="LL98" s="341"/>
      <c r="LM98" s="341"/>
      <c r="LN98" s="341"/>
      <c r="LO98" s="341"/>
      <c r="LP98" s="341"/>
      <c r="LQ98" s="341"/>
      <c r="LR98" s="341"/>
      <c r="LS98" s="341"/>
      <c r="LT98" s="341"/>
      <c r="LU98" s="341"/>
      <c r="LV98" s="341"/>
      <c r="LW98" s="341"/>
      <c r="LX98" s="341"/>
      <c r="LY98" s="341"/>
      <c r="LZ98" s="341"/>
      <c r="MA98" s="341"/>
      <c r="MB98" s="341"/>
      <c r="MC98" s="341"/>
      <c r="MD98" s="341"/>
      <c r="ME98" s="341"/>
      <c r="MF98" s="341"/>
      <c r="MG98" s="341"/>
      <c r="MH98" s="341"/>
      <c r="MI98" s="341"/>
      <c r="MJ98" s="341"/>
      <c r="MK98" s="341"/>
      <c r="ML98" s="341"/>
      <c r="MM98" s="341"/>
      <c r="MN98" s="341"/>
      <c r="MO98" s="341"/>
      <c r="MP98" s="341"/>
      <c r="MQ98" s="341"/>
      <c r="MR98" s="341"/>
      <c r="MS98" s="341"/>
      <c r="MT98" s="341"/>
      <c r="MU98" s="341"/>
      <c r="MV98" s="341"/>
      <c r="MW98" s="341"/>
      <c r="MX98" s="341"/>
      <c r="MY98" s="341"/>
      <c r="MZ98" s="341"/>
      <c r="NA98" s="341"/>
      <c r="NB98" s="341"/>
      <c r="NC98" s="341"/>
      <c r="ND98" s="341"/>
      <c r="NE98" s="341"/>
      <c r="NF98" s="341"/>
      <c r="NG98" s="341"/>
      <c r="NH98" s="341"/>
      <c r="NI98" s="341"/>
      <c r="NJ98" s="341"/>
      <c r="NK98" s="341"/>
      <c r="NL98" s="341"/>
      <c r="NM98" s="341"/>
      <c r="NN98" s="341"/>
      <c r="NO98" s="341"/>
      <c r="NP98" s="341"/>
      <c r="NQ98" s="341"/>
      <c r="NR98" s="341"/>
      <c r="NS98" s="341"/>
      <c r="NT98" s="341"/>
      <c r="NU98" s="341"/>
      <c r="NV98" s="341"/>
      <c r="NW98" s="341"/>
      <c r="NX98" s="341"/>
      <c r="NY98" s="341"/>
      <c r="NZ98" s="341"/>
      <c r="OA98" s="341"/>
      <c r="OB98" s="341"/>
      <c r="OC98" s="341"/>
      <c r="OD98" s="341"/>
      <c r="OE98" s="341"/>
      <c r="OF98" s="341"/>
      <c r="OG98" s="341"/>
      <c r="OH98" s="341"/>
      <c r="OI98" s="341"/>
      <c r="OJ98" s="341"/>
      <c r="OK98" s="341"/>
      <c r="OL98" s="341"/>
      <c r="OM98" s="341"/>
      <c r="ON98" s="341"/>
      <c r="OO98" s="341"/>
      <c r="OP98" s="341"/>
      <c r="OQ98" s="341"/>
      <c r="OR98" s="341"/>
      <c r="OS98" s="341"/>
      <c r="OT98" s="341"/>
      <c r="OU98" s="341"/>
      <c r="OV98" s="341"/>
      <c r="OW98" s="341"/>
      <c r="OX98" s="341"/>
      <c r="OY98" s="341"/>
      <c r="OZ98" s="341"/>
      <c r="PA98" s="341"/>
      <c r="PB98" s="341"/>
      <c r="PC98" s="341"/>
      <c r="PD98" s="341"/>
      <c r="PE98" s="341"/>
      <c r="PF98" s="341"/>
      <c r="PG98" s="341"/>
      <c r="PH98" s="341"/>
      <c r="PI98" s="341"/>
      <c r="PJ98" s="341"/>
      <c r="PK98" s="341"/>
      <c r="PL98" s="341"/>
      <c r="PM98" s="341"/>
      <c r="PN98" s="341"/>
      <c r="PO98" s="341"/>
      <c r="PP98" s="341"/>
      <c r="PQ98" s="341"/>
      <c r="PR98" s="341"/>
      <c r="PS98" s="341"/>
      <c r="PT98" s="341"/>
      <c r="PU98" s="341"/>
      <c r="PV98" s="341"/>
      <c r="PW98" s="341"/>
      <c r="PX98" s="341"/>
      <c r="PY98" s="341"/>
      <c r="PZ98" s="341"/>
      <c r="QA98" s="341"/>
      <c r="QB98" s="341"/>
      <c r="QC98" s="341"/>
      <c r="QD98" s="341"/>
      <c r="QE98" s="341"/>
      <c r="QF98" s="341"/>
      <c r="QG98" s="341"/>
      <c r="QH98" s="341"/>
      <c r="QI98" s="341"/>
      <c r="QJ98" s="341"/>
      <c r="QK98" s="341"/>
      <c r="QL98" s="341"/>
      <c r="QM98" s="341"/>
      <c r="QN98" s="341"/>
      <c r="QO98" s="341"/>
      <c r="QP98" s="341"/>
      <c r="QQ98" s="341"/>
      <c r="QR98" s="341"/>
      <c r="QS98" s="341"/>
      <c r="QT98" s="341"/>
      <c r="QU98" s="341"/>
      <c r="QV98" s="341"/>
      <c r="QW98" s="341"/>
      <c r="QX98" s="341"/>
      <c r="QY98" s="341"/>
      <c r="QZ98" s="341"/>
      <c r="RA98" s="341"/>
      <c r="RB98" s="341"/>
      <c r="RC98" s="341"/>
      <c r="RD98" s="341"/>
      <c r="RE98" s="341"/>
      <c r="RF98" s="341"/>
      <c r="RG98" s="341"/>
      <c r="RH98" s="341"/>
      <c r="RI98" s="341"/>
      <c r="RJ98" s="341"/>
      <c r="RK98" s="341"/>
      <c r="RL98" s="341"/>
      <c r="RM98" s="341"/>
      <c r="RN98" s="341"/>
      <c r="RO98" s="341"/>
      <c r="RP98" s="341"/>
      <c r="RQ98" s="341"/>
      <c r="RR98" s="341"/>
      <c r="RS98" s="341"/>
      <c r="RT98" s="341"/>
      <c r="RU98" s="341"/>
      <c r="RV98" s="341"/>
      <c r="RW98" s="341"/>
      <c r="RX98" s="341"/>
      <c r="RY98" s="341"/>
      <c r="RZ98" s="341"/>
      <c r="SA98" s="341"/>
      <c r="SB98" s="341"/>
      <c r="SC98" s="341"/>
      <c r="SD98" s="341"/>
      <c r="SE98" s="341"/>
      <c r="SF98" s="341"/>
      <c r="SG98" s="341"/>
      <c r="SH98" s="341"/>
      <c r="SI98" s="341"/>
      <c r="SJ98" s="341"/>
      <c r="SK98" s="341"/>
      <c r="SL98" s="341"/>
      <c r="SM98" s="341"/>
      <c r="SN98" s="341"/>
      <c r="SO98" s="341"/>
      <c r="SP98" s="341"/>
      <c r="SQ98" s="341"/>
      <c r="SR98" s="341"/>
      <c r="SS98" s="341"/>
      <c r="ST98" s="341"/>
      <c r="SU98" s="341"/>
      <c r="SV98" s="341"/>
      <c r="SW98" s="341"/>
      <c r="SX98" s="341"/>
      <c r="SY98" s="341"/>
      <c r="SZ98" s="341"/>
      <c r="TA98" s="341"/>
      <c r="TB98" s="341"/>
      <c r="TC98" s="341"/>
      <c r="TD98" s="341"/>
      <c r="TE98" s="341"/>
      <c r="TF98" s="341"/>
      <c r="TG98" s="341"/>
      <c r="TH98" s="341"/>
      <c r="TI98" s="341"/>
      <c r="TJ98" s="341"/>
      <c r="TK98" s="341"/>
      <c r="TL98" s="341"/>
      <c r="TM98" s="341"/>
      <c r="TN98" s="341"/>
      <c r="TO98" s="341"/>
      <c r="TP98" s="341"/>
      <c r="TQ98" s="341"/>
      <c r="TR98" s="341"/>
      <c r="TS98" s="341"/>
      <c r="TT98" s="341"/>
      <c r="TU98" s="341"/>
      <c r="TV98" s="341"/>
      <c r="TW98" s="341"/>
      <c r="TX98" s="341"/>
      <c r="TY98" s="341"/>
      <c r="TZ98" s="341"/>
      <c r="UA98" s="341"/>
      <c r="UB98" s="341"/>
      <c r="UC98" s="341"/>
      <c r="UD98" s="341"/>
      <c r="UE98" s="341"/>
      <c r="UF98" s="341"/>
      <c r="UG98" s="341"/>
      <c r="UH98" s="341"/>
      <c r="UI98" s="341"/>
      <c r="UJ98" s="341"/>
      <c r="UK98" s="341"/>
      <c r="UL98" s="341"/>
      <c r="UM98" s="341"/>
      <c r="UN98" s="341"/>
      <c r="UO98" s="341"/>
      <c r="UP98" s="341"/>
      <c r="UQ98" s="341"/>
      <c r="UR98" s="341"/>
      <c r="US98" s="341"/>
      <c r="UT98" s="341"/>
      <c r="UU98" s="341"/>
      <c r="UV98" s="341"/>
      <c r="UW98" s="341"/>
      <c r="UX98" s="341"/>
      <c r="UY98" s="341"/>
      <c r="UZ98" s="341"/>
      <c r="VA98" s="341"/>
      <c r="VB98" s="341"/>
      <c r="VC98" s="341"/>
      <c r="VD98" s="341"/>
      <c r="VE98" s="341"/>
      <c r="VF98" s="341"/>
      <c r="VG98" s="341"/>
      <c r="VH98" s="341"/>
      <c r="VI98" s="341"/>
      <c r="VJ98" s="341"/>
      <c r="VK98" s="341"/>
      <c r="VL98" s="341"/>
      <c r="VM98" s="341"/>
      <c r="VN98" s="341"/>
      <c r="VO98" s="341"/>
      <c r="VP98" s="341"/>
      <c r="VQ98" s="341"/>
      <c r="VR98" s="341"/>
      <c r="VS98" s="341"/>
      <c r="VT98" s="341"/>
      <c r="VU98" s="341"/>
      <c r="VV98" s="341"/>
      <c r="VW98" s="341"/>
      <c r="VX98" s="341"/>
      <c r="VY98" s="341"/>
      <c r="VZ98" s="341"/>
      <c r="WA98" s="341"/>
      <c r="WB98" s="341"/>
      <c r="WC98" s="341"/>
      <c r="WD98" s="341"/>
      <c r="WE98" s="341"/>
      <c r="WF98" s="341"/>
      <c r="WG98" s="341"/>
      <c r="WH98" s="341"/>
      <c r="WI98" s="341"/>
      <c r="WJ98" s="341"/>
      <c r="WK98" s="341"/>
      <c r="WL98" s="341"/>
      <c r="WM98" s="341"/>
      <c r="WN98" s="341"/>
      <c r="WO98" s="341"/>
      <c r="WP98" s="341"/>
      <c r="WQ98" s="341"/>
      <c r="WR98" s="341"/>
      <c r="WS98" s="341"/>
      <c r="WT98" s="341"/>
      <c r="WU98" s="341"/>
      <c r="WV98" s="341"/>
      <c r="WW98" s="341"/>
      <c r="WX98" s="341"/>
      <c r="WY98" s="341"/>
      <c r="WZ98" s="341"/>
      <c r="XA98" s="341"/>
      <c r="XB98" s="341"/>
      <c r="XC98" s="341"/>
      <c r="XD98" s="341"/>
      <c r="XE98" s="341"/>
      <c r="XF98" s="341"/>
      <c r="XG98" s="341"/>
      <c r="XH98" s="341"/>
      <c r="XI98" s="341"/>
      <c r="XJ98" s="341"/>
      <c r="XK98" s="341"/>
      <c r="XL98" s="341"/>
      <c r="XM98" s="341"/>
      <c r="XN98" s="341"/>
      <c r="XO98" s="341"/>
      <c r="XP98" s="341"/>
      <c r="XQ98" s="341"/>
      <c r="XR98" s="341"/>
      <c r="XS98" s="341"/>
      <c r="XT98" s="341"/>
      <c r="XU98" s="341"/>
      <c r="XV98" s="341"/>
      <c r="XW98" s="341"/>
      <c r="XX98" s="341"/>
      <c r="XY98" s="341"/>
      <c r="XZ98" s="341"/>
      <c r="YA98" s="341"/>
      <c r="YB98" s="341"/>
      <c r="YC98" s="341"/>
      <c r="YD98" s="341"/>
      <c r="YE98" s="341"/>
      <c r="YF98" s="341"/>
      <c r="YG98" s="341"/>
      <c r="YH98" s="341"/>
    </row>
    <row r="99" spans="1:658" s="453" customFormat="1" ht="18.75" hidden="1" customHeight="1" x14ac:dyDescent="0.35">
      <c r="A99" s="449"/>
      <c r="B99" s="454"/>
      <c r="C99" s="455"/>
      <c r="D99" s="801"/>
      <c r="E99" s="801"/>
      <c r="F99" s="801"/>
      <c r="G99" s="801"/>
      <c r="H99" s="801"/>
      <c r="I99" s="801"/>
      <c r="J99" s="362"/>
      <c r="K99" s="371">
        <v>0</v>
      </c>
      <c r="L99" s="456">
        <v>0</v>
      </c>
      <c r="M99" s="456">
        <v>0</v>
      </c>
      <c r="N99" s="457">
        <v>0</v>
      </c>
      <c r="O99" s="456">
        <v>0</v>
      </c>
      <c r="P99" s="457">
        <v>0</v>
      </c>
      <c r="Q99" s="456">
        <v>0</v>
      </c>
      <c r="R99" s="456">
        <v>0</v>
      </c>
      <c r="S99" s="456">
        <v>0</v>
      </c>
      <c r="T99" s="456">
        <v>0</v>
      </c>
      <c r="U99" s="456">
        <v>0</v>
      </c>
      <c r="V99" s="456">
        <v>0</v>
      </c>
      <c r="W99" s="456">
        <v>0</v>
      </c>
      <c r="X99" s="456">
        <v>0</v>
      </c>
      <c r="Y99" s="456">
        <v>0</v>
      </c>
      <c r="Z99" s="456">
        <v>0</v>
      </c>
      <c r="AA99" s="456"/>
      <c r="AB99" s="456">
        <v>0</v>
      </c>
      <c r="AC99" s="456">
        <v>0</v>
      </c>
      <c r="AD99" s="456">
        <v>0</v>
      </c>
      <c r="AE99" s="456">
        <v>0</v>
      </c>
      <c r="AF99" s="456">
        <v>0</v>
      </c>
      <c r="AG99" s="456">
        <v>0</v>
      </c>
      <c r="AH99" s="457">
        <f t="shared" si="2"/>
        <v>0</v>
      </c>
      <c r="AI99" s="341"/>
      <c r="AJ99" s="341"/>
      <c r="AK99" s="841">
        <f>AH99-[2]СВОД!X99</f>
        <v>0</v>
      </c>
      <c r="AL99" s="341"/>
      <c r="AM99" s="341"/>
      <c r="AN99" s="341"/>
      <c r="AO99" s="341"/>
      <c r="AP99" s="341"/>
      <c r="AQ99" s="341"/>
      <c r="AR99" s="341"/>
      <c r="AS99" s="341"/>
      <c r="AT99" s="341"/>
      <c r="AU99" s="341"/>
      <c r="AV99" s="341"/>
      <c r="AW99" s="341"/>
      <c r="AX99" s="341"/>
      <c r="AY99" s="341"/>
      <c r="AZ99" s="341"/>
      <c r="BA99" s="341"/>
      <c r="BB99" s="341"/>
      <c r="BC99" s="341"/>
      <c r="BD99" s="341"/>
      <c r="BE99" s="341"/>
      <c r="BF99" s="341"/>
      <c r="BG99" s="341"/>
      <c r="BH99" s="341"/>
      <c r="BI99" s="341"/>
      <c r="BJ99" s="341"/>
      <c r="BK99" s="341"/>
      <c r="BL99" s="341"/>
      <c r="BM99" s="341"/>
      <c r="BN99" s="341"/>
      <c r="BO99" s="341"/>
      <c r="BP99" s="341"/>
      <c r="BQ99" s="341"/>
      <c r="BR99" s="341"/>
      <c r="BS99" s="341"/>
      <c r="BT99" s="341"/>
      <c r="BU99" s="341"/>
      <c r="BV99" s="341"/>
      <c r="BW99" s="341"/>
      <c r="BX99" s="341"/>
      <c r="BY99" s="341"/>
      <c r="BZ99" s="341"/>
      <c r="CA99" s="341"/>
      <c r="CB99" s="341"/>
      <c r="CC99" s="341"/>
      <c r="CD99" s="341"/>
      <c r="CE99" s="341"/>
      <c r="CF99" s="341"/>
      <c r="CG99" s="341"/>
      <c r="CH99" s="341"/>
      <c r="CI99" s="341"/>
      <c r="CJ99" s="341"/>
      <c r="CK99" s="341"/>
      <c r="CL99" s="341"/>
      <c r="CM99" s="341"/>
      <c r="CN99" s="341"/>
      <c r="CO99" s="341"/>
      <c r="CP99" s="341"/>
      <c r="CQ99" s="341"/>
      <c r="CR99" s="341"/>
      <c r="CS99" s="341"/>
      <c r="CT99" s="341"/>
      <c r="CU99" s="341"/>
      <c r="CV99" s="341"/>
      <c r="CW99" s="341"/>
      <c r="CX99" s="341"/>
      <c r="CY99" s="341"/>
      <c r="CZ99" s="341"/>
      <c r="DA99" s="341"/>
      <c r="DB99" s="341"/>
      <c r="DC99" s="341"/>
      <c r="DD99" s="341"/>
      <c r="DE99" s="341"/>
      <c r="DF99" s="341"/>
      <c r="DG99" s="341"/>
      <c r="DH99" s="341"/>
      <c r="DI99" s="341"/>
      <c r="DJ99" s="341"/>
      <c r="DK99" s="341"/>
      <c r="DL99" s="341"/>
      <c r="DM99" s="341"/>
      <c r="DN99" s="341"/>
      <c r="DO99" s="341"/>
      <c r="DP99" s="341"/>
      <c r="DQ99" s="341"/>
      <c r="DR99" s="341"/>
      <c r="DS99" s="341"/>
      <c r="DT99" s="341"/>
      <c r="DU99" s="341"/>
      <c r="DV99" s="341"/>
      <c r="DW99" s="341"/>
      <c r="DX99" s="341"/>
      <c r="DY99" s="341"/>
      <c r="DZ99" s="341"/>
      <c r="EA99" s="341"/>
      <c r="EB99" s="341"/>
      <c r="EC99" s="341"/>
      <c r="ED99" s="341"/>
      <c r="EE99" s="341"/>
      <c r="EF99" s="341"/>
      <c r="EG99" s="341"/>
      <c r="EH99" s="341"/>
      <c r="EI99" s="341"/>
      <c r="EJ99" s="341"/>
      <c r="EK99" s="341"/>
      <c r="EL99" s="341"/>
      <c r="EM99" s="341"/>
      <c r="EN99" s="341"/>
      <c r="EO99" s="341"/>
      <c r="EP99" s="341"/>
      <c r="EQ99" s="341"/>
      <c r="ER99" s="341"/>
      <c r="ES99" s="341"/>
      <c r="ET99" s="341"/>
      <c r="EU99" s="341"/>
      <c r="EV99" s="341"/>
      <c r="EW99" s="341"/>
      <c r="EX99" s="341"/>
      <c r="EY99" s="341"/>
      <c r="EZ99" s="341"/>
      <c r="FA99" s="341"/>
      <c r="FB99" s="341"/>
      <c r="FC99" s="341"/>
      <c r="FD99" s="341"/>
      <c r="FE99" s="341"/>
      <c r="FF99" s="341"/>
      <c r="FG99" s="341"/>
      <c r="FH99" s="341"/>
      <c r="FI99" s="341"/>
      <c r="FJ99" s="341"/>
      <c r="FK99" s="341"/>
      <c r="FL99" s="341"/>
      <c r="FM99" s="341"/>
      <c r="FN99" s="341"/>
      <c r="FO99" s="341"/>
      <c r="FP99" s="341"/>
      <c r="FQ99" s="341"/>
      <c r="FR99" s="341"/>
      <c r="FS99" s="341"/>
      <c r="FT99" s="341"/>
      <c r="FU99" s="341"/>
      <c r="FV99" s="341"/>
      <c r="FW99" s="341"/>
      <c r="FX99" s="341"/>
      <c r="FY99" s="341"/>
      <c r="FZ99" s="341"/>
      <c r="GA99" s="341"/>
      <c r="GB99" s="341"/>
      <c r="GC99" s="341"/>
      <c r="GD99" s="341"/>
      <c r="GE99" s="341"/>
      <c r="GF99" s="341"/>
      <c r="GG99" s="341"/>
      <c r="GH99" s="341"/>
      <c r="GI99" s="341"/>
      <c r="GJ99" s="341"/>
      <c r="GK99" s="341"/>
      <c r="GL99" s="341"/>
      <c r="GM99" s="341"/>
      <c r="GN99" s="341"/>
      <c r="GO99" s="341"/>
      <c r="GP99" s="341"/>
      <c r="GQ99" s="341"/>
      <c r="GR99" s="341"/>
      <c r="GS99" s="341"/>
      <c r="GT99" s="341"/>
      <c r="GU99" s="341"/>
      <c r="GV99" s="341"/>
      <c r="GW99" s="341"/>
      <c r="GX99" s="341"/>
      <c r="GY99" s="341"/>
      <c r="GZ99" s="341"/>
      <c r="HA99" s="341"/>
      <c r="HB99" s="341"/>
      <c r="HC99" s="341"/>
      <c r="HD99" s="341"/>
      <c r="HE99" s="341"/>
      <c r="HF99" s="341"/>
      <c r="HG99" s="341"/>
      <c r="HH99" s="341"/>
      <c r="HI99" s="341"/>
      <c r="HJ99" s="341"/>
      <c r="HK99" s="341"/>
      <c r="HL99" s="341"/>
      <c r="HM99" s="341"/>
      <c r="HN99" s="341"/>
      <c r="HO99" s="341"/>
      <c r="HP99" s="341"/>
      <c r="HQ99" s="341"/>
      <c r="HR99" s="341"/>
      <c r="HS99" s="341"/>
      <c r="HT99" s="341"/>
      <c r="HU99" s="341"/>
      <c r="HV99" s="341"/>
      <c r="HW99" s="341"/>
      <c r="HX99" s="341"/>
      <c r="HY99" s="341"/>
      <c r="HZ99" s="341"/>
      <c r="IA99" s="341"/>
      <c r="IB99" s="341"/>
      <c r="IC99" s="341"/>
      <c r="ID99" s="341"/>
      <c r="IE99" s="341"/>
      <c r="IF99" s="341"/>
      <c r="IG99" s="341"/>
      <c r="IH99" s="341"/>
      <c r="II99" s="341"/>
      <c r="IJ99" s="341"/>
      <c r="IK99" s="341"/>
      <c r="IL99" s="341"/>
      <c r="IM99" s="341"/>
      <c r="IN99" s="341"/>
      <c r="IO99" s="341"/>
      <c r="IP99" s="341"/>
      <c r="IQ99" s="341"/>
      <c r="IR99" s="341"/>
      <c r="IS99" s="341"/>
      <c r="IT99" s="341"/>
      <c r="IU99" s="341"/>
      <c r="IV99" s="341"/>
      <c r="IW99" s="341"/>
      <c r="IX99" s="341"/>
      <c r="IY99" s="341"/>
      <c r="IZ99" s="341"/>
      <c r="JA99" s="341"/>
      <c r="JB99" s="341"/>
      <c r="JC99" s="341"/>
      <c r="JD99" s="341"/>
      <c r="JE99" s="341"/>
      <c r="JF99" s="341"/>
      <c r="JG99" s="341"/>
      <c r="JH99" s="341"/>
      <c r="JI99" s="341"/>
      <c r="JJ99" s="341"/>
      <c r="JK99" s="341"/>
      <c r="JL99" s="341"/>
      <c r="JM99" s="341"/>
      <c r="JN99" s="341"/>
      <c r="JO99" s="341"/>
      <c r="JP99" s="341"/>
      <c r="JQ99" s="341"/>
      <c r="JR99" s="341"/>
      <c r="JS99" s="341"/>
      <c r="JT99" s="341"/>
      <c r="JU99" s="341"/>
      <c r="JV99" s="341"/>
      <c r="JW99" s="341"/>
      <c r="JX99" s="341"/>
      <c r="JY99" s="341"/>
      <c r="JZ99" s="341"/>
      <c r="KA99" s="341"/>
      <c r="KB99" s="341"/>
      <c r="KC99" s="341"/>
      <c r="KD99" s="341"/>
      <c r="KE99" s="341"/>
      <c r="KF99" s="341"/>
      <c r="KG99" s="341"/>
      <c r="KH99" s="341"/>
      <c r="KI99" s="341"/>
      <c r="KJ99" s="341"/>
      <c r="KK99" s="341"/>
      <c r="KL99" s="341"/>
      <c r="KM99" s="341"/>
      <c r="KN99" s="341"/>
      <c r="KO99" s="341"/>
      <c r="KP99" s="341"/>
      <c r="KQ99" s="341"/>
      <c r="KR99" s="341"/>
      <c r="KS99" s="341"/>
      <c r="KT99" s="341"/>
      <c r="KU99" s="341"/>
      <c r="KV99" s="341"/>
      <c r="KW99" s="341"/>
      <c r="KX99" s="341"/>
      <c r="KY99" s="341"/>
      <c r="KZ99" s="341"/>
      <c r="LA99" s="341"/>
      <c r="LB99" s="341"/>
      <c r="LC99" s="341"/>
      <c r="LD99" s="341"/>
      <c r="LE99" s="341"/>
      <c r="LF99" s="341"/>
      <c r="LG99" s="341"/>
      <c r="LH99" s="341"/>
      <c r="LI99" s="341"/>
      <c r="LJ99" s="341"/>
      <c r="LK99" s="341"/>
      <c r="LL99" s="341"/>
      <c r="LM99" s="341"/>
      <c r="LN99" s="341"/>
      <c r="LO99" s="341"/>
      <c r="LP99" s="341"/>
      <c r="LQ99" s="341"/>
      <c r="LR99" s="341"/>
      <c r="LS99" s="341"/>
      <c r="LT99" s="341"/>
      <c r="LU99" s="341"/>
      <c r="LV99" s="341"/>
      <c r="LW99" s="341"/>
      <c r="LX99" s="341"/>
      <c r="LY99" s="341"/>
      <c r="LZ99" s="341"/>
      <c r="MA99" s="341"/>
      <c r="MB99" s="341"/>
      <c r="MC99" s="341"/>
      <c r="MD99" s="341"/>
      <c r="ME99" s="341"/>
      <c r="MF99" s="341"/>
      <c r="MG99" s="341"/>
      <c r="MH99" s="341"/>
      <c r="MI99" s="341"/>
      <c r="MJ99" s="341"/>
      <c r="MK99" s="341"/>
      <c r="ML99" s="341"/>
      <c r="MM99" s="341"/>
      <c r="MN99" s="341"/>
      <c r="MO99" s="341"/>
      <c r="MP99" s="341"/>
      <c r="MQ99" s="341"/>
      <c r="MR99" s="341"/>
      <c r="MS99" s="341"/>
      <c r="MT99" s="341"/>
      <c r="MU99" s="341"/>
      <c r="MV99" s="341"/>
      <c r="MW99" s="341"/>
      <c r="MX99" s="341"/>
      <c r="MY99" s="341"/>
      <c r="MZ99" s="341"/>
      <c r="NA99" s="341"/>
      <c r="NB99" s="341"/>
      <c r="NC99" s="341"/>
      <c r="ND99" s="341"/>
      <c r="NE99" s="341"/>
      <c r="NF99" s="341"/>
      <c r="NG99" s="341"/>
      <c r="NH99" s="341"/>
      <c r="NI99" s="341"/>
      <c r="NJ99" s="341"/>
      <c r="NK99" s="341"/>
      <c r="NL99" s="341"/>
      <c r="NM99" s="341"/>
      <c r="NN99" s="341"/>
      <c r="NO99" s="341"/>
      <c r="NP99" s="341"/>
      <c r="NQ99" s="341"/>
      <c r="NR99" s="341"/>
      <c r="NS99" s="341"/>
      <c r="NT99" s="341"/>
      <c r="NU99" s="341"/>
      <c r="NV99" s="341"/>
      <c r="NW99" s="341"/>
      <c r="NX99" s="341"/>
      <c r="NY99" s="341"/>
      <c r="NZ99" s="341"/>
      <c r="OA99" s="341"/>
      <c r="OB99" s="341"/>
      <c r="OC99" s="341"/>
      <c r="OD99" s="341"/>
      <c r="OE99" s="341"/>
      <c r="OF99" s="341"/>
      <c r="OG99" s="341"/>
      <c r="OH99" s="341"/>
      <c r="OI99" s="341"/>
      <c r="OJ99" s="341"/>
      <c r="OK99" s="341"/>
      <c r="OL99" s="341"/>
      <c r="OM99" s="341"/>
      <c r="ON99" s="341"/>
      <c r="OO99" s="341"/>
      <c r="OP99" s="341"/>
      <c r="OQ99" s="341"/>
      <c r="OR99" s="341"/>
      <c r="OS99" s="341"/>
      <c r="OT99" s="341"/>
      <c r="OU99" s="341"/>
      <c r="OV99" s="341"/>
      <c r="OW99" s="341"/>
      <c r="OX99" s="341"/>
      <c r="OY99" s="341"/>
      <c r="OZ99" s="341"/>
      <c r="PA99" s="341"/>
      <c r="PB99" s="341"/>
      <c r="PC99" s="341"/>
      <c r="PD99" s="341"/>
      <c r="PE99" s="341"/>
      <c r="PF99" s="341"/>
      <c r="PG99" s="341"/>
      <c r="PH99" s="341"/>
      <c r="PI99" s="341"/>
      <c r="PJ99" s="341"/>
      <c r="PK99" s="341"/>
      <c r="PL99" s="341"/>
      <c r="PM99" s="341"/>
      <c r="PN99" s="341"/>
      <c r="PO99" s="341"/>
      <c r="PP99" s="341"/>
      <c r="PQ99" s="341"/>
      <c r="PR99" s="341"/>
      <c r="PS99" s="341"/>
      <c r="PT99" s="341"/>
      <c r="PU99" s="341"/>
      <c r="PV99" s="341"/>
      <c r="PW99" s="341"/>
      <c r="PX99" s="341"/>
      <c r="PY99" s="341"/>
      <c r="PZ99" s="341"/>
      <c r="QA99" s="341"/>
      <c r="QB99" s="341"/>
      <c r="QC99" s="341"/>
      <c r="QD99" s="341"/>
      <c r="QE99" s="341"/>
      <c r="QF99" s="341"/>
      <c r="QG99" s="341"/>
      <c r="QH99" s="341"/>
      <c r="QI99" s="341"/>
      <c r="QJ99" s="341"/>
      <c r="QK99" s="341"/>
      <c r="QL99" s="341"/>
      <c r="QM99" s="341"/>
      <c r="QN99" s="341"/>
      <c r="QO99" s="341"/>
      <c r="QP99" s="341"/>
      <c r="QQ99" s="341"/>
      <c r="QR99" s="341"/>
      <c r="QS99" s="341"/>
      <c r="QT99" s="341"/>
      <c r="QU99" s="341"/>
      <c r="QV99" s="341"/>
      <c r="QW99" s="341"/>
      <c r="QX99" s="341"/>
      <c r="QY99" s="341"/>
      <c r="QZ99" s="341"/>
      <c r="RA99" s="341"/>
      <c r="RB99" s="341"/>
      <c r="RC99" s="341"/>
      <c r="RD99" s="341"/>
      <c r="RE99" s="341"/>
      <c r="RF99" s="341"/>
      <c r="RG99" s="341"/>
      <c r="RH99" s="341"/>
      <c r="RI99" s="341"/>
      <c r="RJ99" s="341"/>
      <c r="RK99" s="341"/>
      <c r="RL99" s="341"/>
      <c r="RM99" s="341"/>
      <c r="RN99" s="341"/>
      <c r="RO99" s="341"/>
      <c r="RP99" s="341"/>
      <c r="RQ99" s="341"/>
      <c r="RR99" s="341"/>
      <c r="RS99" s="341"/>
      <c r="RT99" s="341"/>
      <c r="RU99" s="341"/>
      <c r="RV99" s="341"/>
      <c r="RW99" s="341"/>
      <c r="RX99" s="341"/>
      <c r="RY99" s="341"/>
      <c r="RZ99" s="341"/>
      <c r="SA99" s="341"/>
      <c r="SB99" s="341"/>
      <c r="SC99" s="341"/>
      <c r="SD99" s="341"/>
      <c r="SE99" s="341"/>
      <c r="SF99" s="341"/>
      <c r="SG99" s="341"/>
      <c r="SH99" s="341"/>
      <c r="SI99" s="341"/>
      <c r="SJ99" s="341"/>
      <c r="SK99" s="341"/>
      <c r="SL99" s="341"/>
      <c r="SM99" s="341"/>
      <c r="SN99" s="341"/>
      <c r="SO99" s="341"/>
      <c r="SP99" s="341"/>
      <c r="SQ99" s="341"/>
      <c r="SR99" s="341"/>
      <c r="SS99" s="341"/>
      <c r="ST99" s="341"/>
      <c r="SU99" s="341"/>
      <c r="SV99" s="341"/>
      <c r="SW99" s="341"/>
      <c r="SX99" s="341"/>
      <c r="SY99" s="341"/>
      <c r="SZ99" s="341"/>
      <c r="TA99" s="341"/>
      <c r="TB99" s="341"/>
      <c r="TC99" s="341"/>
      <c r="TD99" s="341"/>
      <c r="TE99" s="341"/>
      <c r="TF99" s="341"/>
      <c r="TG99" s="341"/>
      <c r="TH99" s="341"/>
      <c r="TI99" s="341"/>
      <c r="TJ99" s="341"/>
      <c r="TK99" s="341"/>
      <c r="TL99" s="341"/>
      <c r="TM99" s="341"/>
      <c r="TN99" s="341"/>
      <c r="TO99" s="341"/>
      <c r="TP99" s="341"/>
      <c r="TQ99" s="341"/>
      <c r="TR99" s="341"/>
      <c r="TS99" s="341"/>
      <c r="TT99" s="341"/>
      <c r="TU99" s="341"/>
      <c r="TV99" s="341"/>
      <c r="TW99" s="341"/>
      <c r="TX99" s="341"/>
      <c r="TY99" s="341"/>
      <c r="TZ99" s="341"/>
      <c r="UA99" s="341"/>
      <c r="UB99" s="341"/>
      <c r="UC99" s="341"/>
      <c r="UD99" s="341"/>
      <c r="UE99" s="341"/>
      <c r="UF99" s="341"/>
      <c r="UG99" s="341"/>
      <c r="UH99" s="341"/>
      <c r="UI99" s="341"/>
      <c r="UJ99" s="341"/>
      <c r="UK99" s="341"/>
      <c r="UL99" s="341"/>
      <c r="UM99" s="341"/>
      <c r="UN99" s="341"/>
      <c r="UO99" s="341"/>
      <c r="UP99" s="341"/>
      <c r="UQ99" s="341"/>
      <c r="UR99" s="341"/>
      <c r="US99" s="341"/>
      <c r="UT99" s="341"/>
      <c r="UU99" s="341"/>
      <c r="UV99" s="341"/>
      <c r="UW99" s="341"/>
      <c r="UX99" s="341"/>
      <c r="UY99" s="341"/>
      <c r="UZ99" s="341"/>
      <c r="VA99" s="341"/>
      <c r="VB99" s="341"/>
      <c r="VC99" s="341"/>
      <c r="VD99" s="341"/>
      <c r="VE99" s="341"/>
      <c r="VF99" s="341"/>
      <c r="VG99" s="341"/>
      <c r="VH99" s="341"/>
      <c r="VI99" s="341"/>
      <c r="VJ99" s="341"/>
      <c r="VK99" s="341"/>
      <c r="VL99" s="341"/>
      <c r="VM99" s="341"/>
      <c r="VN99" s="341"/>
      <c r="VO99" s="341"/>
      <c r="VP99" s="341"/>
      <c r="VQ99" s="341"/>
      <c r="VR99" s="341"/>
      <c r="VS99" s="341"/>
      <c r="VT99" s="341"/>
      <c r="VU99" s="341"/>
      <c r="VV99" s="341"/>
      <c r="VW99" s="341"/>
      <c r="VX99" s="341"/>
      <c r="VY99" s="341"/>
      <c r="VZ99" s="341"/>
      <c r="WA99" s="341"/>
      <c r="WB99" s="341"/>
      <c r="WC99" s="341"/>
      <c r="WD99" s="341"/>
      <c r="WE99" s="341"/>
      <c r="WF99" s="341"/>
      <c r="WG99" s="341"/>
      <c r="WH99" s="341"/>
      <c r="WI99" s="341"/>
      <c r="WJ99" s="341"/>
      <c r="WK99" s="341"/>
      <c r="WL99" s="341"/>
      <c r="WM99" s="341"/>
      <c r="WN99" s="341"/>
      <c r="WO99" s="341"/>
      <c r="WP99" s="341"/>
      <c r="WQ99" s="341"/>
      <c r="WR99" s="341"/>
      <c r="WS99" s="341"/>
      <c r="WT99" s="341"/>
      <c r="WU99" s="341"/>
      <c r="WV99" s="341"/>
      <c r="WW99" s="341"/>
      <c r="WX99" s="341"/>
      <c r="WY99" s="341"/>
      <c r="WZ99" s="341"/>
      <c r="XA99" s="341"/>
      <c r="XB99" s="341"/>
      <c r="XC99" s="341"/>
      <c r="XD99" s="341"/>
      <c r="XE99" s="341"/>
      <c r="XF99" s="341"/>
      <c r="XG99" s="341"/>
      <c r="XH99" s="341"/>
      <c r="XI99" s="341"/>
      <c r="XJ99" s="341"/>
      <c r="XK99" s="341"/>
      <c r="XL99" s="341"/>
      <c r="XM99" s="341"/>
      <c r="XN99" s="341"/>
      <c r="XO99" s="341"/>
      <c r="XP99" s="341"/>
      <c r="XQ99" s="341"/>
      <c r="XR99" s="341"/>
      <c r="XS99" s="341"/>
      <c r="XT99" s="341"/>
      <c r="XU99" s="341"/>
      <c r="XV99" s="341"/>
      <c r="XW99" s="341"/>
      <c r="XX99" s="341"/>
      <c r="XY99" s="341"/>
      <c r="XZ99" s="341"/>
      <c r="YA99" s="341"/>
      <c r="YB99" s="341"/>
      <c r="YC99" s="341"/>
      <c r="YD99" s="341"/>
      <c r="YE99" s="341"/>
      <c r="YF99" s="341"/>
      <c r="YG99" s="341"/>
      <c r="YH99" s="341"/>
    </row>
    <row r="100" spans="1:658" s="453" customFormat="1" ht="18.95" hidden="1" customHeight="1" x14ac:dyDescent="0.35">
      <c r="A100" s="449"/>
      <c r="B100" s="454"/>
      <c r="C100" s="455"/>
      <c r="D100" s="801"/>
      <c r="E100" s="801"/>
      <c r="F100" s="801"/>
      <c r="G100" s="801"/>
      <c r="H100" s="801"/>
      <c r="I100" s="801"/>
      <c r="J100" s="362"/>
      <c r="K100" s="371">
        <v>0</v>
      </c>
      <c r="L100" s="456">
        <v>0</v>
      </c>
      <c r="M100" s="456">
        <v>0</v>
      </c>
      <c r="N100" s="457">
        <v>0</v>
      </c>
      <c r="O100" s="456">
        <v>0</v>
      </c>
      <c r="P100" s="457">
        <v>0</v>
      </c>
      <c r="Q100" s="456">
        <v>0</v>
      </c>
      <c r="R100" s="456">
        <v>0</v>
      </c>
      <c r="S100" s="456">
        <v>0</v>
      </c>
      <c r="T100" s="456">
        <v>0</v>
      </c>
      <c r="U100" s="456">
        <v>0</v>
      </c>
      <c r="V100" s="456">
        <v>0</v>
      </c>
      <c r="W100" s="456">
        <v>0</v>
      </c>
      <c r="X100" s="456">
        <v>0</v>
      </c>
      <c r="Y100" s="456">
        <v>0</v>
      </c>
      <c r="Z100" s="456">
        <v>0</v>
      </c>
      <c r="AA100" s="456"/>
      <c r="AB100" s="456">
        <v>0</v>
      </c>
      <c r="AC100" s="456">
        <v>0</v>
      </c>
      <c r="AD100" s="456">
        <v>0</v>
      </c>
      <c r="AE100" s="456">
        <v>0</v>
      </c>
      <c r="AF100" s="456">
        <v>0</v>
      </c>
      <c r="AG100" s="456">
        <v>0</v>
      </c>
      <c r="AH100" s="386">
        <f t="shared" si="2"/>
        <v>0</v>
      </c>
      <c r="AI100" s="341"/>
      <c r="AJ100" s="341"/>
      <c r="AK100" s="841">
        <f>AH100-[2]СВОД!X100</f>
        <v>0</v>
      </c>
      <c r="AL100" s="341"/>
      <c r="AM100" s="341"/>
      <c r="AN100" s="341"/>
      <c r="AO100" s="341"/>
      <c r="AP100" s="341"/>
      <c r="AQ100" s="341"/>
      <c r="AR100" s="341"/>
      <c r="AS100" s="341"/>
      <c r="AT100" s="341"/>
      <c r="AU100" s="341"/>
      <c r="AV100" s="341"/>
      <c r="AW100" s="341"/>
      <c r="AX100" s="341"/>
      <c r="AY100" s="341"/>
      <c r="AZ100" s="341"/>
      <c r="BA100" s="341"/>
      <c r="BB100" s="341"/>
      <c r="BC100" s="341"/>
      <c r="BD100" s="341"/>
      <c r="BE100" s="341"/>
      <c r="BF100" s="341"/>
      <c r="BG100" s="341"/>
      <c r="BH100" s="341"/>
      <c r="BI100" s="341"/>
      <c r="BJ100" s="341"/>
      <c r="BK100" s="341"/>
      <c r="BL100" s="341"/>
      <c r="BM100" s="341"/>
      <c r="BN100" s="341"/>
      <c r="BO100" s="341"/>
      <c r="BP100" s="341"/>
      <c r="BQ100" s="341"/>
      <c r="BR100" s="341"/>
      <c r="BS100" s="341"/>
      <c r="BT100" s="341"/>
      <c r="BU100" s="341"/>
      <c r="BV100" s="341"/>
      <c r="BW100" s="341"/>
      <c r="BX100" s="341"/>
      <c r="BY100" s="341"/>
      <c r="BZ100" s="341"/>
      <c r="CA100" s="341"/>
      <c r="CB100" s="341"/>
      <c r="CC100" s="341"/>
      <c r="CD100" s="341"/>
      <c r="CE100" s="341"/>
      <c r="CF100" s="341"/>
      <c r="CG100" s="341"/>
      <c r="CH100" s="341"/>
      <c r="CI100" s="341"/>
      <c r="CJ100" s="341"/>
      <c r="CK100" s="341"/>
      <c r="CL100" s="341"/>
      <c r="CM100" s="341"/>
      <c r="CN100" s="341"/>
      <c r="CO100" s="341"/>
      <c r="CP100" s="341"/>
      <c r="CQ100" s="341"/>
      <c r="CR100" s="341"/>
      <c r="CS100" s="341"/>
      <c r="CT100" s="341"/>
      <c r="CU100" s="341"/>
      <c r="CV100" s="341"/>
      <c r="CW100" s="341"/>
      <c r="CX100" s="341"/>
      <c r="CY100" s="341"/>
      <c r="CZ100" s="341"/>
      <c r="DA100" s="341"/>
      <c r="DB100" s="341"/>
      <c r="DC100" s="341"/>
      <c r="DD100" s="341"/>
      <c r="DE100" s="341"/>
      <c r="DF100" s="341"/>
      <c r="DG100" s="341"/>
      <c r="DH100" s="341"/>
      <c r="DI100" s="341"/>
      <c r="DJ100" s="341"/>
      <c r="DK100" s="341"/>
      <c r="DL100" s="341"/>
      <c r="DM100" s="341"/>
      <c r="DN100" s="341"/>
      <c r="DO100" s="341"/>
      <c r="DP100" s="341"/>
      <c r="DQ100" s="341"/>
      <c r="DR100" s="341"/>
      <c r="DS100" s="341"/>
      <c r="DT100" s="341"/>
      <c r="DU100" s="341"/>
      <c r="DV100" s="341"/>
      <c r="DW100" s="341"/>
      <c r="DX100" s="341"/>
      <c r="DY100" s="341"/>
      <c r="DZ100" s="341"/>
      <c r="EA100" s="341"/>
      <c r="EB100" s="341"/>
      <c r="EC100" s="341"/>
      <c r="ED100" s="341"/>
      <c r="EE100" s="341"/>
      <c r="EF100" s="341"/>
      <c r="EG100" s="341"/>
      <c r="EH100" s="341"/>
      <c r="EI100" s="341"/>
      <c r="EJ100" s="341"/>
      <c r="EK100" s="341"/>
      <c r="EL100" s="341"/>
      <c r="EM100" s="341"/>
      <c r="EN100" s="341"/>
      <c r="EO100" s="341"/>
      <c r="EP100" s="341"/>
      <c r="EQ100" s="341"/>
      <c r="ER100" s="341"/>
      <c r="ES100" s="341"/>
      <c r="ET100" s="341"/>
      <c r="EU100" s="341"/>
      <c r="EV100" s="341"/>
      <c r="EW100" s="341"/>
      <c r="EX100" s="341"/>
      <c r="EY100" s="341"/>
      <c r="EZ100" s="341"/>
      <c r="FA100" s="341"/>
      <c r="FB100" s="341"/>
      <c r="FC100" s="341"/>
      <c r="FD100" s="341"/>
      <c r="FE100" s="341"/>
      <c r="FF100" s="341"/>
      <c r="FG100" s="341"/>
      <c r="FH100" s="341"/>
      <c r="FI100" s="341"/>
      <c r="FJ100" s="341"/>
      <c r="FK100" s="341"/>
      <c r="FL100" s="341"/>
      <c r="FM100" s="341"/>
      <c r="FN100" s="341"/>
      <c r="FO100" s="341"/>
      <c r="FP100" s="341"/>
      <c r="FQ100" s="341"/>
      <c r="FR100" s="341"/>
      <c r="FS100" s="341"/>
      <c r="FT100" s="341"/>
      <c r="FU100" s="341"/>
      <c r="FV100" s="341"/>
      <c r="FW100" s="341"/>
      <c r="FX100" s="341"/>
      <c r="FY100" s="341"/>
      <c r="FZ100" s="341"/>
      <c r="GA100" s="341"/>
      <c r="GB100" s="341"/>
      <c r="GC100" s="341"/>
      <c r="GD100" s="341"/>
      <c r="GE100" s="341"/>
      <c r="GF100" s="341"/>
      <c r="GG100" s="341"/>
      <c r="GH100" s="341"/>
      <c r="GI100" s="341"/>
      <c r="GJ100" s="341"/>
      <c r="GK100" s="341"/>
      <c r="GL100" s="341"/>
      <c r="GM100" s="341"/>
      <c r="GN100" s="341"/>
      <c r="GO100" s="341"/>
      <c r="GP100" s="341"/>
      <c r="GQ100" s="341"/>
      <c r="GR100" s="341"/>
      <c r="GS100" s="341"/>
      <c r="GT100" s="341"/>
      <c r="GU100" s="341"/>
      <c r="GV100" s="341"/>
      <c r="GW100" s="341"/>
      <c r="GX100" s="341"/>
      <c r="GY100" s="341"/>
      <c r="GZ100" s="341"/>
      <c r="HA100" s="341"/>
      <c r="HB100" s="341"/>
      <c r="HC100" s="341"/>
      <c r="HD100" s="341"/>
      <c r="HE100" s="341"/>
      <c r="HF100" s="341"/>
      <c r="HG100" s="341"/>
      <c r="HH100" s="341"/>
      <c r="HI100" s="341"/>
      <c r="HJ100" s="341"/>
      <c r="HK100" s="341"/>
      <c r="HL100" s="341"/>
      <c r="HM100" s="341"/>
      <c r="HN100" s="341"/>
      <c r="HO100" s="341"/>
      <c r="HP100" s="341"/>
      <c r="HQ100" s="341"/>
      <c r="HR100" s="341"/>
      <c r="HS100" s="341"/>
      <c r="HT100" s="341"/>
      <c r="HU100" s="341"/>
      <c r="HV100" s="341"/>
      <c r="HW100" s="341"/>
      <c r="HX100" s="341"/>
      <c r="HY100" s="341"/>
      <c r="HZ100" s="341"/>
      <c r="IA100" s="341"/>
      <c r="IB100" s="341"/>
      <c r="IC100" s="341"/>
      <c r="ID100" s="341"/>
      <c r="IE100" s="341"/>
      <c r="IF100" s="341"/>
      <c r="IG100" s="341"/>
      <c r="IH100" s="341"/>
      <c r="II100" s="341"/>
      <c r="IJ100" s="341"/>
      <c r="IK100" s="341"/>
      <c r="IL100" s="341"/>
      <c r="IM100" s="341"/>
      <c r="IN100" s="341"/>
      <c r="IO100" s="341"/>
      <c r="IP100" s="341"/>
      <c r="IQ100" s="341"/>
      <c r="IR100" s="341"/>
      <c r="IS100" s="341"/>
      <c r="IT100" s="341"/>
      <c r="IU100" s="341"/>
      <c r="IV100" s="341"/>
      <c r="IW100" s="341"/>
      <c r="IX100" s="341"/>
      <c r="IY100" s="341"/>
      <c r="IZ100" s="341"/>
      <c r="JA100" s="341"/>
      <c r="JB100" s="341"/>
      <c r="JC100" s="341"/>
      <c r="JD100" s="341"/>
      <c r="JE100" s="341"/>
      <c r="JF100" s="341"/>
      <c r="JG100" s="341"/>
      <c r="JH100" s="341"/>
      <c r="JI100" s="341"/>
      <c r="JJ100" s="341"/>
      <c r="JK100" s="341"/>
      <c r="JL100" s="341"/>
      <c r="JM100" s="341"/>
      <c r="JN100" s="341"/>
      <c r="JO100" s="341"/>
      <c r="JP100" s="341"/>
      <c r="JQ100" s="341"/>
      <c r="JR100" s="341"/>
      <c r="JS100" s="341"/>
      <c r="JT100" s="341"/>
      <c r="JU100" s="341"/>
      <c r="JV100" s="341"/>
      <c r="JW100" s="341"/>
      <c r="JX100" s="341"/>
      <c r="JY100" s="341"/>
      <c r="JZ100" s="341"/>
      <c r="KA100" s="341"/>
      <c r="KB100" s="341"/>
      <c r="KC100" s="341"/>
      <c r="KD100" s="341"/>
      <c r="KE100" s="341"/>
      <c r="KF100" s="341"/>
      <c r="KG100" s="341"/>
      <c r="KH100" s="341"/>
      <c r="KI100" s="341"/>
      <c r="KJ100" s="341"/>
      <c r="KK100" s="341"/>
      <c r="KL100" s="341"/>
      <c r="KM100" s="341"/>
      <c r="KN100" s="341"/>
      <c r="KO100" s="341"/>
      <c r="KP100" s="341"/>
      <c r="KQ100" s="341"/>
      <c r="KR100" s="341"/>
      <c r="KS100" s="341"/>
      <c r="KT100" s="341"/>
      <c r="KU100" s="341"/>
      <c r="KV100" s="341"/>
      <c r="KW100" s="341"/>
      <c r="KX100" s="341"/>
      <c r="KY100" s="341"/>
      <c r="KZ100" s="341"/>
      <c r="LA100" s="341"/>
      <c r="LB100" s="341"/>
      <c r="LC100" s="341"/>
      <c r="LD100" s="341"/>
      <c r="LE100" s="341"/>
      <c r="LF100" s="341"/>
      <c r="LG100" s="341"/>
      <c r="LH100" s="341"/>
      <c r="LI100" s="341"/>
      <c r="LJ100" s="341"/>
      <c r="LK100" s="341"/>
      <c r="LL100" s="341"/>
      <c r="LM100" s="341"/>
      <c r="LN100" s="341"/>
      <c r="LO100" s="341"/>
      <c r="LP100" s="341"/>
      <c r="LQ100" s="341"/>
      <c r="LR100" s="341"/>
      <c r="LS100" s="341"/>
      <c r="LT100" s="341"/>
      <c r="LU100" s="341"/>
      <c r="LV100" s="341"/>
      <c r="LW100" s="341"/>
      <c r="LX100" s="341"/>
      <c r="LY100" s="341"/>
      <c r="LZ100" s="341"/>
      <c r="MA100" s="341"/>
      <c r="MB100" s="341"/>
      <c r="MC100" s="341"/>
      <c r="MD100" s="341"/>
      <c r="ME100" s="341"/>
      <c r="MF100" s="341"/>
      <c r="MG100" s="341"/>
      <c r="MH100" s="341"/>
      <c r="MI100" s="341"/>
      <c r="MJ100" s="341"/>
      <c r="MK100" s="341"/>
      <c r="ML100" s="341"/>
      <c r="MM100" s="341"/>
      <c r="MN100" s="341"/>
      <c r="MO100" s="341"/>
      <c r="MP100" s="341"/>
      <c r="MQ100" s="341"/>
      <c r="MR100" s="341"/>
      <c r="MS100" s="341"/>
      <c r="MT100" s="341"/>
      <c r="MU100" s="341"/>
      <c r="MV100" s="341"/>
      <c r="MW100" s="341"/>
      <c r="MX100" s="341"/>
      <c r="MY100" s="341"/>
      <c r="MZ100" s="341"/>
      <c r="NA100" s="341"/>
      <c r="NB100" s="341"/>
      <c r="NC100" s="341"/>
      <c r="ND100" s="341"/>
      <c r="NE100" s="341"/>
      <c r="NF100" s="341"/>
      <c r="NG100" s="341"/>
      <c r="NH100" s="341"/>
      <c r="NI100" s="341"/>
      <c r="NJ100" s="341"/>
      <c r="NK100" s="341"/>
      <c r="NL100" s="341"/>
      <c r="NM100" s="341"/>
      <c r="NN100" s="341"/>
      <c r="NO100" s="341"/>
      <c r="NP100" s="341"/>
      <c r="NQ100" s="341"/>
      <c r="NR100" s="341"/>
      <c r="NS100" s="341"/>
      <c r="NT100" s="341"/>
      <c r="NU100" s="341"/>
      <c r="NV100" s="341"/>
      <c r="NW100" s="341"/>
      <c r="NX100" s="341"/>
      <c r="NY100" s="341"/>
      <c r="NZ100" s="341"/>
      <c r="OA100" s="341"/>
      <c r="OB100" s="341"/>
      <c r="OC100" s="341"/>
      <c r="OD100" s="341"/>
      <c r="OE100" s="341"/>
      <c r="OF100" s="341"/>
      <c r="OG100" s="341"/>
      <c r="OH100" s="341"/>
      <c r="OI100" s="341"/>
      <c r="OJ100" s="341"/>
      <c r="OK100" s="341"/>
      <c r="OL100" s="341"/>
      <c r="OM100" s="341"/>
      <c r="ON100" s="341"/>
      <c r="OO100" s="341"/>
      <c r="OP100" s="341"/>
      <c r="OQ100" s="341"/>
      <c r="OR100" s="341"/>
      <c r="OS100" s="341"/>
      <c r="OT100" s="341"/>
      <c r="OU100" s="341"/>
      <c r="OV100" s="341"/>
      <c r="OW100" s="341"/>
      <c r="OX100" s="341"/>
      <c r="OY100" s="341"/>
      <c r="OZ100" s="341"/>
      <c r="PA100" s="341"/>
      <c r="PB100" s="341"/>
      <c r="PC100" s="341"/>
      <c r="PD100" s="341"/>
      <c r="PE100" s="341"/>
      <c r="PF100" s="341"/>
      <c r="PG100" s="341"/>
      <c r="PH100" s="341"/>
      <c r="PI100" s="341"/>
      <c r="PJ100" s="341"/>
      <c r="PK100" s="341"/>
      <c r="PL100" s="341"/>
      <c r="PM100" s="341"/>
      <c r="PN100" s="341"/>
      <c r="PO100" s="341"/>
      <c r="PP100" s="341"/>
      <c r="PQ100" s="341"/>
      <c r="PR100" s="341"/>
      <c r="PS100" s="341"/>
      <c r="PT100" s="341"/>
      <c r="PU100" s="341"/>
      <c r="PV100" s="341"/>
      <c r="PW100" s="341"/>
      <c r="PX100" s="341"/>
      <c r="PY100" s="341"/>
      <c r="PZ100" s="341"/>
      <c r="QA100" s="341"/>
      <c r="QB100" s="341"/>
      <c r="QC100" s="341"/>
      <c r="QD100" s="341"/>
      <c r="QE100" s="341"/>
      <c r="QF100" s="341"/>
      <c r="QG100" s="341"/>
      <c r="QH100" s="341"/>
      <c r="QI100" s="341"/>
      <c r="QJ100" s="341"/>
      <c r="QK100" s="341"/>
      <c r="QL100" s="341"/>
      <c r="QM100" s="341"/>
      <c r="QN100" s="341"/>
      <c r="QO100" s="341"/>
      <c r="QP100" s="341"/>
      <c r="QQ100" s="341"/>
      <c r="QR100" s="341"/>
      <c r="QS100" s="341"/>
      <c r="QT100" s="341"/>
      <c r="QU100" s="341"/>
      <c r="QV100" s="341"/>
      <c r="QW100" s="341"/>
      <c r="QX100" s="341"/>
      <c r="QY100" s="341"/>
      <c r="QZ100" s="341"/>
      <c r="RA100" s="341"/>
      <c r="RB100" s="341"/>
      <c r="RC100" s="341"/>
      <c r="RD100" s="341"/>
      <c r="RE100" s="341"/>
      <c r="RF100" s="341"/>
      <c r="RG100" s="341"/>
      <c r="RH100" s="341"/>
      <c r="RI100" s="341"/>
      <c r="RJ100" s="341"/>
      <c r="RK100" s="341"/>
      <c r="RL100" s="341"/>
      <c r="RM100" s="341"/>
      <c r="RN100" s="341"/>
      <c r="RO100" s="341"/>
      <c r="RP100" s="341"/>
      <c r="RQ100" s="341"/>
      <c r="RR100" s="341"/>
      <c r="RS100" s="341"/>
      <c r="RT100" s="341"/>
      <c r="RU100" s="341"/>
      <c r="RV100" s="341"/>
      <c r="RW100" s="341"/>
      <c r="RX100" s="341"/>
      <c r="RY100" s="341"/>
      <c r="RZ100" s="341"/>
      <c r="SA100" s="341"/>
      <c r="SB100" s="341"/>
      <c r="SC100" s="341"/>
      <c r="SD100" s="341"/>
      <c r="SE100" s="341"/>
      <c r="SF100" s="341"/>
      <c r="SG100" s="341"/>
      <c r="SH100" s="341"/>
      <c r="SI100" s="341"/>
      <c r="SJ100" s="341"/>
      <c r="SK100" s="341"/>
      <c r="SL100" s="341"/>
      <c r="SM100" s="341"/>
      <c r="SN100" s="341"/>
      <c r="SO100" s="341"/>
      <c r="SP100" s="341"/>
      <c r="SQ100" s="341"/>
      <c r="SR100" s="341"/>
      <c r="SS100" s="341"/>
      <c r="ST100" s="341"/>
      <c r="SU100" s="341"/>
      <c r="SV100" s="341"/>
      <c r="SW100" s="341"/>
      <c r="SX100" s="341"/>
      <c r="SY100" s="341"/>
      <c r="SZ100" s="341"/>
      <c r="TA100" s="341"/>
      <c r="TB100" s="341"/>
      <c r="TC100" s="341"/>
      <c r="TD100" s="341"/>
      <c r="TE100" s="341"/>
      <c r="TF100" s="341"/>
      <c r="TG100" s="341"/>
      <c r="TH100" s="341"/>
      <c r="TI100" s="341"/>
      <c r="TJ100" s="341"/>
      <c r="TK100" s="341"/>
      <c r="TL100" s="341"/>
      <c r="TM100" s="341"/>
      <c r="TN100" s="341"/>
      <c r="TO100" s="341"/>
      <c r="TP100" s="341"/>
      <c r="TQ100" s="341"/>
      <c r="TR100" s="341"/>
      <c r="TS100" s="341"/>
      <c r="TT100" s="341"/>
      <c r="TU100" s="341"/>
      <c r="TV100" s="341"/>
      <c r="TW100" s="341"/>
      <c r="TX100" s="341"/>
      <c r="TY100" s="341"/>
      <c r="TZ100" s="341"/>
      <c r="UA100" s="341"/>
      <c r="UB100" s="341"/>
      <c r="UC100" s="341"/>
      <c r="UD100" s="341"/>
      <c r="UE100" s="341"/>
      <c r="UF100" s="341"/>
      <c r="UG100" s="341"/>
      <c r="UH100" s="341"/>
      <c r="UI100" s="341"/>
      <c r="UJ100" s="341"/>
      <c r="UK100" s="341"/>
      <c r="UL100" s="341"/>
      <c r="UM100" s="341"/>
      <c r="UN100" s="341"/>
      <c r="UO100" s="341"/>
      <c r="UP100" s="341"/>
      <c r="UQ100" s="341"/>
      <c r="UR100" s="341"/>
      <c r="US100" s="341"/>
      <c r="UT100" s="341"/>
      <c r="UU100" s="341"/>
      <c r="UV100" s="341"/>
      <c r="UW100" s="341"/>
      <c r="UX100" s="341"/>
      <c r="UY100" s="341"/>
      <c r="UZ100" s="341"/>
      <c r="VA100" s="341"/>
      <c r="VB100" s="341"/>
      <c r="VC100" s="341"/>
      <c r="VD100" s="341"/>
      <c r="VE100" s="341"/>
      <c r="VF100" s="341"/>
      <c r="VG100" s="341"/>
      <c r="VH100" s="341"/>
      <c r="VI100" s="341"/>
      <c r="VJ100" s="341"/>
      <c r="VK100" s="341"/>
      <c r="VL100" s="341"/>
      <c r="VM100" s="341"/>
      <c r="VN100" s="341"/>
      <c r="VO100" s="341"/>
      <c r="VP100" s="341"/>
      <c r="VQ100" s="341"/>
      <c r="VR100" s="341"/>
      <c r="VS100" s="341"/>
      <c r="VT100" s="341"/>
      <c r="VU100" s="341"/>
      <c r="VV100" s="341"/>
      <c r="VW100" s="341"/>
      <c r="VX100" s="341"/>
      <c r="VY100" s="341"/>
      <c r="VZ100" s="341"/>
      <c r="WA100" s="341"/>
      <c r="WB100" s="341"/>
      <c r="WC100" s="341"/>
      <c r="WD100" s="341"/>
      <c r="WE100" s="341"/>
      <c r="WF100" s="341"/>
      <c r="WG100" s="341"/>
      <c r="WH100" s="341"/>
      <c r="WI100" s="341"/>
      <c r="WJ100" s="341"/>
      <c r="WK100" s="341"/>
      <c r="WL100" s="341"/>
      <c r="WM100" s="341"/>
      <c r="WN100" s="341"/>
      <c r="WO100" s="341"/>
      <c r="WP100" s="341"/>
      <c r="WQ100" s="341"/>
      <c r="WR100" s="341"/>
      <c r="WS100" s="341"/>
      <c r="WT100" s="341"/>
      <c r="WU100" s="341"/>
      <c r="WV100" s="341"/>
      <c r="WW100" s="341"/>
      <c r="WX100" s="341"/>
      <c r="WY100" s="341"/>
      <c r="WZ100" s="341"/>
      <c r="XA100" s="341"/>
      <c r="XB100" s="341"/>
      <c r="XC100" s="341"/>
      <c r="XD100" s="341"/>
      <c r="XE100" s="341"/>
      <c r="XF100" s="341"/>
      <c r="XG100" s="341"/>
      <c r="XH100" s="341"/>
      <c r="XI100" s="341"/>
      <c r="XJ100" s="341"/>
      <c r="XK100" s="341"/>
      <c r="XL100" s="341"/>
      <c r="XM100" s="341"/>
      <c r="XN100" s="341"/>
      <c r="XO100" s="341"/>
      <c r="XP100" s="341"/>
      <c r="XQ100" s="341"/>
      <c r="XR100" s="341"/>
      <c r="XS100" s="341"/>
      <c r="XT100" s="341"/>
      <c r="XU100" s="341"/>
      <c r="XV100" s="341"/>
      <c r="XW100" s="341"/>
      <c r="XX100" s="341"/>
      <c r="XY100" s="341"/>
      <c r="XZ100" s="341"/>
      <c r="YA100" s="341"/>
      <c r="YB100" s="341"/>
      <c r="YC100" s="341"/>
      <c r="YD100" s="341"/>
      <c r="YE100" s="341"/>
      <c r="YF100" s="341"/>
      <c r="YG100" s="341"/>
      <c r="YH100" s="341"/>
    </row>
    <row r="101" spans="1:658" s="453" customFormat="1" ht="18.95" hidden="1" customHeight="1" x14ac:dyDescent="0.35">
      <c r="A101" s="449"/>
      <c r="B101" s="454"/>
      <c r="C101" s="455"/>
      <c r="D101" s="801"/>
      <c r="E101" s="801"/>
      <c r="F101" s="801"/>
      <c r="G101" s="801"/>
      <c r="H101" s="801"/>
      <c r="I101" s="801"/>
      <c r="J101" s="362"/>
      <c r="K101" s="371">
        <v>0</v>
      </c>
      <c r="L101" s="456">
        <v>0</v>
      </c>
      <c r="M101" s="456">
        <v>0</v>
      </c>
      <c r="N101" s="457">
        <v>0</v>
      </c>
      <c r="O101" s="456">
        <v>0</v>
      </c>
      <c r="P101" s="457">
        <v>0</v>
      </c>
      <c r="Q101" s="456">
        <v>0</v>
      </c>
      <c r="R101" s="456">
        <v>0</v>
      </c>
      <c r="S101" s="456">
        <v>0</v>
      </c>
      <c r="T101" s="456">
        <v>0</v>
      </c>
      <c r="U101" s="456">
        <v>0</v>
      </c>
      <c r="V101" s="456">
        <v>0</v>
      </c>
      <c r="W101" s="456">
        <v>0</v>
      </c>
      <c r="X101" s="456">
        <v>0</v>
      </c>
      <c r="Y101" s="456">
        <v>0</v>
      </c>
      <c r="Z101" s="456">
        <v>0</v>
      </c>
      <c r="AA101" s="456"/>
      <c r="AB101" s="456">
        <v>0</v>
      </c>
      <c r="AC101" s="456">
        <v>0</v>
      </c>
      <c r="AD101" s="456">
        <v>0</v>
      </c>
      <c r="AE101" s="456">
        <v>0</v>
      </c>
      <c r="AF101" s="456">
        <v>0</v>
      </c>
      <c r="AG101" s="456">
        <v>0</v>
      </c>
      <c r="AH101" s="457">
        <f t="shared" si="2"/>
        <v>0</v>
      </c>
      <c r="AI101" s="341"/>
      <c r="AJ101" s="341"/>
      <c r="AK101" s="841">
        <f>AH101-[2]СВОД!X101</f>
        <v>0</v>
      </c>
      <c r="AL101" s="341"/>
      <c r="AM101" s="341"/>
      <c r="AN101" s="341"/>
      <c r="AO101" s="341"/>
      <c r="AP101" s="341"/>
      <c r="AQ101" s="341"/>
      <c r="AR101" s="341"/>
      <c r="AS101" s="341"/>
      <c r="AT101" s="341"/>
      <c r="AU101" s="341"/>
      <c r="AV101" s="341"/>
      <c r="AW101" s="341"/>
      <c r="AX101" s="341"/>
      <c r="AY101" s="341"/>
      <c r="AZ101" s="341"/>
      <c r="BA101" s="341"/>
      <c r="BB101" s="341"/>
      <c r="BC101" s="341"/>
      <c r="BD101" s="341"/>
      <c r="BE101" s="341"/>
      <c r="BF101" s="341"/>
      <c r="BG101" s="341"/>
      <c r="BH101" s="341"/>
      <c r="BI101" s="341"/>
      <c r="BJ101" s="341"/>
      <c r="BK101" s="341"/>
      <c r="BL101" s="341"/>
      <c r="BM101" s="341"/>
      <c r="BN101" s="341"/>
      <c r="BO101" s="341"/>
      <c r="BP101" s="341"/>
      <c r="BQ101" s="341"/>
      <c r="BR101" s="341"/>
      <c r="BS101" s="341"/>
      <c r="BT101" s="341"/>
      <c r="BU101" s="341"/>
      <c r="BV101" s="341"/>
      <c r="BW101" s="341"/>
      <c r="BX101" s="341"/>
      <c r="BY101" s="341"/>
      <c r="BZ101" s="341"/>
      <c r="CA101" s="341"/>
      <c r="CB101" s="341"/>
      <c r="CC101" s="341"/>
      <c r="CD101" s="341"/>
      <c r="CE101" s="341"/>
      <c r="CF101" s="341"/>
      <c r="CG101" s="341"/>
      <c r="CH101" s="341"/>
      <c r="CI101" s="341"/>
      <c r="CJ101" s="341"/>
      <c r="CK101" s="341"/>
      <c r="CL101" s="341"/>
      <c r="CM101" s="341"/>
      <c r="CN101" s="341"/>
      <c r="CO101" s="341"/>
      <c r="CP101" s="341"/>
      <c r="CQ101" s="341"/>
      <c r="CR101" s="341"/>
      <c r="CS101" s="341"/>
      <c r="CT101" s="341"/>
      <c r="CU101" s="341"/>
      <c r="CV101" s="341"/>
      <c r="CW101" s="341"/>
      <c r="CX101" s="341"/>
      <c r="CY101" s="341"/>
      <c r="CZ101" s="341"/>
      <c r="DA101" s="341"/>
      <c r="DB101" s="341"/>
      <c r="DC101" s="341"/>
      <c r="DD101" s="341"/>
      <c r="DE101" s="341"/>
      <c r="DF101" s="341"/>
      <c r="DG101" s="341"/>
      <c r="DH101" s="341"/>
      <c r="DI101" s="341"/>
      <c r="DJ101" s="341"/>
      <c r="DK101" s="341"/>
      <c r="DL101" s="341"/>
      <c r="DM101" s="341"/>
      <c r="DN101" s="341"/>
      <c r="DO101" s="341"/>
      <c r="DP101" s="341"/>
      <c r="DQ101" s="341"/>
      <c r="DR101" s="341"/>
      <c r="DS101" s="341"/>
      <c r="DT101" s="341"/>
      <c r="DU101" s="341"/>
      <c r="DV101" s="341"/>
      <c r="DW101" s="341"/>
      <c r="DX101" s="341"/>
      <c r="DY101" s="341"/>
      <c r="DZ101" s="341"/>
      <c r="EA101" s="341"/>
      <c r="EB101" s="341"/>
      <c r="EC101" s="341"/>
      <c r="ED101" s="341"/>
      <c r="EE101" s="341"/>
      <c r="EF101" s="341"/>
      <c r="EG101" s="341"/>
      <c r="EH101" s="341"/>
      <c r="EI101" s="341"/>
      <c r="EJ101" s="341"/>
      <c r="EK101" s="341"/>
      <c r="EL101" s="341"/>
      <c r="EM101" s="341"/>
      <c r="EN101" s="341"/>
      <c r="EO101" s="341"/>
      <c r="EP101" s="341"/>
      <c r="EQ101" s="341"/>
      <c r="ER101" s="341"/>
      <c r="ES101" s="341"/>
      <c r="ET101" s="341"/>
      <c r="EU101" s="341"/>
      <c r="EV101" s="341"/>
      <c r="EW101" s="341"/>
      <c r="EX101" s="341"/>
      <c r="EY101" s="341"/>
      <c r="EZ101" s="341"/>
      <c r="FA101" s="341"/>
      <c r="FB101" s="341"/>
      <c r="FC101" s="341"/>
      <c r="FD101" s="341"/>
      <c r="FE101" s="341"/>
      <c r="FF101" s="341"/>
      <c r="FG101" s="341"/>
      <c r="FH101" s="341"/>
      <c r="FI101" s="341"/>
      <c r="FJ101" s="341"/>
      <c r="FK101" s="341"/>
      <c r="FL101" s="341"/>
      <c r="FM101" s="341"/>
      <c r="FN101" s="341"/>
      <c r="FO101" s="341"/>
      <c r="FP101" s="341"/>
      <c r="FQ101" s="341"/>
      <c r="FR101" s="341"/>
      <c r="FS101" s="341"/>
      <c r="FT101" s="341"/>
      <c r="FU101" s="341"/>
      <c r="FV101" s="341"/>
      <c r="FW101" s="341"/>
      <c r="FX101" s="341"/>
      <c r="FY101" s="341"/>
      <c r="FZ101" s="341"/>
      <c r="GA101" s="341"/>
      <c r="GB101" s="341"/>
      <c r="GC101" s="341"/>
      <c r="GD101" s="341"/>
      <c r="GE101" s="341"/>
      <c r="GF101" s="341"/>
      <c r="GG101" s="341"/>
      <c r="GH101" s="341"/>
      <c r="GI101" s="341"/>
      <c r="GJ101" s="341"/>
      <c r="GK101" s="341"/>
      <c r="GL101" s="341"/>
      <c r="GM101" s="341"/>
      <c r="GN101" s="341"/>
      <c r="GO101" s="341"/>
      <c r="GP101" s="341"/>
      <c r="GQ101" s="341"/>
      <c r="GR101" s="341"/>
      <c r="GS101" s="341"/>
      <c r="GT101" s="341"/>
      <c r="GU101" s="341"/>
      <c r="GV101" s="341"/>
      <c r="GW101" s="341"/>
      <c r="GX101" s="341"/>
      <c r="GY101" s="341"/>
      <c r="GZ101" s="341"/>
      <c r="HA101" s="341"/>
      <c r="HB101" s="341"/>
      <c r="HC101" s="341"/>
      <c r="HD101" s="341"/>
      <c r="HE101" s="341"/>
      <c r="HF101" s="341"/>
      <c r="HG101" s="341"/>
      <c r="HH101" s="341"/>
      <c r="HI101" s="341"/>
      <c r="HJ101" s="341"/>
      <c r="HK101" s="341"/>
      <c r="HL101" s="341"/>
      <c r="HM101" s="341"/>
      <c r="HN101" s="341"/>
      <c r="HO101" s="341"/>
      <c r="HP101" s="341"/>
      <c r="HQ101" s="341"/>
      <c r="HR101" s="341"/>
      <c r="HS101" s="341"/>
      <c r="HT101" s="341"/>
      <c r="HU101" s="341"/>
      <c r="HV101" s="341"/>
      <c r="HW101" s="341"/>
      <c r="HX101" s="341"/>
      <c r="HY101" s="341"/>
      <c r="HZ101" s="341"/>
      <c r="IA101" s="341"/>
      <c r="IB101" s="341"/>
      <c r="IC101" s="341"/>
      <c r="ID101" s="341"/>
      <c r="IE101" s="341"/>
      <c r="IF101" s="341"/>
      <c r="IG101" s="341"/>
      <c r="IH101" s="341"/>
      <c r="II101" s="341"/>
      <c r="IJ101" s="341"/>
      <c r="IK101" s="341"/>
      <c r="IL101" s="341"/>
      <c r="IM101" s="341"/>
      <c r="IN101" s="341"/>
      <c r="IO101" s="341"/>
      <c r="IP101" s="341"/>
      <c r="IQ101" s="341"/>
      <c r="IR101" s="341"/>
      <c r="IS101" s="341"/>
      <c r="IT101" s="341"/>
      <c r="IU101" s="341"/>
      <c r="IV101" s="341"/>
      <c r="IW101" s="341"/>
      <c r="IX101" s="341"/>
      <c r="IY101" s="341"/>
      <c r="IZ101" s="341"/>
      <c r="JA101" s="341"/>
      <c r="JB101" s="341"/>
      <c r="JC101" s="341"/>
      <c r="JD101" s="341"/>
      <c r="JE101" s="341"/>
      <c r="JF101" s="341"/>
      <c r="JG101" s="341"/>
      <c r="JH101" s="341"/>
      <c r="JI101" s="341"/>
      <c r="JJ101" s="341"/>
      <c r="JK101" s="341"/>
      <c r="JL101" s="341"/>
      <c r="JM101" s="341"/>
      <c r="JN101" s="341"/>
      <c r="JO101" s="341"/>
      <c r="JP101" s="341"/>
      <c r="JQ101" s="341"/>
      <c r="JR101" s="341"/>
      <c r="JS101" s="341"/>
      <c r="JT101" s="341"/>
      <c r="JU101" s="341"/>
      <c r="JV101" s="341"/>
      <c r="JW101" s="341"/>
      <c r="JX101" s="341"/>
      <c r="JY101" s="341"/>
      <c r="JZ101" s="341"/>
      <c r="KA101" s="341"/>
      <c r="KB101" s="341"/>
      <c r="KC101" s="341"/>
      <c r="KD101" s="341"/>
      <c r="KE101" s="341"/>
      <c r="KF101" s="341"/>
      <c r="KG101" s="341"/>
      <c r="KH101" s="341"/>
      <c r="KI101" s="341"/>
      <c r="KJ101" s="341"/>
      <c r="KK101" s="341"/>
      <c r="KL101" s="341"/>
      <c r="KM101" s="341"/>
      <c r="KN101" s="341"/>
      <c r="KO101" s="341"/>
      <c r="KP101" s="341"/>
      <c r="KQ101" s="341"/>
      <c r="KR101" s="341"/>
      <c r="KS101" s="341"/>
      <c r="KT101" s="341"/>
      <c r="KU101" s="341"/>
      <c r="KV101" s="341"/>
      <c r="KW101" s="341"/>
      <c r="KX101" s="341"/>
      <c r="KY101" s="341"/>
      <c r="KZ101" s="341"/>
      <c r="LA101" s="341"/>
      <c r="LB101" s="341"/>
      <c r="LC101" s="341"/>
      <c r="LD101" s="341"/>
      <c r="LE101" s="341"/>
      <c r="LF101" s="341"/>
      <c r="LG101" s="341"/>
      <c r="LH101" s="341"/>
      <c r="LI101" s="341"/>
      <c r="LJ101" s="341"/>
      <c r="LK101" s="341"/>
      <c r="LL101" s="341"/>
      <c r="LM101" s="341"/>
      <c r="LN101" s="341"/>
      <c r="LO101" s="341"/>
      <c r="LP101" s="341"/>
      <c r="LQ101" s="341"/>
      <c r="LR101" s="341"/>
      <c r="LS101" s="341"/>
      <c r="LT101" s="341"/>
      <c r="LU101" s="341"/>
      <c r="LV101" s="341"/>
      <c r="LW101" s="341"/>
      <c r="LX101" s="341"/>
      <c r="LY101" s="341"/>
      <c r="LZ101" s="341"/>
      <c r="MA101" s="341"/>
      <c r="MB101" s="341"/>
      <c r="MC101" s="341"/>
      <c r="MD101" s="341"/>
      <c r="ME101" s="341"/>
      <c r="MF101" s="341"/>
      <c r="MG101" s="341"/>
      <c r="MH101" s="341"/>
      <c r="MI101" s="341"/>
      <c r="MJ101" s="341"/>
      <c r="MK101" s="341"/>
      <c r="ML101" s="341"/>
      <c r="MM101" s="341"/>
      <c r="MN101" s="341"/>
      <c r="MO101" s="341"/>
      <c r="MP101" s="341"/>
      <c r="MQ101" s="341"/>
      <c r="MR101" s="341"/>
      <c r="MS101" s="341"/>
      <c r="MT101" s="341"/>
      <c r="MU101" s="341"/>
      <c r="MV101" s="341"/>
      <c r="MW101" s="341"/>
      <c r="MX101" s="341"/>
      <c r="MY101" s="341"/>
      <c r="MZ101" s="341"/>
      <c r="NA101" s="341"/>
      <c r="NB101" s="341"/>
      <c r="NC101" s="341"/>
      <c r="ND101" s="341"/>
      <c r="NE101" s="341"/>
      <c r="NF101" s="341"/>
      <c r="NG101" s="341"/>
      <c r="NH101" s="341"/>
      <c r="NI101" s="341"/>
      <c r="NJ101" s="341"/>
      <c r="NK101" s="341"/>
      <c r="NL101" s="341"/>
      <c r="NM101" s="341"/>
      <c r="NN101" s="341"/>
      <c r="NO101" s="341"/>
      <c r="NP101" s="341"/>
      <c r="NQ101" s="341"/>
      <c r="NR101" s="341"/>
      <c r="NS101" s="341"/>
      <c r="NT101" s="341"/>
      <c r="NU101" s="341"/>
      <c r="NV101" s="341"/>
      <c r="NW101" s="341"/>
      <c r="NX101" s="341"/>
      <c r="NY101" s="341"/>
      <c r="NZ101" s="341"/>
      <c r="OA101" s="341"/>
      <c r="OB101" s="341"/>
      <c r="OC101" s="341"/>
      <c r="OD101" s="341"/>
      <c r="OE101" s="341"/>
      <c r="OF101" s="341"/>
      <c r="OG101" s="341"/>
      <c r="OH101" s="341"/>
      <c r="OI101" s="341"/>
      <c r="OJ101" s="341"/>
      <c r="OK101" s="341"/>
      <c r="OL101" s="341"/>
      <c r="OM101" s="341"/>
      <c r="ON101" s="341"/>
      <c r="OO101" s="341"/>
      <c r="OP101" s="341"/>
      <c r="OQ101" s="341"/>
      <c r="OR101" s="341"/>
      <c r="OS101" s="341"/>
      <c r="OT101" s="341"/>
      <c r="OU101" s="341"/>
      <c r="OV101" s="341"/>
      <c r="OW101" s="341"/>
      <c r="OX101" s="341"/>
      <c r="OY101" s="341"/>
      <c r="OZ101" s="341"/>
      <c r="PA101" s="341"/>
      <c r="PB101" s="341"/>
      <c r="PC101" s="341"/>
      <c r="PD101" s="341"/>
      <c r="PE101" s="341"/>
      <c r="PF101" s="341"/>
      <c r="PG101" s="341"/>
      <c r="PH101" s="341"/>
      <c r="PI101" s="341"/>
      <c r="PJ101" s="341"/>
      <c r="PK101" s="341"/>
      <c r="PL101" s="341"/>
      <c r="PM101" s="341"/>
      <c r="PN101" s="341"/>
      <c r="PO101" s="341"/>
      <c r="PP101" s="341"/>
      <c r="PQ101" s="341"/>
      <c r="PR101" s="341"/>
      <c r="PS101" s="341"/>
      <c r="PT101" s="341"/>
      <c r="PU101" s="341"/>
      <c r="PV101" s="341"/>
      <c r="PW101" s="341"/>
      <c r="PX101" s="341"/>
      <c r="PY101" s="341"/>
      <c r="PZ101" s="341"/>
      <c r="QA101" s="341"/>
      <c r="QB101" s="341"/>
      <c r="QC101" s="341"/>
      <c r="QD101" s="341"/>
      <c r="QE101" s="341"/>
      <c r="QF101" s="341"/>
      <c r="QG101" s="341"/>
      <c r="QH101" s="341"/>
      <c r="QI101" s="341"/>
      <c r="QJ101" s="341"/>
      <c r="QK101" s="341"/>
      <c r="QL101" s="341"/>
      <c r="QM101" s="341"/>
      <c r="QN101" s="341"/>
      <c r="QO101" s="341"/>
      <c r="QP101" s="341"/>
      <c r="QQ101" s="341"/>
      <c r="QR101" s="341"/>
      <c r="QS101" s="341"/>
      <c r="QT101" s="341"/>
      <c r="QU101" s="341"/>
      <c r="QV101" s="341"/>
      <c r="QW101" s="341"/>
      <c r="QX101" s="341"/>
      <c r="QY101" s="341"/>
      <c r="QZ101" s="341"/>
      <c r="RA101" s="341"/>
      <c r="RB101" s="341"/>
      <c r="RC101" s="341"/>
      <c r="RD101" s="341"/>
      <c r="RE101" s="341"/>
      <c r="RF101" s="341"/>
      <c r="RG101" s="341"/>
      <c r="RH101" s="341"/>
      <c r="RI101" s="341"/>
      <c r="RJ101" s="341"/>
      <c r="RK101" s="341"/>
      <c r="RL101" s="341"/>
      <c r="RM101" s="341"/>
      <c r="RN101" s="341"/>
      <c r="RO101" s="341"/>
      <c r="RP101" s="341"/>
      <c r="RQ101" s="341"/>
      <c r="RR101" s="341"/>
      <c r="RS101" s="341"/>
      <c r="RT101" s="341"/>
      <c r="RU101" s="341"/>
      <c r="RV101" s="341"/>
      <c r="RW101" s="341"/>
      <c r="RX101" s="341"/>
      <c r="RY101" s="341"/>
      <c r="RZ101" s="341"/>
      <c r="SA101" s="341"/>
      <c r="SB101" s="341"/>
      <c r="SC101" s="341"/>
      <c r="SD101" s="341"/>
      <c r="SE101" s="341"/>
      <c r="SF101" s="341"/>
      <c r="SG101" s="341"/>
      <c r="SH101" s="341"/>
      <c r="SI101" s="341"/>
      <c r="SJ101" s="341"/>
      <c r="SK101" s="341"/>
      <c r="SL101" s="341"/>
      <c r="SM101" s="341"/>
      <c r="SN101" s="341"/>
      <c r="SO101" s="341"/>
      <c r="SP101" s="341"/>
      <c r="SQ101" s="341"/>
      <c r="SR101" s="341"/>
      <c r="SS101" s="341"/>
      <c r="ST101" s="341"/>
      <c r="SU101" s="341"/>
      <c r="SV101" s="341"/>
      <c r="SW101" s="341"/>
      <c r="SX101" s="341"/>
      <c r="SY101" s="341"/>
      <c r="SZ101" s="341"/>
      <c r="TA101" s="341"/>
      <c r="TB101" s="341"/>
      <c r="TC101" s="341"/>
      <c r="TD101" s="341"/>
      <c r="TE101" s="341"/>
      <c r="TF101" s="341"/>
      <c r="TG101" s="341"/>
      <c r="TH101" s="341"/>
      <c r="TI101" s="341"/>
      <c r="TJ101" s="341"/>
      <c r="TK101" s="341"/>
      <c r="TL101" s="341"/>
      <c r="TM101" s="341"/>
      <c r="TN101" s="341"/>
      <c r="TO101" s="341"/>
      <c r="TP101" s="341"/>
      <c r="TQ101" s="341"/>
      <c r="TR101" s="341"/>
      <c r="TS101" s="341"/>
      <c r="TT101" s="341"/>
      <c r="TU101" s="341"/>
      <c r="TV101" s="341"/>
      <c r="TW101" s="341"/>
      <c r="TX101" s="341"/>
      <c r="TY101" s="341"/>
      <c r="TZ101" s="341"/>
      <c r="UA101" s="341"/>
      <c r="UB101" s="341"/>
      <c r="UC101" s="341"/>
      <c r="UD101" s="341"/>
      <c r="UE101" s="341"/>
      <c r="UF101" s="341"/>
      <c r="UG101" s="341"/>
      <c r="UH101" s="341"/>
      <c r="UI101" s="341"/>
      <c r="UJ101" s="341"/>
      <c r="UK101" s="341"/>
      <c r="UL101" s="341"/>
      <c r="UM101" s="341"/>
      <c r="UN101" s="341"/>
      <c r="UO101" s="341"/>
      <c r="UP101" s="341"/>
      <c r="UQ101" s="341"/>
      <c r="UR101" s="341"/>
      <c r="US101" s="341"/>
      <c r="UT101" s="341"/>
      <c r="UU101" s="341"/>
      <c r="UV101" s="341"/>
      <c r="UW101" s="341"/>
      <c r="UX101" s="341"/>
      <c r="UY101" s="341"/>
      <c r="UZ101" s="341"/>
      <c r="VA101" s="341"/>
      <c r="VB101" s="341"/>
      <c r="VC101" s="341"/>
      <c r="VD101" s="341"/>
      <c r="VE101" s="341"/>
      <c r="VF101" s="341"/>
      <c r="VG101" s="341"/>
      <c r="VH101" s="341"/>
      <c r="VI101" s="341"/>
      <c r="VJ101" s="341"/>
      <c r="VK101" s="341"/>
      <c r="VL101" s="341"/>
      <c r="VM101" s="341"/>
      <c r="VN101" s="341"/>
      <c r="VO101" s="341"/>
      <c r="VP101" s="341"/>
      <c r="VQ101" s="341"/>
      <c r="VR101" s="341"/>
      <c r="VS101" s="341"/>
      <c r="VT101" s="341"/>
      <c r="VU101" s="341"/>
      <c r="VV101" s="341"/>
      <c r="VW101" s="341"/>
      <c r="VX101" s="341"/>
      <c r="VY101" s="341"/>
      <c r="VZ101" s="341"/>
      <c r="WA101" s="341"/>
      <c r="WB101" s="341"/>
      <c r="WC101" s="341"/>
      <c r="WD101" s="341"/>
      <c r="WE101" s="341"/>
      <c r="WF101" s="341"/>
      <c r="WG101" s="341"/>
      <c r="WH101" s="341"/>
      <c r="WI101" s="341"/>
      <c r="WJ101" s="341"/>
      <c r="WK101" s="341"/>
      <c r="WL101" s="341"/>
      <c r="WM101" s="341"/>
      <c r="WN101" s="341"/>
      <c r="WO101" s="341"/>
      <c r="WP101" s="341"/>
      <c r="WQ101" s="341"/>
      <c r="WR101" s="341"/>
      <c r="WS101" s="341"/>
      <c r="WT101" s="341"/>
      <c r="WU101" s="341"/>
      <c r="WV101" s="341"/>
      <c r="WW101" s="341"/>
      <c r="WX101" s="341"/>
      <c r="WY101" s="341"/>
      <c r="WZ101" s="341"/>
      <c r="XA101" s="341"/>
      <c r="XB101" s="341"/>
      <c r="XC101" s="341"/>
      <c r="XD101" s="341"/>
      <c r="XE101" s="341"/>
      <c r="XF101" s="341"/>
      <c r="XG101" s="341"/>
      <c r="XH101" s="341"/>
      <c r="XI101" s="341"/>
      <c r="XJ101" s="341"/>
      <c r="XK101" s="341"/>
      <c r="XL101" s="341"/>
      <c r="XM101" s="341"/>
      <c r="XN101" s="341"/>
      <c r="XO101" s="341"/>
      <c r="XP101" s="341"/>
      <c r="XQ101" s="341"/>
      <c r="XR101" s="341"/>
      <c r="XS101" s="341"/>
      <c r="XT101" s="341"/>
      <c r="XU101" s="341"/>
      <c r="XV101" s="341"/>
      <c r="XW101" s="341"/>
      <c r="XX101" s="341"/>
      <c r="XY101" s="341"/>
      <c r="XZ101" s="341"/>
      <c r="YA101" s="341"/>
      <c r="YB101" s="341"/>
      <c r="YC101" s="341"/>
      <c r="YD101" s="341"/>
      <c r="YE101" s="341"/>
      <c r="YF101" s="341"/>
      <c r="YG101" s="341"/>
      <c r="YH101" s="341"/>
    </row>
    <row r="102" spans="1:658" s="453" customFormat="1" ht="18.95" hidden="1" customHeight="1" x14ac:dyDescent="0.35">
      <c r="A102" s="449"/>
      <c r="B102" s="454"/>
      <c r="C102" s="455"/>
      <c r="D102" s="801"/>
      <c r="E102" s="801"/>
      <c r="F102" s="801"/>
      <c r="G102" s="801"/>
      <c r="H102" s="801"/>
      <c r="I102" s="801"/>
      <c r="J102" s="362"/>
      <c r="K102" s="371">
        <v>0</v>
      </c>
      <c r="L102" s="456">
        <v>0</v>
      </c>
      <c r="M102" s="456">
        <v>0</v>
      </c>
      <c r="N102" s="457">
        <v>0</v>
      </c>
      <c r="O102" s="456">
        <v>0</v>
      </c>
      <c r="P102" s="457">
        <v>0</v>
      </c>
      <c r="Q102" s="456">
        <v>0</v>
      </c>
      <c r="R102" s="456">
        <v>0</v>
      </c>
      <c r="S102" s="456">
        <v>0</v>
      </c>
      <c r="T102" s="456">
        <v>0</v>
      </c>
      <c r="U102" s="456">
        <v>0</v>
      </c>
      <c r="V102" s="456">
        <v>0</v>
      </c>
      <c r="W102" s="456">
        <v>0</v>
      </c>
      <c r="X102" s="456">
        <v>0</v>
      </c>
      <c r="Y102" s="456">
        <v>0</v>
      </c>
      <c r="Z102" s="456">
        <v>0</v>
      </c>
      <c r="AA102" s="456"/>
      <c r="AB102" s="456">
        <v>0</v>
      </c>
      <c r="AC102" s="456">
        <v>0</v>
      </c>
      <c r="AD102" s="456">
        <v>0</v>
      </c>
      <c r="AE102" s="456">
        <v>0</v>
      </c>
      <c r="AF102" s="456">
        <v>0</v>
      </c>
      <c r="AG102" s="456">
        <v>0</v>
      </c>
      <c r="AH102" s="386">
        <f t="shared" si="2"/>
        <v>0</v>
      </c>
      <c r="AI102" s="341"/>
      <c r="AJ102" s="341"/>
      <c r="AK102" s="841">
        <f>AH102-[2]СВОД!X102</f>
        <v>0</v>
      </c>
      <c r="AL102" s="341"/>
      <c r="AM102" s="341"/>
      <c r="AN102" s="341"/>
      <c r="AO102" s="341"/>
      <c r="AP102" s="341"/>
      <c r="AQ102" s="341"/>
      <c r="AR102" s="341"/>
      <c r="AS102" s="341"/>
      <c r="AT102" s="341"/>
      <c r="AU102" s="341"/>
      <c r="AV102" s="341"/>
      <c r="AW102" s="341"/>
      <c r="AX102" s="341"/>
      <c r="AY102" s="341"/>
      <c r="AZ102" s="341"/>
      <c r="BA102" s="341"/>
      <c r="BB102" s="341"/>
      <c r="BC102" s="341"/>
      <c r="BD102" s="341"/>
      <c r="BE102" s="341"/>
      <c r="BF102" s="341"/>
      <c r="BG102" s="341"/>
      <c r="BH102" s="341"/>
      <c r="BI102" s="341"/>
      <c r="BJ102" s="341"/>
      <c r="BK102" s="341"/>
      <c r="BL102" s="341"/>
      <c r="BM102" s="341"/>
      <c r="BN102" s="341"/>
      <c r="BO102" s="341"/>
      <c r="BP102" s="341"/>
      <c r="BQ102" s="341"/>
      <c r="BR102" s="341"/>
      <c r="BS102" s="341"/>
      <c r="BT102" s="341"/>
      <c r="BU102" s="341"/>
      <c r="BV102" s="341"/>
      <c r="BW102" s="341"/>
      <c r="BX102" s="341"/>
      <c r="BY102" s="341"/>
      <c r="BZ102" s="341"/>
      <c r="CA102" s="341"/>
      <c r="CB102" s="341"/>
      <c r="CC102" s="341"/>
      <c r="CD102" s="341"/>
      <c r="CE102" s="341"/>
      <c r="CF102" s="341"/>
      <c r="CG102" s="341"/>
      <c r="CH102" s="341"/>
      <c r="CI102" s="341"/>
      <c r="CJ102" s="341"/>
      <c r="CK102" s="341"/>
      <c r="CL102" s="341"/>
      <c r="CM102" s="341"/>
      <c r="CN102" s="341"/>
      <c r="CO102" s="341"/>
      <c r="CP102" s="341"/>
      <c r="CQ102" s="341"/>
      <c r="CR102" s="341"/>
      <c r="CS102" s="341"/>
      <c r="CT102" s="341"/>
      <c r="CU102" s="341"/>
      <c r="CV102" s="341"/>
      <c r="CW102" s="341"/>
      <c r="CX102" s="341"/>
      <c r="CY102" s="341"/>
      <c r="CZ102" s="341"/>
      <c r="DA102" s="341"/>
      <c r="DB102" s="341"/>
      <c r="DC102" s="341"/>
      <c r="DD102" s="341"/>
      <c r="DE102" s="341"/>
      <c r="DF102" s="341"/>
      <c r="DG102" s="341"/>
      <c r="DH102" s="341"/>
      <c r="DI102" s="341"/>
      <c r="DJ102" s="341"/>
      <c r="DK102" s="341"/>
      <c r="DL102" s="341"/>
      <c r="DM102" s="341"/>
      <c r="DN102" s="341"/>
      <c r="DO102" s="341"/>
      <c r="DP102" s="341"/>
      <c r="DQ102" s="341"/>
      <c r="DR102" s="341"/>
      <c r="DS102" s="341"/>
      <c r="DT102" s="341"/>
      <c r="DU102" s="341"/>
      <c r="DV102" s="341"/>
      <c r="DW102" s="341"/>
      <c r="DX102" s="341"/>
      <c r="DY102" s="341"/>
      <c r="DZ102" s="341"/>
      <c r="EA102" s="341"/>
      <c r="EB102" s="341"/>
      <c r="EC102" s="341"/>
      <c r="ED102" s="341"/>
      <c r="EE102" s="341"/>
      <c r="EF102" s="341"/>
      <c r="EG102" s="341"/>
      <c r="EH102" s="341"/>
      <c r="EI102" s="341"/>
      <c r="EJ102" s="341"/>
      <c r="EK102" s="341"/>
      <c r="EL102" s="341"/>
      <c r="EM102" s="341"/>
      <c r="EN102" s="341"/>
      <c r="EO102" s="341"/>
      <c r="EP102" s="341"/>
      <c r="EQ102" s="341"/>
      <c r="ER102" s="341"/>
      <c r="ES102" s="341"/>
      <c r="ET102" s="341"/>
      <c r="EU102" s="341"/>
      <c r="EV102" s="341"/>
      <c r="EW102" s="341"/>
      <c r="EX102" s="341"/>
      <c r="EY102" s="341"/>
      <c r="EZ102" s="341"/>
      <c r="FA102" s="341"/>
      <c r="FB102" s="341"/>
      <c r="FC102" s="341"/>
      <c r="FD102" s="341"/>
      <c r="FE102" s="341"/>
      <c r="FF102" s="341"/>
      <c r="FG102" s="341"/>
      <c r="FH102" s="341"/>
      <c r="FI102" s="341"/>
      <c r="FJ102" s="341"/>
      <c r="FK102" s="341"/>
      <c r="FL102" s="341"/>
      <c r="FM102" s="341"/>
      <c r="FN102" s="341"/>
      <c r="FO102" s="341"/>
      <c r="FP102" s="341"/>
      <c r="FQ102" s="341"/>
      <c r="FR102" s="341"/>
      <c r="FS102" s="341"/>
      <c r="FT102" s="341"/>
      <c r="FU102" s="341"/>
      <c r="FV102" s="341"/>
      <c r="FW102" s="341"/>
      <c r="FX102" s="341"/>
      <c r="FY102" s="341"/>
      <c r="FZ102" s="341"/>
      <c r="GA102" s="341"/>
      <c r="GB102" s="341"/>
      <c r="GC102" s="341"/>
      <c r="GD102" s="341"/>
      <c r="GE102" s="341"/>
      <c r="GF102" s="341"/>
      <c r="GG102" s="341"/>
      <c r="GH102" s="341"/>
      <c r="GI102" s="341"/>
      <c r="GJ102" s="341"/>
      <c r="GK102" s="341"/>
      <c r="GL102" s="341"/>
      <c r="GM102" s="341"/>
      <c r="GN102" s="341"/>
      <c r="GO102" s="341"/>
      <c r="GP102" s="341"/>
      <c r="GQ102" s="341"/>
      <c r="GR102" s="341"/>
      <c r="GS102" s="341"/>
      <c r="GT102" s="341"/>
      <c r="GU102" s="341"/>
      <c r="GV102" s="341"/>
      <c r="GW102" s="341"/>
      <c r="GX102" s="341"/>
      <c r="GY102" s="341"/>
      <c r="GZ102" s="341"/>
      <c r="HA102" s="341"/>
      <c r="HB102" s="341"/>
      <c r="HC102" s="341"/>
      <c r="HD102" s="341"/>
      <c r="HE102" s="341"/>
      <c r="HF102" s="341"/>
      <c r="HG102" s="341"/>
      <c r="HH102" s="341"/>
      <c r="HI102" s="341"/>
      <c r="HJ102" s="341"/>
      <c r="HK102" s="341"/>
      <c r="HL102" s="341"/>
      <c r="HM102" s="341"/>
      <c r="HN102" s="341"/>
      <c r="HO102" s="341"/>
      <c r="HP102" s="341"/>
      <c r="HQ102" s="341"/>
      <c r="HR102" s="341"/>
      <c r="HS102" s="341"/>
      <c r="HT102" s="341"/>
      <c r="HU102" s="341"/>
      <c r="HV102" s="341"/>
      <c r="HW102" s="341"/>
      <c r="HX102" s="341"/>
      <c r="HY102" s="341"/>
      <c r="HZ102" s="341"/>
      <c r="IA102" s="341"/>
      <c r="IB102" s="341"/>
      <c r="IC102" s="341"/>
      <c r="ID102" s="341"/>
      <c r="IE102" s="341"/>
      <c r="IF102" s="341"/>
      <c r="IG102" s="341"/>
      <c r="IH102" s="341"/>
      <c r="II102" s="341"/>
      <c r="IJ102" s="341"/>
      <c r="IK102" s="341"/>
      <c r="IL102" s="341"/>
      <c r="IM102" s="341"/>
      <c r="IN102" s="341"/>
      <c r="IO102" s="341"/>
      <c r="IP102" s="341"/>
      <c r="IQ102" s="341"/>
      <c r="IR102" s="341"/>
      <c r="IS102" s="341"/>
      <c r="IT102" s="341"/>
      <c r="IU102" s="341"/>
      <c r="IV102" s="341"/>
      <c r="IW102" s="341"/>
      <c r="IX102" s="341"/>
      <c r="IY102" s="341"/>
      <c r="IZ102" s="341"/>
      <c r="JA102" s="341"/>
      <c r="JB102" s="341"/>
      <c r="JC102" s="341"/>
      <c r="JD102" s="341"/>
      <c r="JE102" s="341"/>
      <c r="JF102" s="341"/>
      <c r="JG102" s="341"/>
      <c r="JH102" s="341"/>
      <c r="JI102" s="341"/>
      <c r="JJ102" s="341"/>
      <c r="JK102" s="341"/>
      <c r="JL102" s="341"/>
      <c r="JM102" s="341"/>
      <c r="JN102" s="341"/>
      <c r="JO102" s="341"/>
      <c r="JP102" s="341"/>
      <c r="JQ102" s="341"/>
      <c r="JR102" s="341"/>
      <c r="JS102" s="341"/>
      <c r="JT102" s="341"/>
      <c r="JU102" s="341"/>
      <c r="JV102" s="341"/>
      <c r="JW102" s="341"/>
      <c r="JX102" s="341"/>
      <c r="JY102" s="341"/>
      <c r="JZ102" s="341"/>
      <c r="KA102" s="341"/>
      <c r="KB102" s="341"/>
      <c r="KC102" s="341"/>
      <c r="KD102" s="341"/>
      <c r="KE102" s="341"/>
      <c r="KF102" s="341"/>
      <c r="KG102" s="341"/>
      <c r="KH102" s="341"/>
      <c r="KI102" s="341"/>
      <c r="KJ102" s="341"/>
      <c r="KK102" s="341"/>
      <c r="KL102" s="341"/>
      <c r="KM102" s="341"/>
      <c r="KN102" s="341"/>
      <c r="KO102" s="341"/>
      <c r="KP102" s="341"/>
      <c r="KQ102" s="341"/>
      <c r="KR102" s="341"/>
      <c r="KS102" s="341"/>
      <c r="KT102" s="341"/>
      <c r="KU102" s="341"/>
      <c r="KV102" s="341"/>
      <c r="KW102" s="341"/>
      <c r="KX102" s="341"/>
      <c r="KY102" s="341"/>
      <c r="KZ102" s="341"/>
      <c r="LA102" s="341"/>
      <c r="LB102" s="341"/>
      <c r="LC102" s="341"/>
      <c r="LD102" s="341"/>
      <c r="LE102" s="341"/>
      <c r="LF102" s="341"/>
      <c r="LG102" s="341"/>
      <c r="LH102" s="341"/>
      <c r="LI102" s="341"/>
      <c r="LJ102" s="341"/>
      <c r="LK102" s="341"/>
      <c r="LL102" s="341"/>
      <c r="LM102" s="341"/>
      <c r="LN102" s="341"/>
      <c r="LO102" s="341"/>
      <c r="LP102" s="341"/>
      <c r="LQ102" s="341"/>
      <c r="LR102" s="341"/>
      <c r="LS102" s="341"/>
      <c r="LT102" s="341"/>
      <c r="LU102" s="341"/>
      <c r="LV102" s="341"/>
      <c r="LW102" s="341"/>
      <c r="LX102" s="341"/>
      <c r="LY102" s="341"/>
      <c r="LZ102" s="341"/>
      <c r="MA102" s="341"/>
      <c r="MB102" s="341"/>
      <c r="MC102" s="341"/>
      <c r="MD102" s="341"/>
      <c r="ME102" s="341"/>
      <c r="MF102" s="341"/>
      <c r="MG102" s="341"/>
      <c r="MH102" s="341"/>
      <c r="MI102" s="341"/>
      <c r="MJ102" s="341"/>
      <c r="MK102" s="341"/>
      <c r="ML102" s="341"/>
      <c r="MM102" s="341"/>
      <c r="MN102" s="341"/>
      <c r="MO102" s="341"/>
      <c r="MP102" s="341"/>
      <c r="MQ102" s="341"/>
      <c r="MR102" s="341"/>
      <c r="MS102" s="341"/>
      <c r="MT102" s="341"/>
      <c r="MU102" s="341"/>
      <c r="MV102" s="341"/>
      <c r="MW102" s="341"/>
      <c r="MX102" s="341"/>
      <c r="MY102" s="341"/>
      <c r="MZ102" s="341"/>
      <c r="NA102" s="341"/>
      <c r="NB102" s="341"/>
      <c r="NC102" s="341"/>
      <c r="ND102" s="341"/>
      <c r="NE102" s="341"/>
      <c r="NF102" s="341"/>
      <c r="NG102" s="341"/>
      <c r="NH102" s="341"/>
      <c r="NI102" s="341"/>
      <c r="NJ102" s="341"/>
      <c r="NK102" s="341"/>
      <c r="NL102" s="341"/>
      <c r="NM102" s="341"/>
      <c r="NN102" s="341"/>
      <c r="NO102" s="341"/>
      <c r="NP102" s="341"/>
      <c r="NQ102" s="341"/>
      <c r="NR102" s="341"/>
      <c r="NS102" s="341"/>
      <c r="NT102" s="341"/>
      <c r="NU102" s="341"/>
      <c r="NV102" s="341"/>
      <c r="NW102" s="341"/>
      <c r="NX102" s="341"/>
      <c r="NY102" s="341"/>
      <c r="NZ102" s="341"/>
      <c r="OA102" s="341"/>
      <c r="OB102" s="341"/>
      <c r="OC102" s="341"/>
      <c r="OD102" s="341"/>
      <c r="OE102" s="341"/>
      <c r="OF102" s="341"/>
      <c r="OG102" s="341"/>
      <c r="OH102" s="341"/>
      <c r="OI102" s="341"/>
      <c r="OJ102" s="341"/>
      <c r="OK102" s="341"/>
      <c r="OL102" s="341"/>
      <c r="OM102" s="341"/>
      <c r="ON102" s="341"/>
      <c r="OO102" s="341"/>
      <c r="OP102" s="341"/>
      <c r="OQ102" s="341"/>
      <c r="OR102" s="341"/>
      <c r="OS102" s="341"/>
      <c r="OT102" s="341"/>
      <c r="OU102" s="341"/>
      <c r="OV102" s="341"/>
      <c r="OW102" s="341"/>
      <c r="OX102" s="341"/>
      <c r="OY102" s="341"/>
      <c r="OZ102" s="341"/>
      <c r="PA102" s="341"/>
      <c r="PB102" s="341"/>
      <c r="PC102" s="341"/>
      <c r="PD102" s="341"/>
      <c r="PE102" s="341"/>
      <c r="PF102" s="341"/>
      <c r="PG102" s="341"/>
      <c r="PH102" s="341"/>
      <c r="PI102" s="341"/>
      <c r="PJ102" s="341"/>
      <c r="PK102" s="341"/>
      <c r="PL102" s="341"/>
      <c r="PM102" s="341"/>
      <c r="PN102" s="341"/>
      <c r="PO102" s="341"/>
      <c r="PP102" s="341"/>
      <c r="PQ102" s="341"/>
      <c r="PR102" s="341"/>
      <c r="PS102" s="341"/>
      <c r="PT102" s="341"/>
      <c r="PU102" s="341"/>
      <c r="PV102" s="341"/>
      <c r="PW102" s="341"/>
      <c r="PX102" s="341"/>
      <c r="PY102" s="341"/>
      <c r="PZ102" s="341"/>
      <c r="QA102" s="341"/>
      <c r="QB102" s="341"/>
      <c r="QC102" s="341"/>
      <c r="QD102" s="341"/>
      <c r="QE102" s="341"/>
      <c r="QF102" s="341"/>
      <c r="QG102" s="341"/>
      <c r="QH102" s="341"/>
      <c r="QI102" s="341"/>
      <c r="QJ102" s="341"/>
      <c r="QK102" s="341"/>
      <c r="QL102" s="341"/>
      <c r="QM102" s="341"/>
      <c r="QN102" s="341"/>
      <c r="QO102" s="341"/>
      <c r="QP102" s="341"/>
      <c r="QQ102" s="341"/>
      <c r="QR102" s="341"/>
      <c r="QS102" s="341"/>
      <c r="QT102" s="341"/>
      <c r="QU102" s="341"/>
      <c r="QV102" s="341"/>
      <c r="QW102" s="341"/>
      <c r="QX102" s="341"/>
      <c r="QY102" s="341"/>
      <c r="QZ102" s="341"/>
      <c r="RA102" s="341"/>
      <c r="RB102" s="341"/>
      <c r="RC102" s="341"/>
      <c r="RD102" s="341"/>
      <c r="RE102" s="341"/>
      <c r="RF102" s="341"/>
      <c r="RG102" s="341"/>
      <c r="RH102" s="341"/>
      <c r="RI102" s="341"/>
      <c r="RJ102" s="341"/>
      <c r="RK102" s="341"/>
      <c r="RL102" s="341"/>
      <c r="RM102" s="341"/>
      <c r="RN102" s="341"/>
      <c r="RO102" s="341"/>
      <c r="RP102" s="341"/>
      <c r="RQ102" s="341"/>
      <c r="RR102" s="341"/>
      <c r="RS102" s="341"/>
      <c r="RT102" s="341"/>
      <c r="RU102" s="341"/>
      <c r="RV102" s="341"/>
      <c r="RW102" s="341"/>
      <c r="RX102" s="341"/>
      <c r="RY102" s="341"/>
      <c r="RZ102" s="341"/>
      <c r="SA102" s="341"/>
      <c r="SB102" s="341"/>
      <c r="SC102" s="341"/>
      <c r="SD102" s="341"/>
      <c r="SE102" s="341"/>
      <c r="SF102" s="341"/>
      <c r="SG102" s="341"/>
      <c r="SH102" s="341"/>
      <c r="SI102" s="341"/>
      <c r="SJ102" s="341"/>
      <c r="SK102" s="341"/>
      <c r="SL102" s="341"/>
      <c r="SM102" s="341"/>
      <c r="SN102" s="341"/>
      <c r="SO102" s="341"/>
      <c r="SP102" s="341"/>
      <c r="SQ102" s="341"/>
      <c r="SR102" s="341"/>
      <c r="SS102" s="341"/>
      <c r="ST102" s="341"/>
      <c r="SU102" s="341"/>
      <c r="SV102" s="341"/>
      <c r="SW102" s="341"/>
      <c r="SX102" s="341"/>
      <c r="SY102" s="341"/>
      <c r="SZ102" s="341"/>
      <c r="TA102" s="341"/>
      <c r="TB102" s="341"/>
      <c r="TC102" s="341"/>
      <c r="TD102" s="341"/>
      <c r="TE102" s="341"/>
      <c r="TF102" s="341"/>
      <c r="TG102" s="341"/>
      <c r="TH102" s="341"/>
      <c r="TI102" s="341"/>
      <c r="TJ102" s="341"/>
      <c r="TK102" s="341"/>
      <c r="TL102" s="341"/>
      <c r="TM102" s="341"/>
      <c r="TN102" s="341"/>
      <c r="TO102" s="341"/>
      <c r="TP102" s="341"/>
      <c r="TQ102" s="341"/>
      <c r="TR102" s="341"/>
      <c r="TS102" s="341"/>
      <c r="TT102" s="341"/>
      <c r="TU102" s="341"/>
      <c r="TV102" s="341"/>
      <c r="TW102" s="341"/>
      <c r="TX102" s="341"/>
      <c r="TY102" s="341"/>
      <c r="TZ102" s="341"/>
      <c r="UA102" s="341"/>
      <c r="UB102" s="341"/>
      <c r="UC102" s="341"/>
      <c r="UD102" s="341"/>
      <c r="UE102" s="341"/>
      <c r="UF102" s="341"/>
      <c r="UG102" s="341"/>
      <c r="UH102" s="341"/>
      <c r="UI102" s="341"/>
      <c r="UJ102" s="341"/>
      <c r="UK102" s="341"/>
      <c r="UL102" s="341"/>
      <c r="UM102" s="341"/>
      <c r="UN102" s="341"/>
      <c r="UO102" s="341"/>
      <c r="UP102" s="341"/>
      <c r="UQ102" s="341"/>
      <c r="UR102" s="341"/>
      <c r="US102" s="341"/>
      <c r="UT102" s="341"/>
      <c r="UU102" s="341"/>
      <c r="UV102" s="341"/>
      <c r="UW102" s="341"/>
      <c r="UX102" s="341"/>
      <c r="UY102" s="341"/>
      <c r="UZ102" s="341"/>
      <c r="VA102" s="341"/>
      <c r="VB102" s="341"/>
      <c r="VC102" s="341"/>
      <c r="VD102" s="341"/>
      <c r="VE102" s="341"/>
      <c r="VF102" s="341"/>
      <c r="VG102" s="341"/>
      <c r="VH102" s="341"/>
      <c r="VI102" s="341"/>
      <c r="VJ102" s="341"/>
      <c r="VK102" s="341"/>
      <c r="VL102" s="341"/>
      <c r="VM102" s="341"/>
      <c r="VN102" s="341"/>
      <c r="VO102" s="341"/>
      <c r="VP102" s="341"/>
      <c r="VQ102" s="341"/>
      <c r="VR102" s="341"/>
      <c r="VS102" s="341"/>
      <c r="VT102" s="341"/>
      <c r="VU102" s="341"/>
      <c r="VV102" s="341"/>
      <c r="VW102" s="341"/>
      <c r="VX102" s="341"/>
      <c r="VY102" s="341"/>
      <c r="VZ102" s="341"/>
      <c r="WA102" s="341"/>
      <c r="WB102" s="341"/>
      <c r="WC102" s="341"/>
      <c r="WD102" s="341"/>
      <c r="WE102" s="341"/>
      <c r="WF102" s="341"/>
      <c r="WG102" s="341"/>
      <c r="WH102" s="341"/>
      <c r="WI102" s="341"/>
      <c r="WJ102" s="341"/>
      <c r="WK102" s="341"/>
      <c r="WL102" s="341"/>
      <c r="WM102" s="341"/>
      <c r="WN102" s="341"/>
      <c r="WO102" s="341"/>
      <c r="WP102" s="341"/>
      <c r="WQ102" s="341"/>
      <c r="WR102" s="341"/>
      <c r="WS102" s="341"/>
      <c r="WT102" s="341"/>
      <c r="WU102" s="341"/>
      <c r="WV102" s="341"/>
      <c r="WW102" s="341"/>
      <c r="WX102" s="341"/>
      <c r="WY102" s="341"/>
      <c r="WZ102" s="341"/>
      <c r="XA102" s="341"/>
      <c r="XB102" s="341"/>
      <c r="XC102" s="341"/>
      <c r="XD102" s="341"/>
      <c r="XE102" s="341"/>
      <c r="XF102" s="341"/>
      <c r="XG102" s="341"/>
      <c r="XH102" s="341"/>
      <c r="XI102" s="341"/>
      <c r="XJ102" s="341"/>
      <c r="XK102" s="341"/>
      <c r="XL102" s="341"/>
      <c r="XM102" s="341"/>
      <c r="XN102" s="341"/>
      <c r="XO102" s="341"/>
      <c r="XP102" s="341"/>
      <c r="XQ102" s="341"/>
      <c r="XR102" s="341"/>
      <c r="XS102" s="341"/>
      <c r="XT102" s="341"/>
      <c r="XU102" s="341"/>
      <c r="XV102" s="341"/>
      <c r="XW102" s="341"/>
      <c r="XX102" s="341"/>
      <c r="XY102" s="341"/>
      <c r="XZ102" s="341"/>
      <c r="YA102" s="341"/>
      <c r="YB102" s="341"/>
      <c r="YC102" s="341"/>
      <c r="YD102" s="341"/>
      <c r="YE102" s="341"/>
      <c r="YF102" s="341"/>
      <c r="YG102" s="341"/>
      <c r="YH102" s="341"/>
    </row>
    <row r="103" spans="1:658" s="453" customFormat="1" ht="18.95" hidden="1" customHeight="1" x14ac:dyDescent="0.35">
      <c r="A103" s="449"/>
      <c r="B103" s="454"/>
      <c r="C103" s="455"/>
      <c r="D103" s="801"/>
      <c r="E103" s="801"/>
      <c r="F103" s="801"/>
      <c r="G103" s="801"/>
      <c r="H103" s="801"/>
      <c r="I103" s="801"/>
      <c r="J103" s="362"/>
      <c r="K103" s="371">
        <v>0</v>
      </c>
      <c r="L103" s="456">
        <v>0</v>
      </c>
      <c r="M103" s="456">
        <v>0</v>
      </c>
      <c r="N103" s="457">
        <v>0</v>
      </c>
      <c r="O103" s="456">
        <v>0</v>
      </c>
      <c r="P103" s="457">
        <v>0</v>
      </c>
      <c r="Q103" s="456">
        <v>0</v>
      </c>
      <c r="R103" s="456">
        <v>0</v>
      </c>
      <c r="S103" s="456">
        <v>0</v>
      </c>
      <c r="T103" s="456">
        <v>0</v>
      </c>
      <c r="U103" s="456">
        <v>0</v>
      </c>
      <c r="V103" s="456">
        <v>0</v>
      </c>
      <c r="W103" s="456">
        <v>0</v>
      </c>
      <c r="X103" s="456">
        <v>0</v>
      </c>
      <c r="Y103" s="456">
        <v>0</v>
      </c>
      <c r="Z103" s="456">
        <v>0</v>
      </c>
      <c r="AA103" s="456"/>
      <c r="AB103" s="456">
        <v>0</v>
      </c>
      <c r="AC103" s="456">
        <v>0</v>
      </c>
      <c r="AD103" s="456">
        <v>0</v>
      </c>
      <c r="AE103" s="456">
        <v>0</v>
      </c>
      <c r="AF103" s="456">
        <v>0</v>
      </c>
      <c r="AG103" s="456">
        <v>0</v>
      </c>
      <c r="AH103" s="386">
        <f t="shared" si="2"/>
        <v>0</v>
      </c>
      <c r="AI103" s="341"/>
      <c r="AJ103" s="341"/>
      <c r="AK103" s="841">
        <f>AH103-[2]СВОД!X103</f>
        <v>0</v>
      </c>
      <c r="AL103" s="341"/>
      <c r="AM103" s="341"/>
      <c r="AN103" s="341"/>
      <c r="AO103" s="341"/>
      <c r="AP103" s="341"/>
      <c r="AQ103" s="341"/>
      <c r="AR103" s="341"/>
      <c r="AS103" s="341"/>
      <c r="AT103" s="341"/>
      <c r="AU103" s="341"/>
      <c r="AV103" s="341"/>
      <c r="AW103" s="341"/>
      <c r="AX103" s="341"/>
      <c r="AY103" s="341"/>
      <c r="AZ103" s="341"/>
      <c r="BA103" s="341"/>
      <c r="BB103" s="341"/>
      <c r="BC103" s="341"/>
      <c r="BD103" s="341"/>
      <c r="BE103" s="341"/>
      <c r="BF103" s="341"/>
      <c r="BG103" s="341"/>
      <c r="BH103" s="341"/>
      <c r="BI103" s="341"/>
      <c r="BJ103" s="341"/>
      <c r="BK103" s="341"/>
      <c r="BL103" s="341"/>
      <c r="BM103" s="341"/>
      <c r="BN103" s="341"/>
      <c r="BO103" s="341"/>
      <c r="BP103" s="341"/>
      <c r="BQ103" s="341"/>
      <c r="BR103" s="341"/>
      <c r="BS103" s="341"/>
      <c r="BT103" s="341"/>
      <c r="BU103" s="341"/>
      <c r="BV103" s="341"/>
      <c r="BW103" s="341"/>
      <c r="BX103" s="341"/>
      <c r="BY103" s="341"/>
      <c r="BZ103" s="341"/>
      <c r="CA103" s="341"/>
      <c r="CB103" s="341"/>
      <c r="CC103" s="341"/>
      <c r="CD103" s="341"/>
      <c r="CE103" s="341"/>
      <c r="CF103" s="341"/>
      <c r="CG103" s="341"/>
      <c r="CH103" s="341"/>
      <c r="CI103" s="341"/>
      <c r="CJ103" s="341"/>
      <c r="CK103" s="341"/>
      <c r="CL103" s="341"/>
      <c r="CM103" s="341"/>
      <c r="CN103" s="341"/>
      <c r="CO103" s="341"/>
      <c r="CP103" s="341"/>
      <c r="CQ103" s="341"/>
      <c r="CR103" s="341"/>
      <c r="CS103" s="341"/>
      <c r="CT103" s="341"/>
      <c r="CU103" s="341"/>
      <c r="CV103" s="341"/>
      <c r="CW103" s="341"/>
      <c r="CX103" s="341"/>
      <c r="CY103" s="341"/>
      <c r="CZ103" s="341"/>
      <c r="DA103" s="341"/>
      <c r="DB103" s="341"/>
      <c r="DC103" s="341"/>
      <c r="DD103" s="341"/>
      <c r="DE103" s="341"/>
      <c r="DF103" s="341"/>
      <c r="DG103" s="341"/>
      <c r="DH103" s="341"/>
      <c r="DI103" s="341"/>
      <c r="DJ103" s="341"/>
      <c r="DK103" s="341"/>
      <c r="DL103" s="341"/>
      <c r="DM103" s="341"/>
      <c r="DN103" s="341"/>
      <c r="DO103" s="341"/>
      <c r="DP103" s="341"/>
      <c r="DQ103" s="341"/>
      <c r="DR103" s="341"/>
      <c r="DS103" s="341"/>
      <c r="DT103" s="341"/>
      <c r="DU103" s="341"/>
      <c r="DV103" s="341"/>
      <c r="DW103" s="341"/>
      <c r="DX103" s="341"/>
      <c r="DY103" s="341"/>
      <c r="DZ103" s="341"/>
      <c r="EA103" s="341"/>
      <c r="EB103" s="341"/>
      <c r="EC103" s="341"/>
      <c r="ED103" s="341"/>
      <c r="EE103" s="341"/>
      <c r="EF103" s="341"/>
      <c r="EG103" s="341"/>
      <c r="EH103" s="341"/>
      <c r="EI103" s="341"/>
      <c r="EJ103" s="341"/>
      <c r="EK103" s="341"/>
      <c r="EL103" s="341"/>
      <c r="EM103" s="341"/>
      <c r="EN103" s="341"/>
      <c r="EO103" s="341"/>
      <c r="EP103" s="341"/>
      <c r="EQ103" s="341"/>
      <c r="ER103" s="341"/>
      <c r="ES103" s="341"/>
      <c r="ET103" s="341"/>
      <c r="EU103" s="341"/>
      <c r="EV103" s="341"/>
      <c r="EW103" s="341"/>
      <c r="EX103" s="341"/>
      <c r="EY103" s="341"/>
      <c r="EZ103" s="341"/>
      <c r="FA103" s="341"/>
      <c r="FB103" s="341"/>
      <c r="FC103" s="341"/>
      <c r="FD103" s="341"/>
      <c r="FE103" s="341"/>
      <c r="FF103" s="341"/>
      <c r="FG103" s="341"/>
      <c r="FH103" s="341"/>
      <c r="FI103" s="341"/>
      <c r="FJ103" s="341"/>
      <c r="FK103" s="341"/>
      <c r="FL103" s="341"/>
      <c r="FM103" s="341"/>
      <c r="FN103" s="341"/>
      <c r="FO103" s="341"/>
      <c r="FP103" s="341"/>
      <c r="FQ103" s="341"/>
      <c r="FR103" s="341"/>
      <c r="FS103" s="341"/>
      <c r="FT103" s="341"/>
      <c r="FU103" s="341"/>
      <c r="FV103" s="341"/>
      <c r="FW103" s="341"/>
      <c r="FX103" s="341"/>
      <c r="FY103" s="341"/>
      <c r="FZ103" s="341"/>
      <c r="GA103" s="341"/>
      <c r="GB103" s="341"/>
      <c r="GC103" s="341"/>
      <c r="GD103" s="341"/>
      <c r="GE103" s="341"/>
      <c r="GF103" s="341"/>
      <c r="GG103" s="341"/>
      <c r="GH103" s="341"/>
      <c r="GI103" s="341"/>
      <c r="GJ103" s="341"/>
      <c r="GK103" s="341"/>
      <c r="GL103" s="341"/>
      <c r="GM103" s="341"/>
      <c r="GN103" s="341"/>
      <c r="GO103" s="341"/>
      <c r="GP103" s="341"/>
      <c r="GQ103" s="341"/>
      <c r="GR103" s="341"/>
      <c r="GS103" s="341"/>
      <c r="GT103" s="341"/>
      <c r="GU103" s="341"/>
      <c r="GV103" s="341"/>
      <c r="GW103" s="341"/>
      <c r="GX103" s="341"/>
      <c r="GY103" s="341"/>
      <c r="GZ103" s="341"/>
      <c r="HA103" s="341"/>
      <c r="HB103" s="341"/>
      <c r="HC103" s="341"/>
      <c r="HD103" s="341"/>
      <c r="HE103" s="341"/>
      <c r="HF103" s="341"/>
      <c r="HG103" s="341"/>
      <c r="HH103" s="341"/>
      <c r="HI103" s="341"/>
      <c r="HJ103" s="341"/>
      <c r="HK103" s="341"/>
      <c r="HL103" s="341"/>
      <c r="HM103" s="341"/>
      <c r="HN103" s="341"/>
      <c r="HO103" s="341"/>
      <c r="HP103" s="341"/>
      <c r="HQ103" s="341"/>
      <c r="HR103" s="341"/>
      <c r="HS103" s="341"/>
      <c r="HT103" s="341"/>
      <c r="HU103" s="341"/>
      <c r="HV103" s="341"/>
      <c r="HW103" s="341"/>
      <c r="HX103" s="341"/>
      <c r="HY103" s="341"/>
      <c r="HZ103" s="341"/>
      <c r="IA103" s="341"/>
      <c r="IB103" s="341"/>
      <c r="IC103" s="341"/>
      <c r="ID103" s="341"/>
      <c r="IE103" s="341"/>
      <c r="IF103" s="341"/>
      <c r="IG103" s="341"/>
      <c r="IH103" s="341"/>
      <c r="II103" s="341"/>
      <c r="IJ103" s="341"/>
      <c r="IK103" s="341"/>
      <c r="IL103" s="341"/>
      <c r="IM103" s="341"/>
      <c r="IN103" s="341"/>
      <c r="IO103" s="341"/>
      <c r="IP103" s="341"/>
      <c r="IQ103" s="341"/>
      <c r="IR103" s="341"/>
      <c r="IS103" s="341"/>
      <c r="IT103" s="341"/>
      <c r="IU103" s="341"/>
      <c r="IV103" s="341"/>
      <c r="IW103" s="341"/>
      <c r="IX103" s="341"/>
      <c r="IY103" s="341"/>
      <c r="IZ103" s="341"/>
      <c r="JA103" s="341"/>
      <c r="JB103" s="341"/>
      <c r="JC103" s="341"/>
      <c r="JD103" s="341"/>
      <c r="JE103" s="341"/>
      <c r="JF103" s="341"/>
      <c r="JG103" s="341"/>
      <c r="JH103" s="341"/>
      <c r="JI103" s="341"/>
      <c r="JJ103" s="341"/>
      <c r="JK103" s="341"/>
      <c r="JL103" s="341"/>
      <c r="JM103" s="341"/>
      <c r="JN103" s="341"/>
      <c r="JO103" s="341"/>
      <c r="JP103" s="341"/>
      <c r="JQ103" s="341"/>
      <c r="JR103" s="341"/>
      <c r="JS103" s="341"/>
      <c r="JT103" s="341"/>
      <c r="JU103" s="341"/>
      <c r="JV103" s="341"/>
      <c r="JW103" s="341"/>
      <c r="JX103" s="341"/>
      <c r="JY103" s="341"/>
      <c r="JZ103" s="341"/>
      <c r="KA103" s="341"/>
      <c r="KB103" s="341"/>
      <c r="KC103" s="341"/>
      <c r="KD103" s="341"/>
      <c r="KE103" s="341"/>
      <c r="KF103" s="341"/>
      <c r="KG103" s="341"/>
      <c r="KH103" s="341"/>
      <c r="KI103" s="341"/>
      <c r="KJ103" s="341"/>
      <c r="KK103" s="341"/>
      <c r="KL103" s="341"/>
      <c r="KM103" s="341"/>
      <c r="KN103" s="341"/>
      <c r="KO103" s="341"/>
      <c r="KP103" s="341"/>
      <c r="KQ103" s="341"/>
      <c r="KR103" s="341"/>
      <c r="KS103" s="341"/>
      <c r="KT103" s="341"/>
      <c r="KU103" s="341"/>
      <c r="KV103" s="341"/>
      <c r="KW103" s="341"/>
      <c r="KX103" s="341"/>
      <c r="KY103" s="341"/>
      <c r="KZ103" s="341"/>
      <c r="LA103" s="341"/>
      <c r="LB103" s="341"/>
      <c r="LC103" s="341"/>
      <c r="LD103" s="341"/>
      <c r="LE103" s="341"/>
      <c r="LF103" s="341"/>
      <c r="LG103" s="341"/>
      <c r="LH103" s="341"/>
      <c r="LI103" s="341"/>
      <c r="LJ103" s="341"/>
      <c r="LK103" s="341"/>
      <c r="LL103" s="341"/>
      <c r="LM103" s="341"/>
      <c r="LN103" s="341"/>
      <c r="LO103" s="341"/>
      <c r="LP103" s="341"/>
      <c r="LQ103" s="341"/>
      <c r="LR103" s="341"/>
      <c r="LS103" s="341"/>
      <c r="LT103" s="341"/>
      <c r="LU103" s="341"/>
      <c r="LV103" s="341"/>
      <c r="LW103" s="341"/>
      <c r="LX103" s="341"/>
      <c r="LY103" s="341"/>
      <c r="LZ103" s="341"/>
      <c r="MA103" s="341"/>
      <c r="MB103" s="341"/>
      <c r="MC103" s="341"/>
      <c r="MD103" s="341"/>
      <c r="ME103" s="341"/>
      <c r="MF103" s="341"/>
      <c r="MG103" s="341"/>
      <c r="MH103" s="341"/>
      <c r="MI103" s="341"/>
      <c r="MJ103" s="341"/>
      <c r="MK103" s="341"/>
      <c r="ML103" s="341"/>
      <c r="MM103" s="341"/>
      <c r="MN103" s="341"/>
      <c r="MO103" s="341"/>
      <c r="MP103" s="341"/>
      <c r="MQ103" s="341"/>
      <c r="MR103" s="341"/>
      <c r="MS103" s="341"/>
      <c r="MT103" s="341"/>
      <c r="MU103" s="341"/>
      <c r="MV103" s="341"/>
      <c r="MW103" s="341"/>
      <c r="MX103" s="341"/>
      <c r="MY103" s="341"/>
      <c r="MZ103" s="341"/>
      <c r="NA103" s="341"/>
      <c r="NB103" s="341"/>
      <c r="NC103" s="341"/>
      <c r="ND103" s="341"/>
      <c r="NE103" s="341"/>
      <c r="NF103" s="341"/>
      <c r="NG103" s="341"/>
      <c r="NH103" s="341"/>
      <c r="NI103" s="341"/>
      <c r="NJ103" s="341"/>
      <c r="NK103" s="341"/>
      <c r="NL103" s="341"/>
      <c r="NM103" s="341"/>
      <c r="NN103" s="341"/>
      <c r="NO103" s="341"/>
      <c r="NP103" s="341"/>
      <c r="NQ103" s="341"/>
      <c r="NR103" s="341"/>
      <c r="NS103" s="341"/>
      <c r="NT103" s="341"/>
      <c r="NU103" s="341"/>
      <c r="NV103" s="341"/>
      <c r="NW103" s="341"/>
      <c r="NX103" s="341"/>
      <c r="NY103" s="341"/>
      <c r="NZ103" s="341"/>
      <c r="OA103" s="341"/>
      <c r="OB103" s="341"/>
      <c r="OC103" s="341"/>
      <c r="OD103" s="341"/>
      <c r="OE103" s="341"/>
      <c r="OF103" s="341"/>
      <c r="OG103" s="341"/>
      <c r="OH103" s="341"/>
      <c r="OI103" s="341"/>
      <c r="OJ103" s="341"/>
      <c r="OK103" s="341"/>
      <c r="OL103" s="341"/>
      <c r="OM103" s="341"/>
      <c r="ON103" s="341"/>
      <c r="OO103" s="341"/>
      <c r="OP103" s="341"/>
      <c r="OQ103" s="341"/>
      <c r="OR103" s="341"/>
      <c r="OS103" s="341"/>
      <c r="OT103" s="341"/>
      <c r="OU103" s="341"/>
      <c r="OV103" s="341"/>
      <c r="OW103" s="341"/>
      <c r="OX103" s="341"/>
      <c r="OY103" s="341"/>
      <c r="OZ103" s="341"/>
      <c r="PA103" s="341"/>
      <c r="PB103" s="341"/>
      <c r="PC103" s="341"/>
      <c r="PD103" s="341"/>
      <c r="PE103" s="341"/>
      <c r="PF103" s="341"/>
      <c r="PG103" s="341"/>
      <c r="PH103" s="341"/>
      <c r="PI103" s="341"/>
      <c r="PJ103" s="341"/>
      <c r="PK103" s="341"/>
      <c r="PL103" s="341"/>
      <c r="PM103" s="341"/>
      <c r="PN103" s="341"/>
      <c r="PO103" s="341"/>
      <c r="PP103" s="341"/>
      <c r="PQ103" s="341"/>
      <c r="PR103" s="341"/>
      <c r="PS103" s="341"/>
      <c r="PT103" s="341"/>
      <c r="PU103" s="341"/>
      <c r="PV103" s="341"/>
      <c r="PW103" s="341"/>
      <c r="PX103" s="341"/>
      <c r="PY103" s="341"/>
      <c r="PZ103" s="341"/>
      <c r="QA103" s="341"/>
      <c r="QB103" s="341"/>
      <c r="QC103" s="341"/>
      <c r="QD103" s="341"/>
      <c r="QE103" s="341"/>
      <c r="QF103" s="341"/>
      <c r="QG103" s="341"/>
      <c r="QH103" s="341"/>
      <c r="QI103" s="341"/>
      <c r="QJ103" s="341"/>
      <c r="QK103" s="341"/>
      <c r="QL103" s="341"/>
      <c r="QM103" s="341"/>
      <c r="QN103" s="341"/>
      <c r="QO103" s="341"/>
      <c r="QP103" s="341"/>
      <c r="QQ103" s="341"/>
      <c r="QR103" s="341"/>
      <c r="QS103" s="341"/>
      <c r="QT103" s="341"/>
      <c r="QU103" s="341"/>
      <c r="QV103" s="341"/>
      <c r="QW103" s="341"/>
      <c r="QX103" s="341"/>
      <c r="QY103" s="341"/>
      <c r="QZ103" s="341"/>
      <c r="RA103" s="341"/>
      <c r="RB103" s="341"/>
      <c r="RC103" s="341"/>
      <c r="RD103" s="341"/>
      <c r="RE103" s="341"/>
      <c r="RF103" s="341"/>
      <c r="RG103" s="341"/>
      <c r="RH103" s="341"/>
      <c r="RI103" s="341"/>
      <c r="RJ103" s="341"/>
      <c r="RK103" s="341"/>
      <c r="RL103" s="341"/>
      <c r="RM103" s="341"/>
      <c r="RN103" s="341"/>
      <c r="RO103" s="341"/>
      <c r="RP103" s="341"/>
      <c r="RQ103" s="341"/>
      <c r="RR103" s="341"/>
      <c r="RS103" s="341"/>
      <c r="RT103" s="341"/>
      <c r="RU103" s="341"/>
      <c r="RV103" s="341"/>
      <c r="RW103" s="341"/>
      <c r="RX103" s="341"/>
      <c r="RY103" s="341"/>
      <c r="RZ103" s="341"/>
      <c r="SA103" s="341"/>
      <c r="SB103" s="341"/>
      <c r="SC103" s="341"/>
      <c r="SD103" s="341"/>
      <c r="SE103" s="341"/>
      <c r="SF103" s="341"/>
      <c r="SG103" s="341"/>
      <c r="SH103" s="341"/>
      <c r="SI103" s="341"/>
      <c r="SJ103" s="341"/>
      <c r="SK103" s="341"/>
      <c r="SL103" s="341"/>
      <c r="SM103" s="341"/>
      <c r="SN103" s="341"/>
      <c r="SO103" s="341"/>
      <c r="SP103" s="341"/>
      <c r="SQ103" s="341"/>
      <c r="SR103" s="341"/>
      <c r="SS103" s="341"/>
      <c r="ST103" s="341"/>
      <c r="SU103" s="341"/>
      <c r="SV103" s="341"/>
      <c r="SW103" s="341"/>
      <c r="SX103" s="341"/>
      <c r="SY103" s="341"/>
      <c r="SZ103" s="341"/>
      <c r="TA103" s="341"/>
      <c r="TB103" s="341"/>
      <c r="TC103" s="341"/>
      <c r="TD103" s="341"/>
      <c r="TE103" s="341"/>
      <c r="TF103" s="341"/>
      <c r="TG103" s="341"/>
      <c r="TH103" s="341"/>
      <c r="TI103" s="341"/>
      <c r="TJ103" s="341"/>
      <c r="TK103" s="341"/>
      <c r="TL103" s="341"/>
      <c r="TM103" s="341"/>
      <c r="TN103" s="341"/>
      <c r="TO103" s="341"/>
      <c r="TP103" s="341"/>
      <c r="TQ103" s="341"/>
      <c r="TR103" s="341"/>
      <c r="TS103" s="341"/>
      <c r="TT103" s="341"/>
      <c r="TU103" s="341"/>
      <c r="TV103" s="341"/>
      <c r="TW103" s="341"/>
      <c r="TX103" s="341"/>
      <c r="TY103" s="341"/>
      <c r="TZ103" s="341"/>
      <c r="UA103" s="341"/>
      <c r="UB103" s="341"/>
      <c r="UC103" s="341"/>
      <c r="UD103" s="341"/>
      <c r="UE103" s="341"/>
      <c r="UF103" s="341"/>
      <c r="UG103" s="341"/>
      <c r="UH103" s="341"/>
      <c r="UI103" s="341"/>
      <c r="UJ103" s="341"/>
      <c r="UK103" s="341"/>
      <c r="UL103" s="341"/>
      <c r="UM103" s="341"/>
      <c r="UN103" s="341"/>
      <c r="UO103" s="341"/>
      <c r="UP103" s="341"/>
      <c r="UQ103" s="341"/>
      <c r="UR103" s="341"/>
      <c r="US103" s="341"/>
      <c r="UT103" s="341"/>
      <c r="UU103" s="341"/>
      <c r="UV103" s="341"/>
      <c r="UW103" s="341"/>
      <c r="UX103" s="341"/>
      <c r="UY103" s="341"/>
      <c r="UZ103" s="341"/>
      <c r="VA103" s="341"/>
      <c r="VB103" s="341"/>
      <c r="VC103" s="341"/>
      <c r="VD103" s="341"/>
      <c r="VE103" s="341"/>
      <c r="VF103" s="341"/>
      <c r="VG103" s="341"/>
      <c r="VH103" s="341"/>
      <c r="VI103" s="341"/>
      <c r="VJ103" s="341"/>
      <c r="VK103" s="341"/>
      <c r="VL103" s="341"/>
      <c r="VM103" s="341"/>
      <c r="VN103" s="341"/>
      <c r="VO103" s="341"/>
      <c r="VP103" s="341"/>
      <c r="VQ103" s="341"/>
      <c r="VR103" s="341"/>
      <c r="VS103" s="341"/>
      <c r="VT103" s="341"/>
      <c r="VU103" s="341"/>
      <c r="VV103" s="341"/>
      <c r="VW103" s="341"/>
      <c r="VX103" s="341"/>
      <c r="VY103" s="341"/>
      <c r="VZ103" s="341"/>
      <c r="WA103" s="341"/>
      <c r="WB103" s="341"/>
      <c r="WC103" s="341"/>
      <c r="WD103" s="341"/>
      <c r="WE103" s="341"/>
      <c r="WF103" s="341"/>
      <c r="WG103" s="341"/>
      <c r="WH103" s="341"/>
      <c r="WI103" s="341"/>
      <c r="WJ103" s="341"/>
      <c r="WK103" s="341"/>
      <c r="WL103" s="341"/>
      <c r="WM103" s="341"/>
      <c r="WN103" s="341"/>
      <c r="WO103" s="341"/>
      <c r="WP103" s="341"/>
      <c r="WQ103" s="341"/>
      <c r="WR103" s="341"/>
      <c r="WS103" s="341"/>
      <c r="WT103" s="341"/>
      <c r="WU103" s="341"/>
      <c r="WV103" s="341"/>
      <c r="WW103" s="341"/>
      <c r="WX103" s="341"/>
      <c r="WY103" s="341"/>
      <c r="WZ103" s="341"/>
      <c r="XA103" s="341"/>
      <c r="XB103" s="341"/>
      <c r="XC103" s="341"/>
      <c r="XD103" s="341"/>
      <c r="XE103" s="341"/>
      <c r="XF103" s="341"/>
      <c r="XG103" s="341"/>
      <c r="XH103" s="341"/>
      <c r="XI103" s="341"/>
      <c r="XJ103" s="341"/>
      <c r="XK103" s="341"/>
      <c r="XL103" s="341"/>
      <c r="XM103" s="341"/>
      <c r="XN103" s="341"/>
      <c r="XO103" s="341"/>
      <c r="XP103" s="341"/>
      <c r="XQ103" s="341"/>
      <c r="XR103" s="341"/>
      <c r="XS103" s="341"/>
      <c r="XT103" s="341"/>
      <c r="XU103" s="341"/>
      <c r="XV103" s="341"/>
      <c r="XW103" s="341"/>
      <c r="XX103" s="341"/>
      <c r="XY103" s="341"/>
      <c r="XZ103" s="341"/>
      <c r="YA103" s="341"/>
      <c r="YB103" s="341"/>
      <c r="YC103" s="341"/>
      <c r="YD103" s="341"/>
      <c r="YE103" s="341"/>
      <c r="YF103" s="341"/>
      <c r="YG103" s="341"/>
      <c r="YH103" s="341"/>
    </row>
    <row r="104" spans="1:658" s="453" customFormat="1" ht="18.95" hidden="1" customHeight="1" x14ac:dyDescent="0.35">
      <c r="A104" s="449"/>
      <c r="B104" s="454"/>
      <c r="C104" s="455"/>
      <c r="D104" s="801"/>
      <c r="E104" s="801"/>
      <c r="F104" s="801"/>
      <c r="G104" s="801"/>
      <c r="H104" s="801"/>
      <c r="I104" s="801"/>
      <c r="J104" s="362"/>
      <c r="K104" s="371">
        <v>0</v>
      </c>
      <c r="L104" s="456">
        <v>0</v>
      </c>
      <c r="M104" s="456">
        <v>0</v>
      </c>
      <c r="N104" s="718">
        <v>0</v>
      </c>
      <c r="O104" s="456">
        <v>0</v>
      </c>
      <c r="P104" s="718">
        <v>0</v>
      </c>
      <c r="Q104" s="456">
        <v>0</v>
      </c>
      <c r="R104" s="456">
        <v>0</v>
      </c>
      <c r="S104" s="456">
        <v>0</v>
      </c>
      <c r="T104" s="456">
        <v>0</v>
      </c>
      <c r="U104" s="456">
        <v>0</v>
      </c>
      <c r="V104" s="456">
        <v>0</v>
      </c>
      <c r="W104" s="456">
        <v>0</v>
      </c>
      <c r="X104" s="456">
        <v>0</v>
      </c>
      <c r="Y104" s="456">
        <v>0</v>
      </c>
      <c r="Z104" s="456">
        <v>0</v>
      </c>
      <c r="AA104" s="456"/>
      <c r="AB104" s="456">
        <v>0</v>
      </c>
      <c r="AC104" s="456">
        <v>0</v>
      </c>
      <c r="AD104" s="456">
        <v>0</v>
      </c>
      <c r="AE104" s="456">
        <v>0</v>
      </c>
      <c r="AF104" s="456">
        <v>0</v>
      </c>
      <c r="AG104" s="456">
        <v>0</v>
      </c>
      <c r="AH104" s="386">
        <f t="shared" si="2"/>
        <v>0</v>
      </c>
      <c r="AI104" s="341"/>
      <c r="AJ104" s="341"/>
      <c r="AK104" s="841">
        <f>AH104-[2]СВОД!X104</f>
        <v>0</v>
      </c>
      <c r="AL104" s="341"/>
      <c r="AM104" s="341"/>
      <c r="AN104" s="341"/>
      <c r="AO104" s="341"/>
      <c r="AP104" s="341"/>
      <c r="AQ104" s="341"/>
      <c r="AR104" s="341"/>
      <c r="AS104" s="341"/>
      <c r="AT104" s="341"/>
      <c r="AU104" s="341"/>
      <c r="AV104" s="341"/>
      <c r="AW104" s="341"/>
      <c r="AX104" s="341"/>
      <c r="AY104" s="341"/>
      <c r="AZ104" s="341"/>
      <c r="BA104" s="341"/>
      <c r="BB104" s="341"/>
      <c r="BC104" s="341"/>
      <c r="BD104" s="341"/>
      <c r="BE104" s="341"/>
      <c r="BF104" s="341"/>
      <c r="BG104" s="341"/>
      <c r="BH104" s="341"/>
      <c r="BI104" s="341"/>
      <c r="BJ104" s="341"/>
      <c r="BK104" s="341"/>
      <c r="BL104" s="341"/>
      <c r="BM104" s="341"/>
      <c r="BN104" s="341"/>
      <c r="BO104" s="341"/>
      <c r="BP104" s="341"/>
      <c r="BQ104" s="341"/>
      <c r="BR104" s="341"/>
      <c r="BS104" s="341"/>
      <c r="BT104" s="341"/>
      <c r="BU104" s="341"/>
      <c r="BV104" s="341"/>
      <c r="BW104" s="341"/>
      <c r="BX104" s="341"/>
      <c r="BY104" s="341"/>
      <c r="BZ104" s="341"/>
      <c r="CA104" s="341"/>
      <c r="CB104" s="341"/>
      <c r="CC104" s="341"/>
      <c r="CD104" s="341"/>
      <c r="CE104" s="341"/>
      <c r="CF104" s="341"/>
      <c r="CG104" s="341"/>
      <c r="CH104" s="341"/>
      <c r="CI104" s="341"/>
      <c r="CJ104" s="341"/>
      <c r="CK104" s="341"/>
      <c r="CL104" s="341"/>
      <c r="CM104" s="341"/>
      <c r="CN104" s="341"/>
      <c r="CO104" s="341"/>
      <c r="CP104" s="341"/>
      <c r="CQ104" s="341"/>
      <c r="CR104" s="341"/>
      <c r="CS104" s="341"/>
      <c r="CT104" s="341"/>
      <c r="CU104" s="341"/>
      <c r="CV104" s="341"/>
      <c r="CW104" s="341"/>
      <c r="CX104" s="341"/>
      <c r="CY104" s="341"/>
      <c r="CZ104" s="341"/>
      <c r="DA104" s="341"/>
      <c r="DB104" s="341"/>
      <c r="DC104" s="341"/>
      <c r="DD104" s="341"/>
      <c r="DE104" s="341"/>
      <c r="DF104" s="341"/>
      <c r="DG104" s="341"/>
      <c r="DH104" s="341"/>
      <c r="DI104" s="341"/>
      <c r="DJ104" s="341"/>
      <c r="DK104" s="341"/>
      <c r="DL104" s="341"/>
      <c r="DM104" s="341"/>
      <c r="DN104" s="341"/>
      <c r="DO104" s="341"/>
      <c r="DP104" s="341"/>
      <c r="DQ104" s="341"/>
      <c r="DR104" s="341"/>
      <c r="DS104" s="341"/>
      <c r="DT104" s="341"/>
      <c r="DU104" s="341"/>
      <c r="DV104" s="341"/>
      <c r="DW104" s="341"/>
      <c r="DX104" s="341"/>
      <c r="DY104" s="341"/>
      <c r="DZ104" s="341"/>
      <c r="EA104" s="341"/>
      <c r="EB104" s="341"/>
      <c r="EC104" s="341"/>
      <c r="ED104" s="341"/>
      <c r="EE104" s="341"/>
      <c r="EF104" s="341"/>
      <c r="EG104" s="341"/>
      <c r="EH104" s="341"/>
      <c r="EI104" s="341"/>
      <c r="EJ104" s="341"/>
      <c r="EK104" s="341"/>
      <c r="EL104" s="341"/>
      <c r="EM104" s="341"/>
      <c r="EN104" s="341"/>
      <c r="EO104" s="341"/>
      <c r="EP104" s="341"/>
      <c r="EQ104" s="341"/>
      <c r="ER104" s="341"/>
      <c r="ES104" s="341"/>
      <c r="ET104" s="341"/>
      <c r="EU104" s="341"/>
      <c r="EV104" s="341"/>
      <c r="EW104" s="341"/>
      <c r="EX104" s="341"/>
      <c r="EY104" s="341"/>
      <c r="EZ104" s="341"/>
      <c r="FA104" s="341"/>
      <c r="FB104" s="341"/>
      <c r="FC104" s="341"/>
      <c r="FD104" s="341"/>
      <c r="FE104" s="341"/>
      <c r="FF104" s="341"/>
      <c r="FG104" s="341"/>
      <c r="FH104" s="341"/>
      <c r="FI104" s="341"/>
      <c r="FJ104" s="341"/>
      <c r="FK104" s="341"/>
      <c r="FL104" s="341"/>
      <c r="FM104" s="341"/>
      <c r="FN104" s="341"/>
      <c r="FO104" s="341"/>
      <c r="FP104" s="341"/>
      <c r="FQ104" s="341"/>
      <c r="FR104" s="341"/>
      <c r="FS104" s="341"/>
      <c r="FT104" s="341"/>
      <c r="FU104" s="341"/>
      <c r="FV104" s="341"/>
      <c r="FW104" s="341"/>
      <c r="FX104" s="341"/>
      <c r="FY104" s="341"/>
      <c r="FZ104" s="341"/>
      <c r="GA104" s="341"/>
      <c r="GB104" s="341"/>
      <c r="GC104" s="341"/>
      <c r="GD104" s="341"/>
      <c r="GE104" s="341"/>
      <c r="GF104" s="341"/>
      <c r="GG104" s="341"/>
      <c r="GH104" s="341"/>
      <c r="GI104" s="341"/>
      <c r="GJ104" s="341"/>
      <c r="GK104" s="341"/>
      <c r="GL104" s="341"/>
      <c r="GM104" s="341"/>
      <c r="GN104" s="341"/>
      <c r="GO104" s="341"/>
      <c r="GP104" s="341"/>
      <c r="GQ104" s="341"/>
      <c r="GR104" s="341"/>
      <c r="GS104" s="341"/>
      <c r="GT104" s="341"/>
      <c r="GU104" s="341"/>
      <c r="GV104" s="341"/>
      <c r="GW104" s="341"/>
      <c r="GX104" s="341"/>
      <c r="GY104" s="341"/>
      <c r="GZ104" s="341"/>
      <c r="HA104" s="341"/>
      <c r="HB104" s="341"/>
      <c r="HC104" s="341"/>
      <c r="HD104" s="341"/>
      <c r="HE104" s="341"/>
      <c r="HF104" s="341"/>
      <c r="HG104" s="341"/>
      <c r="HH104" s="341"/>
      <c r="HI104" s="341"/>
      <c r="HJ104" s="341"/>
      <c r="HK104" s="341"/>
      <c r="HL104" s="341"/>
      <c r="HM104" s="341"/>
      <c r="HN104" s="341"/>
      <c r="HO104" s="341"/>
      <c r="HP104" s="341"/>
      <c r="HQ104" s="341"/>
      <c r="HR104" s="341"/>
      <c r="HS104" s="341"/>
      <c r="HT104" s="341"/>
      <c r="HU104" s="341"/>
      <c r="HV104" s="341"/>
      <c r="HW104" s="341"/>
      <c r="HX104" s="341"/>
      <c r="HY104" s="341"/>
      <c r="HZ104" s="341"/>
      <c r="IA104" s="341"/>
      <c r="IB104" s="341"/>
      <c r="IC104" s="341"/>
      <c r="ID104" s="341"/>
      <c r="IE104" s="341"/>
      <c r="IF104" s="341"/>
      <c r="IG104" s="341"/>
      <c r="IH104" s="341"/>
      <c r="II104" s="341"/>
      <c r="IJ104" s="341"/>
      <c r="IK104" s="341"/>
      <c r="IL104" s="341"/>
      <c r="IM104" s="341"/>
      <c r="IN104" s="341"/>
      <c r="IO104" s="341"/>
      <c r="IP104" s="341"/>
      <c r="IQ104" s="341"/>
      <c r="IR104" s="341"/>
      <c r="IS104" s="341"/>
      <c r="IT104" s="341"/>
      <c r="IU104" s="341"/>
      <c r="IV104" s="341"/>
      <c r="IW104" s="341"/>
      <c r="IX104" s="341"/>
      <c r="IY104" s="341"/>
      <c r="IZ104" s="341"/>
      <c r="JA104" s="341"/>
      <c r="JB104" s="341"/>
      <c r="JC104" s="341"/>
      <c r="JD104" s="341"/>
      <c r="JE104" s="341"/>
      <c r="JF104" s="341"/>
      <c r="JG104" s="341"/>
      <c r="JH104" s="341"/>
      <c r="JI104" s="341"/>
      <c r="JJ104" s="341"/>
      <c r="JK104" s="341"/>
      <c r="JL104" s="341"/>
      <c r="JM104" s="341"/>
      <c r="JN104" s="341"/>
      <c r="JO104" s="341"/>
      <c r="JP104" s="341"/>
      <c r="JQ104" s="341"/>
      <c r="JR104" s="341"/>
      <c r="JS104" s="341"/>
      <c r="JT104" s="341"/>
      <c r="JU104" s="341"/>
      <c r="JV104" s="341"/>
      <c r="JW104" s="341"/>
      <c r="JX104" s="341"/>
      <c r="JY104" s="341"/>
      <c r="JZ104" s="341"/>
      <c r="KA104" s="341"/>
      <c r="KB104" s="341"/>
      <c r="KC104" s="341"/>
      <c r="KD104" s="341"/>
      <c r="KE104" s="341"/>
      <c r="KF104" s="341"/>
      <c r="KG104" s="341"/>
      <c r="KH104" s="341"/>
      <c r="KI104" s="341"/>
      <c r="KJ104" s="341"/>
      <c r="KK104" s="341"/>
      <c r="KL104" s="341"/>
      <c r="KM104" s="341"/>
      <c r="KN104" s="341"/>
      <c r="KO104" s="341"/>
      <c r="KP104" s="341"/>
      <c r="KQ104" s="341"/>
      <c r="KR104" s="341"/>
      <c r="KS104" s="341"/>
      <c r="KT104" s="341"/>
      <c r="KU104" s="341"/>
      <c r="KV104" s="341"/>
      <c r="KW104" s="341"/>
      <c r="KX104" s="341"/>
      <c r="KY104" s="341"/>
      <c r="KZ104" s="341"/>
      <c r="LA104" s="341"/>
      <c r="LB104" s="341"/>
      <c r="LC104" s="341"/>
      <c r="LD104" s="341"/>
      <c r="LE104" s="341"/>
      <c r="LF104" s="341"/>
      <c r="LG104" s="341"/>
      <c r="LH104" s="341"/>
      <c r="LI104" s="341"/>
      <c r="LJ104" s="341"/>
      <c r="LK104" s="341"/>
      <c r="LL104" s="341"/>
      <c r="LM104" s="341"/>
      <c r="LN104" s="341"/>
      <c r="LO104" s="341"/>
      <c r="LP104" s="341"/>
      <c r="LQ104" s="341"/>
      <c r="LR104" s="341"/>
      <c r="LS104" s="341"/>
      <c r="LT104" s="341"/>
      <c r="LU104" s="341"/>
      <c r="LV104" s="341"/>
      <c r="LW104" s="341"/>
      <c r="LX104" s="341"/>
      <c r="LY104" s="341"/>
      <c r="LZ104" s="341"/>
      <c r="MA104" s="341"/>
      <c r="MB104" s="341"/>
      <c r="MC104" s="341"/>
      <c r="MD104" s="341"/>
      <c r="ME104" s="341"/>
      <c r="MF104" s="341"/>
      <c r="MG104" s="341"/>
      <c r="MH104" s="341"/>
      <c r="MI104" s="341"/>
      <c r="MJ104" s="341"/>
      <c r="MK104" s="341"/>
      <c r="ML104" s="341"/>
      <c r="MM104" s="341"/>
      <c r="MN104" s="341"/>
      <c r="MO104" s="341"/>
      <c r="MP104" s="341"/>
      <c r="MQ104" s="341"/>
      <c r="MR104" s="341"/>
      <c r="MS104" s="341"/>
      <c r="MT104" s="341"/>
      <c r="MU104" s="341"/>
      <c r="MV104" s="341"/>
      <c r="MW104" s="341"/>
      <c r="MX104" s="341"/>
      <c r="MY104" s="341"/>
      <c r="MZ104" s="341"/>
      <c r="NA104" s="341"/>
      <c r="NB104" s="341"/>
      <c r="NC104" s="341"/>
      <c r="ND104" s="341"/>
      <c r="NE104" s="341"/>
      <c r="NF104" s="341"/>
      <c r="NG104" s="341"/>
      <c r="NH104" s="341"/>
      <c r="NI104" s="341"/>
      <c r="NJ104" s="341"/>
      <c r="NK104" s="341"/>
      <c r="NL104" s="341"/>
      <c r="NM104" s="341"/>
      <c r="NN104" s="341"/>
      <c r="NO104" s="341"/>
      <c r="NP104" s="341"/>
      <c r="NQ104" s="341"/>
      <c r="NR104" s="341"/>
      <c r="NS104" s="341"/>
      <c r="NT104" s="341"/>
      <c r="NU104" s="341"/>
      <c r="NV104" s="341"/>
      <c r="NW104" s="341"/>
      <c r="NX104" s="341"/>
      <c r="NY104" s="341"/>
      <c r="NZ104" s="341"/>
      <c r="OA104" s="341"/>
      <c r="OB104" s="341"/>
      <c r="OC104" s="341"/>
      <c r="OD104" s="341"/>
      <c r="OE104" s="341"/>
      <c r="OF104" s="341"/>
      <c r="OG104" s="341"/>
      <c r="OH104" s="341"/>
      <c r="OI104" s="341"/>
      <c r="OJ104" s="341"/>
      <c r="OK104" s="341"/>
      <c r="OL104" s="341"/>
      <c r="OM104" s="341"/>
      <c r="ON104" s="341"/>
      <c r="OO104" s="341"/>
      <c r="OP104" s="341"/>
      <c r="OQ104" s="341"/>
      <c r="OR104" s="341"/>
      <c r="OS104" s="341"/>
      <c r="OT104" s="341"/>
      <c r="OU104" s="341"/>
      <c r="OV104" s="341"/>
      <c r="OW104" s="341"/>
      <c r="OX104" s="341"/>
      <c r="OY104" s="341"/>
      <c r="OZ104" s="341"/>
      <c r="PA104" s="341"/>
      <c r="PB104" s="341"/>
      <c r="PC104" s="341"/>
      <c r="PD104" s="341"/>
      <c r="PE104" s="341"/>
      <c r="PF104" s="341"/>
      <c r="PG104" s="341"/>
      <c r="PH104" s="341"/>
      <c r="PI104" s="341"/>
      <c r="PJ104" s="341"/>
      <c r="PK104" s="341"/>
      <c r="PL104" s="341"/>
      <c r="PM104" s="341"/>
      <c r="PN104" s="341"/>
      <c r="PO104" s="341"/>
      <c r="PP104" s="341"/>
      <c r="PQ104" s="341"/>
      <c r="PR104" s="341"/>
      <c r="PS104" s="341"/>
      <c r="PT104" s="341"/>
      <c r="PU104" s="341"/>
      <c r="PV104" s="341"/>
      <c r="PW104" s="341"/>
      <c r="PX104" s="341"/>
      <c r="PY104" s="341"/>
      <c r="PZ104" s="341"/>
      <c r="QA104" s="341"/>
      <c r="QB104" s="341"/>
      <c r="QC104" s="341"/>
      <c r="QD104" s="341"/>
      <c r="QE104" s="341"/>
      <c r="QF104" s="341"/>
      <c r="QG104" s="341"/>
      <c r="QH104" s="341"/>
      <c r="QI104" s="341"/>
      <c r="QJ104" s="341"/>
      <c r="QK104" s="341"/>
      <c r="QL104" s="341"/>
      <c r="QM104" s="341"/>
      <c r="QN104" s="341"/>
      <c r="QO104" s="341"/>
      <c r="QP104" s="341"/>
      <c r="QQ104" s="341"/>
      <c r="QR104" s="341"/>
      <c r="QS104" s="341"/>
      <c r="QT104" s="341"/>
      <c r="QU104" s="341"/>
      <c r="QV104" s="341"/>
      <c r="QW104" s="341"/>
      <c r="QX104" s="341"/>
      <c r="QY104" s="341"/>
      <c r="QZ104" s="341"/>
      <c r="RA104" s="341"/>
      <c r="RB104" s="341"/>
      <c r="RC104" s="341"/>
      <c r="RD104" s="341"/>
      <c r="RE104" s="341"/>
      <c r="RF104" s="341"/>
      <c r="RG104" s="341"/>
      <c r="RH104" s="341"/>
      <c r="RI104" s="341"/>
      <c r="RJ104" s="341"/>
      <c r="RK104" s="341"/>
      <c r="RL104" s="341"/>
      <c r="RM104" s="341"/>
      <c r="RN104" s="341"/>
      <c r="RO104" s="341"/>
      <c r="RP104" s="341"/>
      <c r="RQ104" s="341"/>
      <c r="RR104" s="341"/>
      <c r="RS104" s="341"/>
      <c r="RT104" s="341"/>
      <c r="RU104" s="341"/>
      <c r="RV104" s="341"/>
      <c r="RW104" s="341"/>
      <c r="RX104" s="341"/>
      <c r="RY104" s="341"/>
      <c r="RZ104" s="341"/>
      <c r="SA104" s="341"/>
      <c r="SB104" s="341"/>
      <c r="SC104" s="341"/>
      <c r="SD104" s="341"/>
      <c r="SE104" s="341"/>
      <c r="SF104" s="341"/>
      <c r="SG104" s="341"/>
      <c r="SH104" s="341"/>
      <c r="SI104" s="341"/>
      <c r="SJ104" s="341"/>
      <c r="SK104" s="341"/>
      <c r="SL104" s="341"/>
      <c r="SM104" s="341"/>
      <c r="SN104" s="341"/>
      <c r="SO104" s="341"/>
      <c r="SP104" s="341"/>
      <c r="SQ104" s="341"/>
      <c r="SR104" s="341"/>
      <c r="SS104" s="341"/>
      <c r="ST104" s="341"/>
      <c r="SU104" s="341"/>
      <c r="SV104" s="341"/>
      <c r="SW104" s="341"/>
      <c r="SX104" s="341"/>
      <c r="SY104" s="341"/>
      <c r="SZ104" s="341"/>
      <c r="TA104" s="341"/>
      <c r="TB104" s="341"/>
      <c r="TC104" s="341"/>
      <c r="TD104" s="341"/>
      <c r="TE104" s="341"/>
      <c r="TF104" s="341"/>
      <c r="TG104" s="341"/>
      <c r="TH104" s="341"/>
      <c r="TI104" s="341"/>
      <c r="TJ104" s="341"/>
      <c r="TK104" s="341"/>
      <c r="TL104" s="341"/>
      <c r="TM104" s="341"/>
      <c r="TN104" s="341"/>
      <c r="TO104" s="341"/>
      <c r="TP104" s="341"/>
      <c r="TQ104" s="341"/>
      <c r="TR104" s="341"/>
      <c r="TS104" s="341"/>
      <c r="TT104" s="341"/>
      <c r="TU104" s="341"/>
      <c r="TV104" s="341"/>
      <c r="TW104" s="341"/>
      <c r="TX104" s="341"/>
      <c r="TY104" s="341"/>
      <c r="TZ104" s="341"/>
      <c r="UA104" s="341"/>
      <c r="UB104" s="341"/>
      <c r="UC104" s="341"/>
      <c r="UD104" s="341"/>
      <c r="UE104" s="341"/>
      <c r="UF104" s="341"/>
      <c r="UG104" s="341"/>
      <c r="UH104" s="341"/>
      <c r="UI104" s="341"/>
      <c r="UJ104" s="341"/>
      <c r="UK104" s="341"/>
      <c r="UL104" s="341"/>
      <c r="UM104" s="341"/>
      <c r="UN104" s="341"/>
      <c r="UO104" s="341"/>
      <c r="UP104" s="341"/>
      <c r="UQ104" s="341"/>
      <c r="UR104" s="341"/>
      <c r="US104" s="341"/>
      <c r="UT104" s="341"/>
      <c r="UU104" s="341"/>
      <c r="UV104" s="341"/>
      <c r="UW104" s="341"/>
      <c r="UX104" s="341"/>
      <c r="UY104" s="341"/>
      <c r="UZ104" s="341"/>
      <c r="VA104" s="341"/>
      <c r="VB104" s="341"/>
      <c r="VC104" s="341"/>
      <c r="VD104" s="341"/>
      <c r="VE104" s="341"/>
      <c r="VF104" s="341"/>
      <c r="VG104" s="341"/>
      <c r="VH104" s="341"/>
      <c r="VI104" s="341"/>
      <c r="VJ104" s="341"/>
      <c r="VK104" s="341"/>
      <c r="VL104" s="341"/>
      <c r="VM104" s="341"/>
      <c r="VN104" s="341"/>
      <c r="VO104" s="341"/>
      <c r="VP104" s="341"/>
      <c r="VQ104" s="341"/>
      <c r="VR104" s="341"/>
      <c r="VS104" s="341"/>
      <c r="VT104" s="341"/>
      <c r="VU104" s="341"/>
      <c r="VV104" s="341"/>
      <c r="VW104" s="341"/>
      <c r="VX104" s="341"/>
      <c r="VY104" s="341"/>
      <c r="VZ104" s="341"/>
      <c r="WA104" s="341"/>
      <c r="WB104" s="341"/>
      <c r="WC104" s="341"/>
      <c r="WD104" s="341"/>
      <c r="WE104" s="341"/>
      <c r="WF104" s="341"/>
      <c r="WG104" s="341"/>
      <c r="WH104" s="341"/>
      <c r="WI104" s="341"/>
      <c r="WJ104" s="341"/>
      <c r="WK104" s="341"/>
      <c r="WL104" s="341"/>
      <c r="WM104" s="341"/>
      <c r="WN104" s="341"/>
      <c r="WO104" s="341"/>
      <c r="WP104" s="341"/>
      <c r="WQ104" s="341"/>
      <c r="WR104" s="341"/>
      <c r="WS104" s="341"/>
      <c r="WT104" s="341"/>
      <c r="WU104" s="341"/>
      <c r="WV104" s="341"/>
      <c r="WW104" s="341"/>
      <c r="WX104" s="341"/>
      <c r="WY104" s="341"/>
      <c r="WZ104" s="341"/>
      <c r="XA104" s="341"/>
      <c r="XB104" s="341"/>
      <c r="XC104" s="341"/>
      <c r="XD104" s="341"/>
      <c r="XE104" s="341"/>
      <c r="XF104" s="341"/>
      <c r="XG104" s="341"/>
      <c r="XH104" s="341"/>
      <c r="XI104" s="341"/>
      <c r="XJ104" s="341"/>
      <c r="XK104" s="341"/>
      <c r="XL104" s="341"/>
      <c r="XM104" s="341"/>
      <c r="XN104" s="341"/>
      <c r="XO104" s="341"/>
      <c r="XP104" s="341"/>
      <c r="XQ104" s="341"/>
      <c r="XR104" s="341"/>
      <c r="XS104" s="341"/>
      <c r="XT104" s="341"/>
      <c r="XU104" s="341"/>
      <c r="XV104" s="341"/>
      <c r="XW104" s="341"/>
      <c r="XX104" s="341"/>
      <c r="XY104" s="341"/>
      <c r="XZ104" s="341"/>
      <c r="YA104" s="341"/>
      <c r="YB104" s="341"/>
      <c r="YC104" s="341"/>
      <c r="YD104" s="341"/>
      <c r="YE104" s="341"/>
      <c r="YF104" s="341"/>
      <c r="YG104" s="341"/>
      <c r="YH104" s="341"/>
    </row>
    <row r="105" spans="1:658" s="453" customFormat="1" ht="18.95" hidden="1" customHeight="1" x14ac:dyDescent="0.35">
      <c r="A105" s="449"/>
      <c r="B105" s="454"/>
      <c r="C105" s="455"/>
      <c r="D105" s="801"/>
      <c r="E105" s="801"/>
      <c r="F105" s="801"/>
      <c r="G105" s="801"/>
      <c r="H105" s="801"/>
      <c r="I105" s="801"/>
      <c r="J105" s="362"/>
      <c r="K105" s="371">
        <v>0</v>
      </c>
      <c r="L105" s="456">
        <v>0</v>
      </c>
      <c r="M105" s="456">
        <v>0</v>
      </c>
      <c r="N105" s="718">
        <v>0</v>
      </c>
      <c r="O105" s="456">
        <v>0</v>
      </c>
      <c r="P105" s="718">
        <v>0</v>
      </c>
      <c r="Q105" s="456">
        <v>0</v>
      </c>
      <c r="R105" s="456">
        <v>0</v>
      </c>
      <c r="S105" s="456">
        <v>0</v>
      </c>
      <c r="T105" s="456">
        <v>0</v>
      </c>
      <c r="U105" s="456">
        <v>0</v>
      </c>
      <c r="V105" s="456">
        <v>0</v>
      </c>
      <c r="W105" s="456">
        <v>0</v>
      </c>
      <c r="X105" s="456">
        <v>0</v>
      </c>
      <c r="Y105" s="456">
        <v>0</v>
      </c>
      <c r="Z105" s="456">
        <v>0</v>
      </c>
      <c r="AA105" s="456"/>
      <c r="AB105" s="456">
        <v>0</v>
      </c>
      <c r="AC105" s="456">
        <v>0</v>
      </c>
      <c r="AD105" s="456">
        <v>0</v>
      </c>
      <c r="AE105" s="456">
        <v>0</v>
      </c>
      <c r="AF105" s="456">
        <v>0</v>
      </c>
      <c r="AG105" s="456">
        <v>0</v>
      </c>
      <c r="AH105" s="386">
        <f t="shared" si="2"/>
        <v>0</v>
      </c>
      <c r="AI105" s="341"/>
      <c r="AJ105" s="341"/>
      <c r="AK105" s="841">
        <f>AH105-[2]СВОД!X105</f>
        <v>0</v>
      </c>
      <c r="AL105" s="341"/>
      <c r="AM105" s="341"/>
      <c r="AN105" s="341"/>
      <c r="AO105" s="341"/>
      <c r="AP105" s="341"/>
      <c r="AQ105" s="341"/>
      <c r="AR105" s="341"/>
      <c r="AS105" s="341"/>
      <c r="AT105" s="341"/>
      <c r="AU105" s="341"/>
      <c r="AV105" s="341"/>
      <c r="AW105" s="341"/>
      <c r="AX105" s="341"/>
      <c r="AY105" s="341"/>
      <c r="AZ105" s="341"/>
      <c r="BA105" s="341"/>
      <c r="BB105" s="341"/>
      <c r="BC105" s="341"/>
      <c r="BD105" s="341"/>
      <c r="BE105" s="341"/>
      <c r="BF105" s="341"/>
      <c r="BG105" s="341"/>
      <c r="BH105" s="341"/>
      <c r="BI105" s="341"/>
      <c r="BJ105" s="341"/>
      <c r="BK105" s="341"/>
      <c r="BL105" s="341"/>
      <c r="BM105" s="341"/>
      <c r="BN105" s="341"/>
      <c r="BO105" s="341"/>
      <c r="BP105" s="341"/>
      <c r="BQ105" s="341"/>
      <c r="BR105" s="341"/>
      <c r="BS105" s="341"/>
      <c r="BT105" s="341"/>
      <c r="BU105" s="341"/>
      <c r="BV105" s="341"/>
      <c r="BW105" s="341"/>
      <c r="BX105" s="341"/>
      <c r="BY105" s="341"/>
      <c r="BZ105" s="341"/>
      <c r="CA105" s="341"/>
      <c r="CB105" s="341"/>
      <c r="CC105" s="341"/>
      <c r="CD105" s="341"/>
      <c r="CE105" s="341"/>
      <c r="CF105" s="341"/>
      <c r="CG105" s="341"/>
      <c r="CH105" s="341"/>
      <c r="CI105" s="341"/>
      <c r="CJ105" s="341"/>
      <c r="CK105" s="341"/>
      <c r="CL105" s="341"/>
      <c r="CM105" s="341"/>
      <c r="CN105" s="341"/>
      <c r="CO105" s="341"/>
      <c r="CP105" s="341"/>
      <c r="CQ105" s="341"/>
      <c r="CR105" s="341"/>
      <c r="CS105" s="341"/>
      <c r="CT105" s="341"/>
      <c r="CU105" s="341"/>
      <c r="CV105" s="341"/>
      <c r="CW105" s="341"/>
      <c r="CX105" s="341"/>
      <c r="CY105" s="341"/>
      <c r="CZ105" s="341"/>
      <c r="DA105" s="341"/>
      <c r="DB105" s="341"/>
      <c r="DC105" s="341"/>
      <c r="DD105" s="341"/>
      <c r="DE105" s="341"/>
      <c r="DF105" s="341"/>
      <c r="DG105" s="341"/>
      <c r="DH105" s="341"/>
      <c r="DI105" s="341"/>
      <c r="DJ105" s="341"/>
      <c r="DK105" s="341"/>
      <c r="DL105" s="341"/>
      <c r="DM105" s="341"/>
      <c r="DN105" s="341"/>
      <c r="DO105" s="341"/>
      <c r="DP105" s="341"/>
      <c r="DQ105" s="341"/>
      <c r="DR105" s="341"/>
      <c r="DS105" s="341"/>
      <c r="DT105" s="341"/>
      <c r="DU105" s="341"/>
      <c r="DV105" s="341"/>
      <c r="DW105" s="341"/>
      <c r="DX105" s="341"/>
      <c r="DY105" s="341"/>
      <c r="DZ105" s="341"/>
      <c r="EA105" s="341"/>
      <c r="EB105" s="341"/>
      <c r="EC105" s="341"/>
      <c r="ED105" s="341"/>
      <c r="EE105" s="341"/>
      <c r="EF105" s="341"/>
      <c r="EG105" s="341"/>
      <c r="EH105" s="341"/>
      <c r="EI105" s="341"/>
      <c r="EJ105" s="341"/>
      <c r="EK105" s="341"/>
      <c r="EL105" s="341"/>
      <c r="EM105" s="341"/>
      <c r="EN105" s="341"/>
      <c r="EO105" s="341"/>
      <c r="EP105" s="341"/>
      <c r="EQ105" s="341"/>
      <c r="ER105" s="341"/>
      <c r="ES105" s="341"/>
      <c r="ET105" s="341"/>
      <c r="EU105" s="341"/>
      <c r="EV105" s="341"/>
      <c r="EW105" s="341"/>
      <c r="EX105" s="341"/>
      <c r="EY105" s="341"/>
      <c r="EZ105" s="341"/>
      <c r="FA105" s="341"/>
      <c r="FB105" s="341"/>
      <c r="FC105" s="341"/>
      <c r="FD105" s="341"/>
      <c r="FE105" s="341"/>
      <c r="FF105" s="341"/>
      <c r="FG105" s="341"/>
      <c r="FH105" s="341"/>
      <c r="FI105" s="341"/>
      <c r="FJ105" s="341"/>
      <c r="FK105" s="341"/>
      <c r="FL105" s="341"/>
      <c r="FM105" s="341"/>
      <c r="FN105" s="341"/>
      <c r="FO105" s="341"/>
      <c r="FP105" s="341"/>
      <c r="FQ105" s="341"/>
      <c r="FR105" s="341"/>
      <c r="FS105" s="341"/>
      <c r="FT105" s="341"/>
      <c r="FU105" s="341"/>
      <c r="FV105" s="341"/>
      <c r="FW105" s="341"/>
      <c r="FX105" s="341"/>
      <c r="FY105" s="341"/>
      <c r="FZ105" s="341"/>
      <c r="GA105" s="341"/>
      <c r="GB105" s="341"/>
      <c r="GC105" s="341"/>
      <c r="GD105" s="341"/>
      <c r="GE105" s="341"/>
      <c r="GF105" s="341"/>
      <c r="GG105" s="341"/>
      <c r="GH105" s="341"/>
      <c r="GI105" s="341"/>
      <c r="GJ105" s="341"/>
      <c r="GK105" s="341"/>
      <c r="GL105" s="341"/>
      <c r="GM105" s="341"/>
      <c r="GN105" s="341"/>
      <c r="GO105" s="341"/>
      <c r="GP105" s="341"/>
      <c r="GQ105" s="341"/>
      <c r="GR105" s="341"/>
      <c r="GS105" s="341"/>
      <c r="GT105" s="341"/>
      <c r="GU105" s="341"/>
      <c r="GV105" s="341"/>
      <c r="GW105" s="341"/>
      <c r="GX105" s="341"/>
      <c r="GY105" s="341"/>
      <c r="GZ105" s="341"/>
      <c r="HA105" s="341"/>
      <c r="HB105" s="341"/>
      <c r="HC105" s="341"/>
      <c r="HD105" s="341"/>
      <c r="HE105" s="341"/>
      <c r="HF105" s="341"/>
      <c r="HG105" s="341"/>
      <c r="HH105" s="341"/>
      <c r="HI105" s="341"/>
      <c r="HJ105" s="341"/>
      <c r="HK105" s="341"/>
      <c r="HL105" s="341"/>
      <c r="HM105" s="341"/>
      <c r="HN105" s="341"/>
      <c r="HO105" s="341"/>
      <c r="HP105" s="341"/>
      <c r="HQ105" s="341"/>
      <c r="HR105" s="341"/>
      <c r="HS105" s="341"/>
      <c r="HT105" s="341"/>
      <c r="HU105" s="341"/>
      <c r="HV105" s="341"/>
      <c r="HW105" s="341"/>
      <c r="HX105" s="341"/>
      <c r="HY105" s="341"/>
      <c r="HZ105" s="341"/>
      <c r="IA105" s="341"/>
      <c r="IB105" s="341"/>
      <c r="IC105" s="341"/>
      <c r="ID105" s="341"/>
      <c r="IE105" s="341"/>
      <c r="IF105" s="341"/>
      <c r="IG105" s="341"/>
      <c r="IH105" s="341"/>
      <c r="II105" s="341"/>
      <c r="IJ105" s="341"/>
      <c r="IK105" s="341"/>
      <c r="IL105" s="341"/>
      <c r="IM105" s="341"/>
      <c r="IN105" s="341"/>
      <c r="IO105" s="341"/>
      <c r="IP105" s="341"/>
      <c r="IQ105" s="341"/>
      <c r="IR105" s="341"/>
      <c r="IS105" s="341"/>
      <c r="IT105" s="341"/>
      <c r="IU105" s="341"/>
      <c r="IV105" s="341"/>
      <c r="IW105" s="341"/>
      <c r="IX105" s="341"/>
      <c r="IY105" s="341"/>
      <c r="IZ105" s="341"/>
      <c r="JA105" s="341"/>
      <c r="JB105" s="341"/>
      <c r="JC105" s="341"/>
      <c r="JD105" s="341"/>
      <c r="JE105" s="341"/>
      <c r="JF105" s="341"/>
      <c r="JG105" s="341"/>
      <c r="JH105" s="341"/>
      <c r="JI105" s="341"/>
      <c r="JJ105" s="341"/>
      <c r="JK105" s="341"/>
      <c r="JL105" s="341"/>
      <c r="JM105" s="341"/>
      <c r="JN105" s="341"/>
      <c r="JO105" s="341"/>
      <c r="JP105" s="341"/>
      <c r="JQ105" s="341"/>
      <c r="JR105" s="341"/>
      <c r="JS105" s="341"/>
      <c r="JT105" s="341"/>
      <c r="JU105" s="341"/>
      <c r="JV105" s="341"/>
      <c r="JW105" s="341"/>
      <c r="JX105" s="341"/>
      <c r="JY105" s="341"/>
      <c r="JZ105" s="341"/>
      <c r="KA105" s="341"/>
      <c r="KB105" s="341"/>
      <c r="KC105" s="341"/>
      <c r="KD105" s="341"/>
      <c r="KE105" s="341"/>
      <c r="KF105" s="341"/>
      <c r="KG105" s="341"/>
      <c r="KH105" s="341"/>
      <c r="KI105" s="341"/>
      <c r="KJ105" s="341"/>
      <c r="KK105" s="341"/>
      <c r="KL105" s="341"/>
      <c r="KM105" s="341"/>
      <c r="KN105" s="341"/>
      <c r="KO105" s="341"/>
      <c r="KP105" s="341"/>
      <c r="KQ105" s="341"/>
      <c r="KR105" s="341"/>
      <c r="KS105" s="341"/>
      <c r="KT105" s="341"/>
      <c r="KU105" s="341"/>
      <c r="KV105" s="341"/>
      <c r="KW105" s="341"/>
      <c r="KX105" s="341"/>
      <c r="KY105" s="341"/>
      <c r="KZ105" s="341"/>
      <c r="LA105" s="341"/>
      <c r="LB105" s="341"/>
      <c r="LC105" s="341"/>
      <c r="LD105" s="341"/>
      <c r="LE105" s="341"/>
      <c r="LF105" s="341"/>
      <c r="LG105" s="341"/>
      <c r="LH105" s="341"/>
      <c r="LI105" s="341"/>
      <c r="LJ105" s="341"/>
      <c r="LK105" s="341"/>
      <c r="LL105" s="341"/>
      <c r="LM105" s="341"/>
      <c r="LN105" s="341"/>
      <c r="LO105" s="341"/>
      <c r="LP105" s="341"/>
      <c r="LQ105" s="341"/>
      <c r="LR105" s="341"/>
      <c r="LS105" s="341"/>
      <c r="LT105" s="341"/>
      <c r="LU105" s="341"/>
      <c r="LV105" s="341"/>
      <c r="LW105" s="341"/>
      <c r="LX105" s="341"/>
      <c r="LY105" s="341"/>
      <c r="LZ105" s="341"/>
      <c r="MA105" s="341"/>
      <c r="MB105" s="341"/>
      <c r="MC105" s="341"/>
      <c r="MD105" s="341"/>
      <c r="ME105" s="341"/>
      <c r="MF105" s="341"/>
      <c r="MG105" s="341"/>
      <c r="MH105" s="341"/>
      <c r="MI105" s="341"/>
      <c r="MJ105" s="341"/>
      <c r="MK105" s="341"/>
      <c r="ML105" s="341"/>
      <c r="MM105" s="341"/>
      <c r="MN105" s="341"/>
      <c r="MO105" s="341"/>
      <c r="MP105" s="341"/>
      <c r="MQ105" s="341"/>
      <c r="MR105" s="341"/>
      <c r="MS105" s="341"/>
      <c r="MT105" s="341"/>
      <c r="MU105" s="341"/>
      <c r="MV105" s="341"/>
      <c r="MW105" s="341"/>
      <c r="MX105" s="341"/>
      <c r="MY105" s="341"/>
      <c r="MZ105" s="341"/>
      <c r="NA105" s="341"/>
      <c r="NB105" s="341"/>
      <c r="NC105" s="341"/>
      <c r="ND105" s="341"/>
      <c r="NE105" s="341"/>
      <c r="NF105" s="341"/>
      <c r="NG105" s="341"/>
      <c r="NH105" s="341"/>
      <c r="NI105" s="341"/>
      <c r="NJ105" s="341"/>
      <c r="NK105" s="341"/>
      <c r="NL105" s="341"/>
      <c r="NM105" s="341"/>
      <c r="NN105" s="341"/>
      <c r="NO105" s="341"/>
      <c r="NP105" s="341"/>
      <c r="NQ105" s="341"/>
      <c r="NR105" s="341"/>
      <c r="NS105" s="341"/>
      <c r="NT105" s="341"/>
      <c r="NU105" s="341"/>
      <c r="NV105" s="341"/>
      <c r="NW105" s="341"/>
      <c r="NX105" s="341"/>
      <c r="NY105" s="341"/>
      <c r="NZ105" s="341"/>
      <c r="OA105" s="341"/>
      <c r="OB105" s="341"/>
      <c r="OC105" s="341"/>
      <c r="OD105" s="341"/>
      <c r="OE105" s="341"/>
      <c r="OF105" s="341"/>
      <c r="OG105" s="341"/>
      <c r="OH105" s="341"/>
      <c r="OI105" s="341"/>
      <c r="OJ105" s="341"/>
      <c r="OK105" s="341"/>
      <c r="OL105" s="341"/>
      <c r="OM105" s="341"/>
      <c r="ON105" s="341"/>
      <c r="OO105" s="341"/>
      <c r="OP105" s="341"/>
      <c r="OQ105" s="341"/>
      <c r="OR105" s="341"/>
      <c r="OS105" s="341"/>
      <c r="OT105" s="341"/>
      <c r="OU105" s="341"/>
      <c r="OV105" s="341"/>
      <c r="OW105" s="341"/>
      <c r="OX105" s="341"/>
      <c r="OY105" s="341"/>
      <c r="OZ105" s="341"/>
      <c r="PA105" s="341"/>
      <c r="PB105" s="341"/>
      <c r="PC105" s="341"/>
      <c r="PD105" s="341"/>
      <c r="PE105" s="341"/>
      <c r="PF105" s="341"/>
      <c r="PG105" s="341"/>
      <c r="PH105" s="341"/>
      <c r="PI105" s="341"/>
      <c r="PJ105" s="341"/>
      <c r="PK105" s="341"/>
      <c r="PL105" s="341"/>
      <c r="PM105" s="341"/>
      <c r="PN105" s="341"/>
      <c r="PO105" s="341"/>
      <c r="PP105" s="341"/>
      <c r="PQ105" s="341"/>
      <c r="PR105" s="341"/>
      <c r="PS105" s="341"/>
      <c r="PT105" s="341"/>
      <c r="PU105" s="341"/>
      <c r="PV105" s="341"/>
      <c r="PW105" s="341"/>
      <c r="PX105" s="341"/>
      <c r="PY105" s="341"/>
      <c r="PZ105" s="341"/>
      <c r="QA105" s="341"/>
      <c r="QB105" s="341"/>
      <c r="QC105" s="341"/>
      <c r="QD105" s="341"/>
      <c r="QE105" s="341"/>
      <c r="QF105" s="341"/>
      <c r="QG105" s="341"/>
      <c r="QH105" s="341"/>
      <c r="QI105" s="341"/>
      <c r="QJ105" s="341"/>
      <c r="QK105" s="341"/>
      <c r="QL105" s="341"/>
      <c r="QM105" s="341"/>
      <c r="QN105" s="341"/>
      <c r="QO105" s="341"/>
      <c r="QP105" s="341"/>
      <c r="QQ105" s="341"/>
      <c r="QR105" s="341"/>
      <c r="QS105" s="341"/>
      <c r="QT105" s="341"/>
      <c r="QU105" s="341"/>
      <c r="QV105" s="341"/>
      <c r="QW105" s="341"/>
      <c r="QX105" s="341"/>
      <c r="QY105" s="341"/>
      <c r="QZ105" s="341"/>
      <c r="RA105" s="341"/>
      <c r="RB105" s="341"/>
      <c r="RC105" s="341"/>
      <c r="RD105" s="341"/>
      <c r="RE105" s="341"/>
      <c r="RF105" s="341"/>
      <c r="RG105" s="341"/>
      <c r="RH105" s="341"/>
      <c r="RI105" s="341"/>
      <c r="RJ105" s="341"/>
      <c r="RK105" s="341"/>
      <c r="RL105" s="341"/>
      <c r="RM105" s="341"/>
      <c r="RN105" s="341"/>
      <c r="RO105" s="341"/>
      <c r="RP105" s="341"/>
      <c r="RQ105" s="341"/>
      <c r="RR105" s="341"/>
      <c r="RS105" s="341"/>
      <c r="RT105" s="341"/>
      <c r="RU105" s="341"/>
      <c r="RV105" s="341"/>
      <c r="RW105" s="341"/>
      <c r="RX105" s="341"/>
      <c r="RY105" s="341"/>
      <c r="RZ105" s="341"/>
      <c r="SA105" s="341"/>
      <c r="SB105" s="341"/>
      <c r="SC105" s="341"/>
      <c r="SD105" s="341"/>
      <c r="SE105" s="341"/>
      <c r="SF105" s="341"/>
      <c r="SG105" s="341"/>
      <c r="SH105" s="341"/>
      <c r="SI105" s="341"/>
      <c r="SJ105" s="341"/>
      <c r="SK105" s="341"/>
      <c r="SL105" s="341"/>
      <c r="SM105" s="341"/>
      <c r="SN105" s="341"/>
      <c r="SO105" s="341"/>
      <c r="SP105" s="341"/>
      <c r="SQ105" s="341"/>
      <c r="SR105" s="341"/>
      <c r="SS105" s="341"/>
      <c r="ST105" s="341"/>
      <c r="SU105" s="341"/>
      <c r="SV105" s="341"/>
      <c r="SW105" s="341"/>
      <c r="SX105" s="341"/>
      <c r="SY105" s="341"/>
      <c r="SZ105" s="341"/>
      <c r="TA105" s="341"/>
      <c r="TB105" s="341"/>
      <c r="TC105" s="341"/>
      <c r="TD105" s="341"/>
      <c r="TE105" s="341"/>
      <c r="TF105" s="341"/>
      <c r="TG105" s="341"/>
      <c r="TH105" s="341"/>
      <c r="TI105" s="341"/>
      <c r="TJ105" s="341"/>
      <c r="TK105" s="341"/>
      <c r="TL105" s="341"/>
      <c r="TM105" s="341"/>
      <c r="TN105" s="341"/>
      <c r="TO105" s="341"/>
      <c r="TP105" s="341"/>
      <c r="TQ105" s="341"/>
      <c r="TR105" s="341"/>
      <c r="TS105" s="341"/>
      <c r="TT105" s="341"/>
      <c r="TU105" s="341"/>
      <c r="TV105" s="341"/>
      <c r="TW105" s="341"/>
      <c r="TX105" s="341"/>
      <c r="TY105" s="341"/>
      <c r="TZ105" s="341"/>
      <c r="UA105" s="341"/>
      <c r="UB105" s="341"/>
      <c r="UC105" s="341"/>
      <c r="UD105" s="341"/>
      <c r="UE105" s="341"/>
      <c r="UF105" s="341"/>
      <c r="UG105" s="341"/>
      <c r="UH105" s="341"/>
      <c r="UI105" s="341"/>
      <c r="UJ105" s="341"/>
      <c r="UK105" s="341"/>
      <c r="UL105" s="341"/>
      <c r="UM105" s="341"/>
      <c r="UN105" s="341"/>
      <c r="UO105" s="341"/>
      <c r="UP105" s="341"/>
      <c r="UQ105" s="341"/>
      <c r="UR105" s="341"/>
      <c r="US105" s="341"/>
      <c r="UT105" s="341"/>
      <c r="UU105" s="341"/>
      <c r="UV105" s="341"/>
      <c r="UW105" s="341"/>
      <c r="UX105" s="341"/>
      <c r="UY105" s="341"/>
      <c r="UZ105" s="341"/>
      <c r="VA105" s="341"/>
      <c r="VB105" s="341"/>
      <c r="VC105" s="341"/>
      <c r="VD105" s="341"/>
      <c r="VE105" s="341"/>
      <c r="VF105" s="341"/>
      <c r="VG105" s="341"/>
      <c r="VH105" s="341"/>
      <c r="VI105" s="341"/>
      <c r="VJ105" s="341"/>
      <c r="VK105" s="341"/>
      <c r="VL105" s="341"/>
      <c r="VM105" s="341"/>
      <c r="VN105" s="341"/>
      <c r="VO105" s="341"/>
      <c r="VP105" s="341"/>
      <c r="VQ105" s="341"/>
      <c r="VR105" s="341"/>
      <c r="VS105" s="341"/>
      <c r="VT105" s="341"/>
      <c r="VU105" s="341"/>
      <c r="VV105" s="341"/>
      <c r="VW105" s="341"/>
      <c r="VX105" s="341"/>
      <c r="VY105" s="341"/>
      <c r="VZ105" s="341"/>
      <c r="WA105" s="341"/>
      <c r="WB105" s="341"/>
      <c r="WC105" s="341"/>
      <c r="WD105" s="341"/>
      <c r="WE105" s="341"/>
      <c r="WF105" s="341"/>
      <c r="WG105" s="341"/>
      <c r="WH105" s="341"/>
      <c r="WI105" s="341"/>
      <c r="WJ105" s="341"/>
      <c r="WK105" s="341"/>
      <c r="WL105" s="341"/>
      <c r="WM105" s="341"/>
      <c r="WN105" s="341"/>
      <c r="WO105" s="341"/>
      <c r="WP105" s="341"/>
      <c r="WQ105" s="341"/>
      <c r="WR105" s="341"/>
      <c r="WS105" s="341"/>
      <c r="WT105" s="341"/>
      <c r="WU105" s="341"/>
      <c r="WV105" s="341"/>
      <c r="WW105" s="341"/>
      <c r="WX105" s="341"/>
      <c r="WY105" s="341"/>
      <c r="WZ105" s="341"/>
      <c r="XA105" s="341"/>
      <c r="XB105" s="341"/>
      <c r="XC105" s="341"/>
      <c r="XD105" s="341"/>
      <c r="XE105" s="341"/>
      <c r="XF105" s="341"/>
      <c r="XG105" s="341"/>
      <c r="XH105" s="341"/>
      <c r="XI105" s="341"/>
      <c r="XJ105" s="341"/>
      <c r="XK105" s="341"/>
      <c r="XL105" s="341"/>
      <c r="XM105" s="341"/>
      <c r="XN105" s="341"/>
      <c r="XO105" s="341"/>
      <c r="XP105" s="341"/>
      <c r="XQ105" s="341"/>
      <c r="XR105" s="341"/>
      <c r="XS105" s="341"/>
      <c r="XT105" s="341"/>
      <c r="XU105" s="341"/>
      <c r="XV105" s="341"/>
      <c r="XW105" s="341"/>
      <c r="XX105" s="341"/>
      <c r="XY105" s="341"/>
      <c r="XZ105" s="341"/>
      <c r="YA105" s="341"/>
      <c r="YB105" s="341"/>
      <c r="YC105" s="341"/>
      <c r="YD105" s="341"/>
      <c r="YE105" s="341"/>
      <c r="YF105" s="341"/>
      <c r="YG105" s="341"/>
      <c r="YH105" s="341"/>
    </row>
    <row r="106" spans="1:658" s="453" customFormat="1" ht="18.95" hidden="1" customHeight="1" x14ac:dyDescent="0.35">
      <c r="A106" s="449"/>
      <c r="B106" s="454"/>
      <c r="C106" s="455"/>
      <c r="D106" s="801"/>
      <c r="E106" s="801"/>
      <c r="F106" s="801"/>
      <c r="G106" s="801"/>
      <c r="H106" s="801"/>
      <c r="I106" s="801"/>
      <c r="J106" s="362"/>
      <c r="K106" s="371">
        <v>0</v>
      </c>
      <c r="L106" s="456">
        <v>0</v>
      </c>
      <c r="M106" s="456">
        <v>0</v>
      </c>
      <c r="N106" s="718">
        <v>0</v>
      </c>
      <c r="O106" s="456">
        <v>0</v>
      </c>
      <c r="P106" s="718">
        <v>0</v>
      </c>
      <c r="Q106" s="456">
        <v>0</v>
      </c>
      <c r="R106" s="456">
        <v>0</v>
      </c>
      <c r="S106" s="456">
        <v>0</v>
      </c>
      <c r="T106" s="456">
        <v>0</v>
      </c>
      <c r="U106" s="456">
        <v>0</v>
      </c>
      <c r="V106" s="456">
        <v>0</v>
      </c>
      <c r="W106" s="456">
        <v>0</v>
      </c>
      <c r="X106" s="456">
        <v>0</v>
      </c>
      <c r="Y106" s="456">
        <v>0</v>
      </c>
      <c r="Z106" s="456">
        <v>0</v>
      </c>
      <c r="AA106" s="456"/>
      <c r="AB106" s="456">
        <v>0</v>
      </c>
      <c r="AC106" s="456">
        <v>0</v>
      </c>
      <c r="AD106" s="456">
        <v>0</v>
      </c>
      <c r="AE106" s="456">
        <v>0</v>
      </c>
      <c r="AF106" s="456">
        <v>0</v>
      </c>
      <c r="AG106" s="456">
        <v>0</v>
      </c>
      <c r="AH106" s="386">
        <f t="shared" si="2"/>
        <v>0</v>
      </c>
      <c r="AI106" s="341"/>
      <c r="AJ106" s="341"/>
      <c r="AK106" s="841">
        <f>AH106-[2]СВОД!X106</f>
        <v>0</v>
      </c>
      <c r="AL106" s="341"/>
      <c r="AM106" s="341"/>
      <c r="AN106" s="341"/>
      <c r="AO106" s="341"/>
      <c r="AP106" s="341"/>
      <c r="AQ106" s="341"/>
      <c r="AR106" s="341"/>
      <c r="AS106" s="341"/>
      <c r="AT106" s="341"/>
      <c r="AU106" s="341"/>
      <c r="AV106" s="341"/>
      <c r="AW106" s="341"/>
      <c r="AX106" s="341"/>
      <c r="AY106" s="341"/>
      <c r="AZ106" s="341"/>
      <c r="BA106" s="341"/>
      <c r="BB106" s="341"/>
      <c r="BC106" s="341"/>
      <c r="BD106" s="341"/>
      <c r="BE106" s="341"/>
      <c r="BF106" s="341"/>
      <c r="BG106" s="341"/>
      <c r="BH106" s="341"/>
      <c r="BI106" s="341"/>
      <c r="BJ106" s="341"/>
      <c r="BK106" s="341"/>
      <c r="BL106" s="341"/>
      <c r="BM106" s="341"/>
      <c r="BN106" s="341"/>
      <c r="BO106" s="341"/>
      <c r="BP106" s="341"/>
      <c r="BQ106" s="341"/>
      <c r="BR106" s="341"/>
      <c r="BS106" s="341"/>
      <c r="BT106" s="341"/>
      <c r="BU106" s="341"/>
      <c r="BV106" s="341"/>
      <c r="BW106" s="341"/>
      <c r="BX106" s="341"/>
      <c r="BY106" s="341"/>
      <c r="BZ106" s="341"/>
      <c r="CA106" s="341"/>
      <c r="CB106" s="341"/>
      <c r="CC106" s="341"/>
      <c r="CD106" s="341"/>
      <c r="CE106" s="341"/>
      <c r="CF106" s="341"/>
      <c r="CG106" s="341"/>
      <c r="CH106" s="341"/>
      <c r="CI106" s="341"/>
      <c r="CJ106" s="341"/>
      <c r="CK106" s="341"/>
      <c r="CL106" s="341"/>
      <c r="CM106" s="341"/>
      <c r="CN106" s="341"/>
      <c r="CO106" s="341"/>
      <c r="CP106" s="341"/>
      <c r="CQ106" s="341"/>
      <c r="CR106" s="341"/>
      <c r="CS106" s="341"/>
      <c r="CT106" s="341"/>
      <c r="CU106" s="341"/>
      <c r="CV106" s="341"/>
      <c r="CW106" s="341"/>
      <c r="CX106" s="341"/>
      <c r="CY106" s="341"/>
      <c r="CZ106" s="341"/>
      <c r="DA106" s="341"/>
      <c r="DB106" s="341"/>
      <c r="DC106" s="341"/>
      <c r="DD106" s="341"/>
      <c r="DE106" s="341"/>
      <c r="DF106" s="341"/>
      <c r="DG106" s="341"/>
      <c r="DH106" s="341"/>
      <c r="DI106" s="341"/>
      <c r="DJ106" s="341"/>
      <c r="DK106" s="341"/>
      <c r="DL106" s="341"/>
      <c r="DM106" s="341"/>
      <c r="DN106" s="341"/>
      <c r="DO106" s="341"/>
      <c r="DP106" s="341"/>
      <c r="DQ106" s="341"/>
      <c r="DR106" s="341"/>
      <c r="DS106" s="341"/>
      <c r="DT106" s="341"/>
      <c r="DU106" s="341"/>
      <c r="DV106" s="341"/>
      <c r="DW106" s="341"/>
      <c r="DX106" s="341"/>
      <c r="DY106" s="341"/>
      <c r="DZ106" s="341"/>
      <c r="EA106" s="341"/>
      <c r="EB106" s="341"/>
      <c r="EC106" s="341"/>
      <c r="ED106" s="341"/>
      <c r="EE106" s="341"/>
      <c r="EF106" s="341"/>
      <c r="EG106" s="341"/>
      <c r="EH106" s="341"/>
      <c r="EI106" s="341"/>
      <c r="EJ106" s="341"/>
      <c r="EK106" s="341"/>
      <c r="EL106" s="341"/>
      <c r="EM106" s="341"/>
      <c r="EN106" s="341"/>
      <c r="EO106" s="341"/>
      <c r="EP106" s="341"/>
      <c r="EQ106" s="341"/>
      <c r="ER106" s="341"/>
      <c r="ES106" s="341"/>
      <c r="ET106" s="341"/>
      <c r="EU106" s="341"/>
      <c r="EV106" s="341"/>
      <c r="EW106" s="341"/>
      <c r="EX106" s="341"/>
      <c r="EY106" s="341"/>
      <c r="EZ106" s="341"/>
      <c r="FA106" s="341"/>
      <c r="FB106" s="341"/>
      <c r="FC106" s="341"/>
      <c r="FD106" s="341"/>
      <c r="FE106" s="341"/>
      <c r="FF106" s="341"/>
      <c r="FG106" s="341"/>
      <c r="FH106" s="341"/>
      <c r="FI106" s="341"/>
      <c r="FJ106" s="341"/>
      <c r="FK106" s="341"/>
      <c r="FL106" s="341"/>
      <c r="FM106" s="341"/>
      <c r="FN106" s="341"/>
      <c r="FO106" s="341"/>
      <c r="FP106" s="341"/>
      <c r="FQ106" s="341"/>
      <c r="FR106" s="341"/>
      <c r="FS106" s="341"/>
      <c r="FT106" s="341"/>
      <c r="FU106" s="341"/>
      <c r="FV106" s="341"/>
      <c r="FW106" s="341"/>
      <c r="FX106" s="341"/>
      <c r="FY106" s="341"/>
      <c r="FZ106" s="341"/>
      <c r="GA106" s="341"/>
      <c r="GB106" s="341"/>
      <c r="GC106" s="341"/>
      <c r="GD106" s="341"/>
      <c r="GE106" s="341"/>
      <c r="GF106" s="341"/>
      <c r="GG106" s="341"/>
      <c r="GH106" s="341"/>
      <c r="GI106" s="341"/>
      <c r="GJ106" s="341"/>
      <c r="GK106" s="341"/>
      <c r="GL106" s="341"/>
      <c r="GM106" s="341"/>
      <c r="GN106" s="341"/>
      <c r="GO106" s="341"/>
      <c r="GP106" s="341"/>
      <c r="GQ106" s="341"/>
      <c r="GR106" s="341"/>
      <c r="GS106" s="341"/>
      <c r="GT106" s="341"/>
      <c r="GU106" s="341"/>
      <c r="GV106" s="341"/>
      <c r="GW106" s="341"/>
      <c r="GX106" s="341"/>
      <c r="GY106" s="341"/>
      <c r="GZ106" s="341"/>
      <c r="HA106" s="341"/>
      <c r="HB106" s="341"/>
      <c r="HC106" s="341"/>
      <c r="HD106" s="341"/>
      <c r="HE106" s="341"/>
      <c r="HF106" s="341"/>
      <c r="HG106" s="341"/>
      <c r="HH106" s="341"/>
      <c r="HI106" s="341"/>
      <c r="HJ106" s="341"/>
      <c r="HK106" s="341"/>
      <c r="HL106" s="341"/>
      <c r="HM106" s="341"/>
      <c r="HN106" s="341"/>
      <c r="HO106" s="341"/>
      <c r="HP106" s="341"/>
      <c r="HQ106" s="341"/>
      <c r="HR106" s="341"/>
      <c r="HS106" s="341"/>
      <c r="HT106" s="341"/>
      <c r="HU106" s="341"/>
      <c r="HV106" s="341"/>
      <c r="HW106" s="341"/>
      <c r="HX106" s="341"/>
      <c r="HY106" s="341"/>
      <c r="HZ106" s="341"/>
      <c r="IA106" s="341"/>
      <c r="IB106" s="341"/>
      <c r="IC106" s="341"/>
      <c r="ID106" s="341"/>
      <c r="IE106" s="341"/>
      <c r="IF106" s="341"/>
      <c r="IG106" s="341"/>
      <c r="IH106" s="341"/>
      <c r="II106" s="341"/>
      <c r="IJ106" s="341"/>
      <c r="IK106" s="341"/>
      <c r="IL106" s="341"/>
      <c r="IM106" s="341"/>
      <c r="IN106" s="341"/>
      <c r="IO106" s="341"/>
      <c r="IP106" s="341"/>
      <c r="IQ106" s="341"/>
      <c r="IR106" s="341"/>
      <c r="IS106" s="341"/>
      <c r="IT106" s="341"/>
      <c r="IU106" s="341"/>
      <c r="IV106" s="341"/>
      <c r="IW106" s="341"/>
      <c r="IX106" s="341"/>
      <c r="IY106" s="341"/>
      <c r="IZ106" s="341"/>
      <c r="JA106" s="341"/>
      <c r="JB106" s="341"/>
      <c r="JC106" s="341"/>
      <c r="JD106" s="341"/>
      <c r="JE106" s="341"/>
      <c r="JF106" s="341"/>
      <c r="JG106" s="341"/>
      <c r="JH106" s="341"/>
      <c r="JI106" s="341"/>
      <c r="JJ106" s="341"/>
      <c r="JK106" s="341"/>
      <c r="JL106" s="341"/>
      <c r="JM106" s="341"/>
      <c r="JN106" s="341"/>
      <c r="JO106" s="341"/>
      <c r="JP106" s="341"/>
      <c r="JQ106" s="341"/>
      <c r="JR106" s="341"/>
      <c r="JS106" s="341"/>
      <c r="JT106" s="341"/>
      <c r="JU106" s="341"/>
      <c r="JV106" s="341"/>
      <c r="JW106" s="341"/>
      <c r="JX106" s="341"/>
      <c r="JY106" s="341"/>
      <c r="JZ106" s="341"/>
      <c r="KA106" s="341"/>
      <c r="KB106" s="341"/>
      <c r="KC106" s="341"/>
      <c r="KD106" s="341"/>
      <c r="KE106" s="341"/>
      <c r="KF106" s="341"/>
      <c r="KG106" s="341"/>
      <c r="KH106" s="341"/>
      <c r="KI106" s="341"/>
      <c r="KJ106" s="341"/>
      <c r="KK106" s="341"/>
      <c r="KL106" s="341"/>
      <c r="KM106" s="341"/>
      <c r="KN106" s="341"/>
      <c r="KO106" s="341"/>
      <c r="KP106" s="341"/>
      <c r="KQ106" s="341"/>
      <c r="KR106" s="341"/>
      <c r="KS106" s="341"/>
      <c r="KT106" s="341"/>
      <c r="KU106" s="341"/>
      <c r="KV106" s="341"/>
      <c r="KW106" s="341"/>
      <c r="KX106" s="341"/>
      <c r="KY106" s="341"/>
      <c r="KZ106" s="341"/>
      <c r="LA106" s="341"/>
      <c r="LB106" s="341"/>
      <c r="LC106" s="341"/>
      <c r="LD106" s="341"/>
      <c r="LE106" s="341"/>
      <c r="LF106" s="341"/>
      <c r="LG106" s="341"/>
      <c r="LH106" s="341"/>
      <c r="LI106" s="341"/>
      <c r="LJ106" s="341"/>
      <c r="LK106" s="341"/>
      <c r="LL106" s="341"/>
      <c r="LM106" s="341"/>
      <c r="LN106" s="341"/>
      <c r="LO106" s="341"/>
      <c r="LP106" s="341"/>
      <c r="LQ106" s="341"/>
      <c r="LR106" s="341"/>
      <c r="LS106" s="341"/>
      <c r="LT106" s="341"/>
      <c r="LU106" s="341"/>
      <c r="LV106" s="341"/>
      <c r="LW106" s="341"/>
      <c r="LX106" s="341"/>
      <c r="LY106" s="341"/>
      <c r="LZ106" s="341"/>
      <c r="MA106" s="341"/>
      <c r="MB106" s="341"/>
      <c r="MC106" s="341"/>
      <c r="MD106" s="341"/>
      <c r="ME106" s="341"/>
      <c r="MF106" s="341"/>
      <c r="MG106" s="341"/>
      <c r="MH106" s="341"/>
      <c r="MI106" s="341"/>
      <c r="MJ106" s="341"/>
      <c r="MK106" s="341"/>
      <c r="ML106" s="341"/>
      <c r="MM106" s="341"/>
      <c r="MN106" s="341"/>
      <c r="MO106" s="341"/>
      <c r="MP106" s="341"/>
      <c r="MQ106" s="341"/>
      <c r="MR106" s="341"/>
      <c r="MS106" s="341"/>
      <c r="MT106" s="341"/>
      <c r="MU106" s="341"/>
      <c r="MV106" s="341"/>
      <c r="MW106" s="341"/>
      <c r="MX106" s="341"/>
      <c r="MY106" s="341"/>
      <c r="MZ106" s="341"/>
      <c r="NA106" s="341"/>
      <c r="NB106" s="341"/>
      <c r="NC106" s="341"/>
      <c r="ND106" s="341"/>
      <c r="NE106" s="341"/>
      <c r="NF106" s="341"/>
      <c r="NG106" s="341"/>
      <c r="NH106" s="341"/>
      <c r="NI106" s="341"/>
      <c r="NJ106" s="341"/>
      <c r="NK106" s="341"/>
      <c r="NL106" s="341"/>
      <c r="NM106" s="341"/>
      <c r="NN106" s="341"/>
      <c r="NO106" s="341"/>
      <c r="NP106" s="341"/>
      <c r="NQ106" s="341"/>
      <c r="NR106" s="341"/>
      <c r="NS106" s="341"/>
      <c r="NT106" s="341"/>
      <c r="NU106" s="341"/>
      <c r="NV106" s="341"/>
      <c r="NW106" s="341"/>
      <c r="NX106" s="341"/>
      <c r="NY106" s="341"/>
      <c r="NZ106" s="341"/>
      <c r="OA106" s="341"/>
      <c r="OB106" s="341"/>
      <c r="OC106" s="341"/>
      <c r="OD106" s="341"/>
      <c r="OE106" s="341"/>
      <c r="OF106" s="341"/>
      <c r="OG106" s="341"/>
      <c r="OH106" s="341"/>
      <c r="OI106" s="341"/>
      <c r="OJ106" s="341"/>
      <c r="OK106" s="341"/>
      <c r="OL106" s="341"/>
      <c r="OM106" s="341"/>
      <c r="ON106" s="341"/>
      <c r="OO106" s="341"/>
      <c r="OP106" s="341"/>
      <c r="OQ106" s="341"/>
      <c r="OR106" s="341"/>
      <c r="OS106" s="341"/>
      <c r="OT106" s="341"/>
      <c r="OU106" s="341"/>
      <c r="OV106" s="341"/>
      <c r="OW106" s="341"/>
      <c r="OX106" s="341"/>
      <c r="OY106" s="341"/>
      <c r="OZ106" s="341"/>
      <c r="PA106" s="341"/>
      <c r="PB106" s="341"/>
      <c r="PC106" s="341"/>
      <c r="PD106" s="341"/>
      <c r="PE106" s="341"/>
      <c r="PF106" s="341"/>
      <c r="PG106" s="341"/>
      <c r="PH106" s="341"/>
      <c r="PI106" s="341"/>
      <c r="PJ106" s="341"/>
      <c r="PK106" s="341"/>
      <c r="PL106" s="341"/>
      <c r="PM106" s="341"/>
      <c r="PN106" s="341"/>
      <c r="PO106" s="341"/>
      <c r="PP106" s="341"/>
      <c r="PQ106" s="341"/>
      <c r="PR106" s="341"/>
      <c r="PS106" s="341"/>
      <c r="PT106" s="341"/>
      <c r="PU106" s="341"/>
      <c r="PV106" s="341"/>
      <c r="PW106" s="341"/>
      <c r="PX106" s="341"/>
      <c r="PY106" s="341"/>
      <c r="PZ106" s="341"/>
      <c r="QA106" s="341"/>
      <c r="QB106" s="341"/>
      <c r="QC106" s="341"/>
      <c r="QD106" s="341"/>
      <c r="QE106" s="341"/>
      <c r="QF106" s="341"/>
      <c r="QG106" s="341"/>
      <c r="QH106" s="341"/>
      <c r="QI106" s="341"/>
      <c r="QJ106" s="341"/>
      <c r="QK106" s="341"/>
      <c r="QL106" s="341"/>
      <c r="QM106" s="341"/>
      <c r="QN106" s="341"/>
      <c r="QO106" s="341"/>
      <c r="QP106" s="341"/>
      <c r="QQ106" s="341"/>
      <c r="QR106" s="341"/>
      <c r="QS106" s="341"/>
      <c r="QT106" s="341"/>
      <c r="QU106" s="341"/>
      <c r="QV106" s="341"/>
      <c r="QW106" s="341"/>
      <c r="QX106" s="341"/>
      <c r="QY106" s="341"/>
      <c r="QZ106" s="341"/>
      <c r="RA106" s="341"/>
      <c r="RB106" s="341"/>
      <c r="RC106" s="341"/>
      <c r="RD106" s="341"/>
      <c r="RE106" s="341"/>
      <c r="RF106" s="341"/>
      <c r="RG106" s="341"/>
      <c r="RH106" s="341"/>
      <c r="RI106" s="341"/>
      <c r="RJ106" s="341"/>
      <c r="RK106" s="341"/>
      <c r="RL106" s="341"/>
      <c r="RM106" s="341"/>
      <c r="RN106" s="341"/>
      <c r="RO106" s="341"/>
      <c r="RP106" s="341"/>
      <c r="RQ106" s="341"/>
      <c r="RR106" s="341"/>
      <c r="RS106" s="341"/>
      <c r="RT106" s="341"/>
      <c r="RU106" s="341"/>
      <c r="RV106" s="341"/>
      <c r="RW106" s="341"/>
      <c r="RX106" s="341"/>
      <c r="RY106" s="341"/>
      <c r="RZ106" s="341"/>
      <c r="SA106" s="341"/>
      <c r="SB106" s="341"/>
      <c r="SC106" s="341"/>
      <c r="SD106" s="341"/>
      <c r="SE106" s="341"/>
      <c r="SF106" s="341"/>
      <c r="SG106" s="341"/>
      <c r="SH106" s="341"/>
      <c r="SI106" s="341"/>
      <c r="SJ106" s="341"/>
      <c r="SK106" s="341"/>
      <c r="SL106" s="341"/>
      <c r="SM106" s="341"/>
      <c r="SN106" s="341"/>
      <c r="SO106" s="341"/>
      <c r="SP106" s="341"/>
      <c r="SQ106" s="341"/>
      <c r="SR106" s="341"/>
      <c r="SS106" s="341"/>
      <c r="ST106" s="341"/>
      <c r="SU106" s="341"/>
      <c r="SV106" s="341"/>
      <c r="SW106" s="341"/>
      <c r="SX106" s="341"/>
      <c r="SY106" s="341"/>
      <c r="SZ106" s="341"/>
      <c r="TA106" s="341"/>
      <c r="TB106" s="341"/>
      <c r="TC106" s="341"/>
      <c r="TD106" s="341"/>
      <c r="TE106" s="341"/>
      <c r="TF106" s="341"/>
      <c r="TG106" s="341"/>
      <c r="TH106" s="341"/>
      <c r="TI106" s="341"/>
      <c r="TJ106" s="341"/>
      <c r="TK106" s="341"/>
      <c r="TL106" s="341"/>
      <c r="TM106" s="341"/>
      <c r="TN106" s="341"/>
      <c r="TO106" s="341"/>
      <c r="TP106" s="341"/>
      <c r="TQ106" s="341"/>
      <c r="TR106" s="341"/>
      <c r="TS106" s="341"/>
      <c r="TT106" s="341"/>
      <c r="TU106" s="341"/>
      <c r="TV106" s="341"/>
      <c r="TW106" s="341"/>
      <c r="TX106" s="341"/>
      <c r="TY106" s="341"/>
      <c r="TZ106" s="341"/>
      <c r="UA106" s="341"/>
      <c r="UB106" s="341"/>
      <c r="UC106" s="341"/>
      <c r="UD106" s="341"/>
      <c r="UE106" s="341"/>
      <c r="UF106" s="341"/>
      <c r="UG106" s="341"/>
      <c r="UH106" s="341"/>
      <c r="UI106" s="341"/>
      <c r="UJ106" s="341"/>
      <c r="UK106" s="341"/>
      <c r="UL106" s="341"/>
      <c r="UM106" s="341"/>
      <c r="UN106" s="341"/>
      <c r="UO106" s="341"/>
      <c r="UP106" s="341"/>
      <c r="UQ106" s="341"/>
      <c r="UR106" s="341"/>
      <c r="US106" s="341"/>
      <c r="UT106" s="341"/>
      <c r="UU106" s="341"/>
      <c r="UV106" s="341"/>
      <c r="UW106" s="341"/>
      <c r="UX106" s="341"/>
      <c r="UY106" s="341"/>
      <c r="UZ106" s="341"/>
      <c r="VA106" s="341"/>
      <c r="VB106" s="341"/>
      <c r="VC106" s="341"/>
      <c r="VD106" s="341"/>
      <c r="VE106" s="341"/>
      <c r="VF106" s="341"/>
      <c r="VG106" s="341"/>
      <c r="VH106" s="341"/>
      <c r="VI106" s="341"/>
      <c r="VJ106" s="341"/>
      <c r="VK106" s="341"/>
      <c r="VL106" s="341"/>
      <c r="VM106" s="341"/>
      <c r="VN106" s="341"/>
      <c r="VO106" s="341"/>
      <c r="VP106" s="341"/>
      <c r="VQ106" s="341"/>
      <c r="VR106" s="341"/>
      <c r="VS106" s="341"/>
      <c r="VT106" s="341"/>
      <c r="VU106" s="341"/>
      <c r="VV106" s="341"/>
      <c r="VW106" s="341"/>
      <c r="VX106" s="341"/>
      <c r="VY106" s="341"/>
      <c r="VZ106" s="341"/>
      <c r="WA106" s="341"/>
      <c r="WB106" s="341"/>
      <c r="WC106" s="341"/>
      <c r="WD106" s="341"/>
      <c r="WE106" s="341"/>
      <c r="WF106" s="341"/>
      <c r="WG106" s="341"/>
      <c r="WH106" s="341"/>
      <c r="WI106" s="341"/>
      <c r="WJ106" s="341"/>
      <c r="WK106" s="341"/>
      <c r="WL106" s="341"/>
      <c r="WM106" s="341"/>
      <c r="WN106" s="341"/>
      <c r="WO106" s="341"/>
      <c r="WP106" s="341"/>
      <c r="WQ106" s="341"/>
      <c r="WR106" s="341"/>
      <c r="WS106" s="341"/>
      <c r="WT106" s="341"/>
      <c r="WU106" s="341"/>
      <c r="WV106" s="341"/>
      <c r="WW106" s="341"/>
      <c r="WX106" s="341"/>
      <c r="WY106" s="341"/>
      <c r="WZ106" s="341"/>
      <c r="XA106" s="341"/>
      <c r="XB106" s="341"/>
      <c r="XC106" s="341"/>
      <c r="XD106" s="341"/>
      <c r="XE106" s="341"/>
      <c r="XF106" s="341"/>
      <c r="XG106" s="341"/>
      <c r="XH106" s="341"/>
      <c r="XI106" s="341"/>
      <c r="XJ106" s="341"/>
      <c r="XK106" s="341"/>
      <c r="XL106" s="341"/>
      <c r="XM106" s="341"/>
      <c r="XN106" s="341"/>
      <c r="XO106" s="341"/>
      <c r="XP106" s="341"/>
      <c r="XQ106" s="341"/>
      <c r="XR106" s="341"/>
      <c r="XS106" s="341"/>
      <c r="XT106" s="341"/>
      <c r="XU106" s="341"/>
      <c r="XV106" s="341"/>
      <c r="XW106" s="341"/>
      <c r="XX106" s="341"/>
      <c r="XY106" s="341"/>
      <c r="XZ106" s="341"/>
      <c r="YA106" s="341"/>
      <c r="YB106" s="341"/>
      <c r="YC106" s="341"/>
      <c r="YD106" s="341"/>
      <c r="YE106" s="341"/>
      <c r="YF106" s="341"/>
      <c r="YG106" s="341"/>
      <c r="YH106" s="341"/>
    </row>
    <row r="107" spans="1:658" s="453" customFormat="1" ht="18.75" hidden="1" customHeight="1" x14ac:dyDescent="0.35">
      <c r="A107" s="449"/>
      <c r="B107" s="454"/>
      <c r="C107" s="455"/>
      <c r="D107" s="801"/>
      <c r="E107" s="801"/>
      <c r="F107" s="801"/>
      <c r="G107" s="801"/>
      <c r="H107" s="801"/>
      <c r="I107" s="801"/>
      <c r="J107" s="362"/>
      <c r="K107" s="371">
        <v>0</v>
      </c>
      <c r="L107" s="456">
        <v>0</v>
      </c>
      <c r="M107" s="456">
        <v>0</v>
      </c>
      <c r="N107" s="718">
        <v>0</v>
      </c>
      <c r="O107" s="456">
        <v>0</v>
      </c>
      <c r="P107" s="718">
        <v>0</v>
      </c>
      <c r="Q107" s="456">
        <v>0</v>
      </c>
      <c r="R107" s="456">
        <v>0</v>
      </c>
      <c r="S107" s="456">
        <v>0</v>
      </c>
      <c r="T107" s="456">
        <v>0</v>
      </c>
      <c r="U107" s="456">
        <v>0</v>
      </c>
      <c r="V107" s="456">
        <v>0</v>
      </c>
      <c r="W107" s="456">
        <v>0</v>
      </c>
      <c r="X107" s="456">
        <v>0</v>
      </c>
      <c r="Y107" s="456">
        <v>0</v>
      </c>
      <c r="Z107" s="456">
        <v>0</v>
      </c>
      <c r="AA107" s="456"/>
      <c r="AB107" s="456">
        <v>0</v>
      </c>
      <c r="AC107" s="456">
        <v>0</v>
      </c>
      <c r="AD107" s="456">
        <v>0</v>
      </c>
      <c r="AE107" s="456">
        <v>0</v>
      </c>
      <c r="AF107" s="456">
        <v>0</v>
      </c>
      <c r="AG107" s="456">
        <v>0</v>
      </c>
      <c r="AH107" s="457">
        <f t="shared" si="2"/>
        <v>0</v>
      </c>
      <c r="AI107" s="341"/>
      <c r="AJ107" s="341"/>
      <c r="AK107" s="841">
        <f>AH107-[2]СВОД!X107</f>
        <v>0</v>
      </c>
      <c r="AL107" s="341"/>
      <c r="AM107" s="341"/>
      <c r="AN107" s="341"/>
      <c r="AO107" s="341"/>
      <c r="AP107" s="341"/>
      <c r="AQ107" s="341"/>
      <c r="AR107" s="341"/>
      <c r="AS107" s="341"/>
      <c r="AT107" s="341"/>
      <c r="AU107" s="341"/>
      <c r="AV107" s="341"/>
      <c r="AW107" s="341"/>
      <c r="AX107" s="341"/>
      <c r="AY107" s="341"/>
      <c r="AZ107" s="341"/>
      <c r="BA107" s="341"/>
      <c r="BB107" s="341"/>
      <c r="BC107" s="341"/>
      <c r="BD107" s="341"/>
      <c r="BE107" s="341"/>
      <c r="BF107" s="341"/>
      <c r="BG107" s="341"/>
      <c r="BH107" s="341"/>
      <c r="BI107" s="341"/>
      <c r="BJ107" s="341"/>
      <c r="BK107" s="341"/>
      <c r="BL107" s="341"/>
      <c r="BM107" s="341"/>
      <c r="BN107" s="341"/>
      <c r="BO107" s="341"/>
      <c r="BP107" s="341"/>
      <c r="BQ107" s="341"/>
      <c r="BR107" s="341"/>
      <c r="BS107" s="341"/>
      <c r="BT107" s="341"/>
      <c r="BU107" s="341"/>
      <c r="BV107" s="341"/>
      <c r="BW107" s="341"/>
      <c r="BX107" s="341"/>
      <c r="BY107" s="341"/>
      <c r="BZ107" s="341"/>
      <c r="CA107" s="341"/>
      <c r="CB107" s="341"/>
      <c r="CC107" s="341"/>
      <c r="CD107" s="341"/>
      <c r="CE107" s="341"/>
      <c r="CF107" s="341"/>
      <c r="CG107" s="341"/>
      <c r="CH107" s="341"/>
      <c r="CI107" s="341"/>
      <c r="CJ107" s="341"/>
      <c r="CK107" s="341"/>
      <c r="CL107" s="341"/>
      <c r="CM107" s="341"/>
      <c r="CN107" s="341"/>
      <c r="CO107" s="341"/>
      <c r="CP107" s="341"/>
      <c r="CQ107" s="341"/>
      <c r="CR107" s="341"/>
      <c r="CS107" s="341"/>
      <c r="CT107" s="341"/>
      <c r="CU107" s="341"/>
      <c r="CV107" s="341"/>
      <c r="CW107" s="341"/>
      <c r="CX107" s="341"/>
      <c r="CY107" s="341"/>
      <c r="CZ107" s="341"/>
      <c r="DA107" s="341"/>
      <c r="DB107" s="341"/>
      <c r="DC107" s="341"/>
      <c r="DD107" s="341"/>
      <c r="DE107" s="341"/>
      <c r="DF107" s="341"/>
      <c r="DG107" s="341"/>
      <c r="DH107" s="341"/>
      <c r="DI107" s="341"/>
      <c r="DJ107" s="341"/>
      <c r="DK107" s="341"/>
      <c r="DL107" s="341"/>
      <c r="DM107" s="341"/>
      <c r="DN107" s="341"/>
      <c r="DO107" s="341"/>
      <c r="DP107" s="341"/>
      <c r="DQ107" s="341"/>
      <c r="DR107" s="341"/>
      <c r="DS107" s="341"/>
      <c r="DT107" s="341"/>
      <c r="DU107" s="341"/>
      <c r="DV107" s="341"/>
      <c r="DW107" s="341"/>
      <c r="DX107" s="341"/>
      <c r="DY107" s="341"/>
      <c r="DZ107" s="341"/>
      <c r="EA107" s="341"/>
      <c r="EB107" s="341"/>
      <c r="EC107" s="341"/>
      <c r="ED107" s="341"/>
      <c r="EE107" s="341"/>
      <c r="EF107" s="341"/>
      <c r="EG107" s="341"/>
      <c r="EH107" s="341"/>
      <c r="EI107" s="341"/>
      <c r="EJ107" s="341"/>
      <c r="EK107" s="341"/>
      <c r="EL107" s="341"/>
      <c r="EM107" s="341"/>
      <c r="EN107" s="341"/>
      <c r="EO107" s="341"/>
      <c r="EP107" s="341"/>
      <c r="EQ107" s="341"/>
      <c r="ER107" s="341"/>
      <c r="ES107" s="341"/>
      <c r="ET107" s="341"/>
      <c r="EU107" s="341"/>
      <c r="EV107" s="341"/>
      <c r="EW107" s="341"/>
      <c r="EX107" s="341"/>
      <c r="EY107" s="341"/>
      <c r="EZ107" s="341"/>
      <c r="FA107" s="341"/>
      <c r="FB107" s="341"/>
      <c r="FC107" s="341"/>
      <c r="FD107" s="341"/>
      <c r="FE107" s="341"/>
      <c r="FF107" s="341"/>
      <c r="FG107" s="341"/>
      <c r="FH107" s="341"/>
      <c r="FI107" s="341"/>
      <c r="FJ107" s="341"/>
      <c r="FK107" s="341"/>
      <c r="FL107" s="341"/>
      <c r="FM107" s="341"/>
      <c r="FN107" s="341"/>
      <c r="FO107" s="341"/>
      <c r="FP107" s="341"/>
      <c r="FQ107" s="341"/>
      <c r="FR107" s="341"/>
      <c r="FS107" s="341"/>
      <c r="FT107" s="341"/>
      <c r="FU107" s="341"/>
      <c r="FV107" s="341"/>
      <c r="FW107" s="341"/>
      <c r="FX107" s="341"/>
      <c r="FY107" s="341"/>
      <c r="FZ107" s="341"/>
      <c r="GA107" s="341"/>
      <c r="GB107" s="341"/>
      <c r="GC107" s="341"/>
      <c r="GD107" s="341"/>
      <c r="GE107" s="341"/>
      <c r="GF107" s="341"/>
      <c r="GG107" s="341"/>
      <c r="GH107" s="341"/>
      <c r="GI107" s="341"/>
      <c r="GJ107" s="341"/>
      <c r="GK107" s="341"/>
      <c r="GL107" s="341"/>
      <c r="GM107" s="341"/>
      <c r="GN107" s="341"/>
      <c r="GO107" s="341"/>
      <c r="GP107" s="341"/>
      <c r="GQ107" s="341"/>
      <c r="GR107" s="341"/>
      <c r="GS107" s="341"/>
      <c r="GT107" s="341"/>
      <c r="GU107" s="341"/>
      <c r="GV107" s="341"/>
      <c r="GW107" s="341"/>
      <c r="GX107" s="341"/>
      <c r="GY107" s="341"/>
      <c r="GZ107" s="341"/>
      <c r="HA107" s="341"/>
      <c r="HB107" s="341"/>
      <c r="HC107" s="341"/>
      <c r="HD107" s="341"/>
      <c r="HE107" s="341"/>
      <c r="HF107" s="341"/>
      <c r="HG107" s="341"/>
      <c r="HH107" s="341"/>
      <c r="HI107" s="341"/>
      <c r="HJ107" s="341"/>
      <c r="HK107" s="341"/>
      <c r="HL107" s="341"/>
      <c r="HM107" s="341"/>
      <c r="HN107" s="341"/>
      <c r="HO107" s="341"/>
      <c r="HP107" s="341"/>
      <c r="HQ107" s="341"/>
      <c r="HR107" s="341"/>
      <c r="HS107" s="341"/>
      <c r="HT107" s="341"/>
      <c r="HU107" s="341"/>
      <c r="HV107" s="341"/>
      <c r="HW107" s="341"/>
      <c r="HX107" s="341"/>
      <c r="HY107" s="341"/>
      <c r="HZ107" s="341"/>
      <c r="IA107" s="341"/>
      <c r="IB107" s="341"/>
      <c r="IC107" s="341"/>
      <c r="ID107" s="341"/>
      <c r="IE107" s="341"/>
      <c r="IF107" s="341"/>
      <c r="IG107" s="341"/>
      <c r="IH107" s="341"/>
      <c r="II107" s="341"/>
      <c r="IJ107" s="341"/>
      <c r="IK107" s="341"/>
      <c r="IL107" s="341"/>
      <c r="IM107" s="341"/>
      <c r="IN107" s="341"/>
      <c r="IO107" s="341"/>
      <c r="IP107" s="341"/>
      <c r="IQ107" s="341"/>
      <c r="IR107" s="341"/>
      <c r="IS107" s="341"/>
      <c r="IT107" s="341"/>
      <c r="IU107" s="341"/>
      <c r="IV107" s="341"/>
      <c r="IW107" s="341"/>
      <c r="IX107" s="341"/>
      <c r="IY107" s="341"/>
      <c r="IZ107" s="341"/>
      <c r="JA107" s="341"/>
      <c r="JB107" s="341"/>
      <c r="JC107" s="341"/>
      <c r="JD107" s="341"/>
      <c r="JE107" s="341"/>
      <c r="JF107" s="341"/>
      <c r="JG107" s="341"/>
      <c r="JH107" s="341"/>
      <c r="JI107" s="341"/>
      <c r="JJ107" s="341"/>
      <c r="JK107" s="341"/>
      <c r="JL107" s="341"/>
      <c r="JM107" s="341"/>
      <c r="JN107" s="341"/>
      <c r="JO107" s="341"/>
      <c r="JP107" s="341"/>
      <c r="JQ107" s="341"/>
      <c r="JR107" s="341"/>
      <c r="JS107" s="341"/>
      <c r="JT107" s="341"/>
      <c r="JU107" s="341"/>
      <c r="JV107" s="341"/>
      <c r="JW107" s="341"/>
      <c r="JX107" s="341"/>
      <c r="JY107" s="341"/>
      <c r="JZ107" s="341"/>
      <c r="KA107" s="341"/>
      <c r="KB107" s="341"/>
      <c r="KC107" s="341"/>
      <c r="KD107" s="341"/>
      <c r="KE107" s="341"/>
      <c r="KF107" s="341"/>
      <c r="KG107" s="341"/>
      <c r="KH107" s="341"/>
      <c r="KI107" s="341"/>
      <c r="KJ107" s="341"/>
      <c r="KK107" s="341"/>
      <c r="KL107" s="341"/>
      <c r="KM107" s="341"/>
      <c r="KN107" s="341"/>
      <c r="KO107" s="341"/>
      <c r="KP107" s="341"/>
      <c r="KQ107" s="341"/>
      <c r="KR107" s="341"/>
      <c r="KS107" s="341"/>
      <c r="KT107" s="341"/>
      <c r="KU107" s="341"/>
      <c r="KV107" s="341"/>
      <c r="KW107" s="341"/>
      <c r="KX107" s="341"/>
      <c r="KY107" s="341"/>
      <c r="KZ107" s="341"/>
      <c r="LA107" s="341"/>
      <c r="LB107" s="341"/>
      <c r="LC107" s="341"/>
      <c r="LD107" s="341"/>
      <c r="LE107" s="341"/>
      <c r="LF107" s="341"/>
      <c r="LG107" s="341"/>
      <c r="LH107" s="341"/>
      <c r="LI107" s="341"/>
      <c r="LJ107" s="341"/>
      <c r="LK107" s="341"/>
      <c r="LL107" s="341"/>
      <c r="LM107" s="341"/>
      <c r="LN107" s="341"/>
      <c r="LO107" s="341"/>
      <c r="LP107" s="341"/>
      <c r="LQ107" s="341"/>
      <c r="LR107" s="341"/>
      <c r="LS107" s="341"/>
      <c r="LT107" s="341"/>
      <c r="LU107" s="341"/>
      <c r="LV107" s="341"/>
      <c r="LW107" s="341"/>
      <c r="LX107" s="341"/>
      <c r="LY107" s="341"/>
      <c r="LZ107" s="341"/>
      <c r="MA107" s="341"/>
      <c r="MB107" s="341"/>
      <c r="MC107" s="341"/>
      <c r="MD107" s="341"/>
      <c r="ME107" s="341"/>
      <c r="MF107" s="341"/>
      <c r="MG107" s="341"/>
      <c r="MH107" s="341"/>
      <c r="MI107" s="341"/>
      <c r="MJ107" s="341"/>
      <c r="MK107" s="341"/>
      <c r="ML107" s="341"/>
      <c r="MM107" s="341"/>
      <c r="MN107" s="341"/>
      <c r="MO107" s="341"/>
      <c r="MP107" s="341"/>
      <c r="MQ107" s="341"/>
      <c r="MR107" s="341"/>
      <c r="MS107" s="341"/>
      <c r="MT107" s="341"/>
      <c r="MU107" s="341"/>
      <c r="MV107" s="341"/>
      <c r="MW107" s="341"/>
      <c r="MX107" s="341"/>
      <c r="MY107" s="341"/>
      <c r="MZ107" s="341"/>
      <c r="NA107" s="341"/>
      <c r="NB107" s="341"/>
      <c r="NC107" s="341"/>
      <c r="ND107" s="341"/>
      <c r="NE107" s="341"/>
      <c r="NF107" s="341"/>
      <c r="NG107" s="341"/>
      <c r="NH107" s="341"/>
      <c r="NI107" s="341"/>
      <c r="NJ107" s="341"/>
      <c r="NK107" s="341"/>
      <c r="NL107" s="341"/>
      <c r="NM107" s="341"/>
      <c r="NN107" s="341"/>
      <c r="NO107" s="341"/>
      <c r="NP107" s="341"/>
      <c r="NQ107" s="341"/>
      <c r="NR107" s="341"/>
      <c r="NS107" s="341"/>
      <c r="NT107" s="341"/>
      <c r="NU107" s="341"/>
      <c r="NV107" s="341"/>
      <c r="NW107" s="341"/>
      <c r="NX107" s="341"/>
      <c r="NY107" s="341"/>
      <c r="NZ107" s="341"/>
      <c r="OA107" s="341"/>
      <c r="OB107" s="341"/>
      <c r="OC107" s="341"/>
      <c r="OD107" s="341"/>
      <c r="OE107" s="341"/>
      <c r="OF107" s="341"/>
      <c r="OG107" s="341"/>
      <c r="OH107" s="341"/>
      <c r="OI107" s="341"/>
      <c r="OJ107" s="341"/>
      <c r="OK107" s="341"/>
      <c r="OL107" s="341"/>
      <c r="OM107" s="341"/>
      <c r="ON107" s="341"/>
      <c r="OO107" s="341"/>
      <c r="OP107" s="341"/>
      <c r="OQ107" s="341"/>
      <c r="OR107" s="341"/>
      <c r="OS107" s="341"/>
      <c r="OT107" s="341"/>
      <c r="OU107" s="341"/>
      <c r="OV107" s="341"/>
      <c r="OW107" s="341"/>
      <c r="OX107" s="341"/>
      <c r="OY107" s="341"/>
      <c r="OZ107" s="341"/>
      <c r="PA107" s="341"/>
      <c r="PB107" s="341"/>
      <c r="PC107" s="341"/>
      <c r="PD107" s="341"/>
      <c r="PE107" s="341"/>
      <c r="PF107" s="341"/>
      <c r="PG107" s="341"/>
      <c r="PH107" s="341"/>
      <c r="PI107" s="341"/>
      <c r="PJ107" s="341"/>
      <c r="PK107" s="341"/>
      <c r="PL107" s="341"/>
      <c r="PM107" s="341"/>
      <c r="PN107" s="341"/>
      <c r="PO107" s="341"/>
      <c r="PP107" s="341"/>
      <c r="PQ107" s="341"/>
      <c r="PR107" s="341"/>
      <c r="PS107" s="341"/>
      <c r="PT107" s="341"/>
      <c r="PU107" s="341"/>
      <c r="PV107" s="341"/>
      <c r="PW107" s="341"/>
      <c r="PX107" s="341"/>
      <c r="PY107" s="341"/>
      <c r="PZ107" s="341"/>
      <c r="QA107" s="341"/>
      <c r="QB107" s="341"/>
      <c r="QC107" s="341"/>
      <c r="QD107" s="341"/>
      <c r="QE107" s="341"/>
      <c r="QF107" s="341"/>
      <c r="QG107" s="341"/>
      <c r="QH107" s="341"/>
      <c r="QI107" s="341"/>
      <c r="QJ107" s="341"/>
      <c r="QK107" s="341"/>
      <c r="QL107" s="341"/>
      <c r="QM107" s="341"/>
      <c r="QN107" s="341"/>
      <c r="QO107" s="341"/>
      <c r="QP107" s="341"/>
      <c r="QQ107" s="341"/>
      <c r="QR107" s="341"/>
      <c r="QS107" s="341"/>
      <c r="QT107" s="341"/>
      <c r="QU107" s="341"/>
      <c r="QV107" s="341"/>
      <c r="QW107" s="341"/>
      <c r="QX107" s="341"/>
      <c r="QY107" s="341"/>
      <c r="QZ107" s="341"/>
      <c r="RA107" s="341"/>
      <c r="RB107" s="341"/>
      <c r="RC107" s="341"/>
      <c r="RD107" s="341"/>
      <c r="RE107" s="341"/>
      <c r="RF107" s="341"/>
      <c r="RG107" s="341"/>
      <c r="RH107" s="341"/>
      <c r="RI107" s="341"/>
      <c r="RJ107" s="341"/>
      <c r="RK107" s="341"/>
      <c r="RL107" s="341"/>
      <c r="RM107" s="341"/>
      <c r="RN107" s="341"/>
      <c r="RO107" s="341"/>
      <c r="RP107" s="341"/>
      <c r="RQ107" s="341"/>
      <c r="RR107" s="341"/>
      <c r="RS107" s="341"/>
      <c r="RT107" s="341"/>
      <c r="RU107" s="341"/>
      <c r="RV107" s="341"/>
      <c r="RW107" s="341"/>
      <c r="RX107" s="341"/>
      <c r="RY107" s="341"/>
      <c r="RZ107" s="341"/>
      <c r="SA107" s="341"/>
      <c r="SB107" s="341"/>
      <c r="SC107" s="341"/>
      <c r="SD107" s="341"/>
      <c r="SE107" s="341"/>
      <c r="SF107" s="341"/>
      <c r="SG107" s="341"/>
      <c r="SH107" s="341"/>
      <c r="SI107" s="341"/>
      <c r="SJ107" s="341"/>
      <c r="SK107" s="341"/>
      <c r="SL107" s="341"/>
      <c r="SM107" s="341"/>
      <c r="SN107" s="341"/>
      <c r="SO107" s="341"/>
      <c r="SP107" s="341"/>
      <c r="SQ107" s="341"/>
      <c r="SR107" s="341"/>
      <c r="SS107" s="341"/>
      <c r="ST107" s="341"/>
      <c r="SU107" s="341"/>
      <c r="SV107" s="341"/>
      <c r="SW107" s="341"/>
      <c r="SX107" s="341"/>
      <c r="SY107" s="341"/>
      <c r="SZ107" s="341"/>
      <c r="TA107" s="341"/>
      <c r="TB107" s="341"/>
      <c r="TC107" s="341"/>
      <c r="TD107" s="341"/>
      <c r="TE107" s="341"/>
      <c r="TF107" s="341"/>
      <c r="TG107" s="341"/>
      <c r="TH107" s="341"/>
      <c r="TI107" s="341"/>
      <c r="TJ107" s="341"/>
      <c r="TK107" s="341"/>
      <c r="TL107" s="341"/>
      <c r="TM107" s="341"/>
      <c r="TN107" s="341"/>
      <c r="TO107" s="341"/>
      <c r="TP107" s="341"/>
      <c r="TQ107" s="341"/>
      <c r="TR107" s="341"/>
      <c r="TS107" s="341"/>
      <c r="TT107" s="341"/>
      <c r="TU107" s="341"/>
      <c r="TV107" s="341"/>
      <c r="TW107" s="341"/>
      <c r="TX107" s="341"/>
      <c r="TY107" s="341"/>
      <c r="TZ107" s="341"/>
      <c r="UA107" s="341"/>
      <c r="UB107" s="341"/>
      <c r="UC107" s="341"/>
      <c r="UD107" s="341"/>
      <c r="UE107" s="341"/>
      <c r="UF107" s="341"/>
      <c r="UG107" s="341"/>
      <c r="UH107" s="341"/>
      <c r="UI107" s="341"/>
      <c r="UJ107" s="341"/>
      <c r="UK107" s="341"/>
      <c r="UL107" s="341"/>
      <c r="UM107" s="341"/>
      <c r="UN107" s="341"/>
      <c r="UO107" s="341"/>
      <c r="UP107" s="341"/>
      <c r="UQ107" s="341"/>
      <c r="UR107" s="341"/>
      <c r="US107" s="341"/>
      <c r="UT107" s="341"/>
      <c r="UU107" s="341"/>
      <c r="UV107" s="341"/>
      <c r="UW107" s="341"/>
      <c r="UX107" s="341"/>
      <c r="UY107" s="341"/>
      <c r="UZ107" s="341"/>
      <c r="VA107" s="341"/>
      <c r="VB107" s="341"/>
      <c r="VC107" s="341"/>
      <c r="VD107" s="341"/>
      <c r="VE107" s="341"/>
      <c r="VF107" s="341"/>
      <c r="VG107" s="341"/>
      <c r="VH107" s="341"/>
      <c r="VI107" s="341"/>
      <c r="VJ107" s="341"/>
      <c r="VK107" s="341"/>
      <c r="VL107" s="341"/>
      <c r="VM107" s="341"/>
      <c r="VN107" s="341"/>
      <c r="VO107" s="341"/>
      <c r="VP107" s="341"/>
      <c r="VQ107" s="341"/>
      <c r="VR107" s="341"/>
      <c r="VS107" s="341"/>
      <c r="VT107" s="341"/>
      <c r="VU107" s="341"/>
      <c r="VV107" s="341"/>
      <c r="VW107" s="341"/>
      <c r="VX107" s="341"/>
      <c r="VY107" s="341"/>
      <c r="VZ107" s="341"/>
      <c r="WA107" s="341"/>
      <c r="WB107" s="341"/>
      <c r="WC107" s="341"/>
      <c r="WD107" s="341"/>
      <c r="WE107" s="341"/>
      <c r="WF107" s="341"/>
      <c r="WG107" s="341"/>
      <c r="WH107" s="341"/>
      <c r="WI107" s="341"/>
      <c r="WJ107" s="341"/>
      <c r="WK107" s="341"/>
      <c r="WL107" s="341"/>
      <c r="WM107" s="341"/>
      <c r="WN107" s="341"/>
      <c r="WO107" s="341"/>
      <c r="WP107" s="341"/>
      <c r="WQ107" s="341"/>
      <c r="WR107" s="341"/>
      <c r="WS107" s="341"/>
      <c r="WT107" s="341"/>
      <c r="WU107" s="341"/>
      <c r="WV107" s="341"/>
      <c r="WW107" s="341"/>
      <c r="WX107" s="341"/>
      <c r="WY107" s="341"/>
      <c r="WZ107" s="341"/>
      <c r="XA107" s="341"/>
      <c r="XB107" s="341"/>
      <c r="XC107" s="341"/>
      <c r="XD107" s="341"/>
      <c r="XE107" s="341"/>
      <c r="XF107" s="341"/>
      <c r="XG107" s="341"/>
      <c r="XH107" s="341"/>
      <c r="XI107" s="341"/>
      <c r="XJ107" s="341"/>
      <c r="XK107" s="341"/>
      <c r="XL107" s="341"/>
      <c r="XM107" s="341"/>
      <c r="XN107" s="341"/>
      <c r="XO107" s="341"/>
      <c r="XP107" s="341"/>
      <c r="XQ107" s="341"/>
      <c r="XR107" s="341"/>
      <c r="XS107" s="341"/>
      <c r="XT107" s="341"/>
      <c r="XU107" s="341"/>
      <c r="XV107" s="341"/>
      <c r="XW107" s="341"/>
      <c r="XX107" s="341"/>
      <c r="XY107" s="341"/>
      <c r="XZ107" s="341"/>
      <c r="YA107" s="341"/>
      <c r="YB107" s="341"/>
      <c r="YC107" s="341"/>
      <c r="YD107" s="341"/>
      <c r="YE107" s="341"/>
      <c r="YF107" s="341"/>
      <c r="YG107" s="341"/>
      <c r="YH107" s="341"/>
    </row>
    <row r="108" spans="1:658" s="453" customFormat="1" ht="18.95" hidden="1" customHeight="1" x14ac:dyDescent="0.35">
      <c r="A108" s="449"/>
      <c r="B108" s="454"/>
      <c r="C108" s="455"/>
      <c r="D108" s="801"/>
      <c r="E108" s="801"/>
      <c r="F108" s="801"/>
      <c r="G108" s="801"/>
      <c r="H108" s="801"/>
      <c r="I108" s="801"/>
      <c r="J108" s="362"/>
      <c r="K108" s="371">
        <v>0</v>
      </c>
      <c r="L108" s="456">
        <v>0</v>
      </c>
      <c r="M108" s="456">
        <v>0</v>
      </c>
      <c r="N108" s="718">
        <v>0</v>
      </c>
      <c r="O108" s="456">
        <v>0</v>
      </c>
      <c r="P108" s="718">
        <v>0</v>
      </c>
      <c r="Q108" s="456">
        <v>0</v>
      </c>
      <c r="R108" s="456">
        <v>0</v>
      </c>
      <c r="S108" s="456">
        <v>0</v>
      </c>
      <c r="T108" s="456">
        <v>0</v>
      </c>
      <c r="U108" s="456">
        <v>0</v>
      </c>
      <c r="V108" s="456">
        <v>0</v>
      </c>
      <c r="W108" s="456">
        <v>0</v>
      </c>
      <c r="X108" s="456">
        <v>0</v>
      </c>
      <c r="Y108" s="456">
        <v>0</v>
      </c>
      <c r="Z108" s="456">
        <v>0</v>
      </c>
      <c r="AA108" s="456"/>
      <c r="AB108" s="456">
        <v>0</v>
      </c>
      <c r="AC108" s="456">
        <v>0</v>
      </c>
      <c r="AD108" s="456">
        <v>0</v>
      </c>
      <c r="AE108" s="456">
        <v>0</v>
      </c>
      <c r="AF108" s="456">
        <v>0</v>
      </c>
      <c r="AG108" s="456">
        <v>0</v>
      </c>
      <c r="AH108" s="386">
        <f t="shared" ref="AH108:AH110" si="3">SUM(M108:AG108)</f>
        <v>0</v>
      </c>
      <c r="AI108" s="341"/>
      <c r="AJ108" s="341"/>
      <c r="AK108" s="841">
        <f>AH108-[2]СВОД!X108</f>
        <v>0</v>
      </c>
      <c r="AL108" s="341"/>
      <c r="AM108" s="341"/>
      <c r="AN108" s="341"/>
      <c r="AO108" s="341"/>
      <c r="AP108" s="341"/>
      <c r="AQ108" s="341"/>
      <c r="AR108" s="341"/>
      <c r="AS108" s="341"/>
      <c r="AT108" s="341"/>
      <c r="AU108" s="341"/>
      <c r="AV108" s="341"/>
      <c r="AW108" s="341"/>
      <c r="AX108" s="341"/>
      <c r="AY108" s="341"/>
      <c r="AZ108" s="341"/>
      <c r="BA108" s="341"/>
      <c r="BB108" s="341"/>
      <c r="BC108" s="341"/>
      <c r="BD108" s="341"/>
      <c r="BE108" s="341"/>
      <c r="BF108" s="341"/>
      <c r="BG108" s="341"/>
      <c r="BH108" s="341"/>
      <c r="BI108" s="341"/>
      <c r="BJ108" s="341"/>
      <c r="BK108" s="341"/>
      <c r="BL108" s="341"/>
      <c r="BM108" s="341"/>
      <c r="BN108" s="341"/>
      <c r="BO108" s="341"/>
      <c r="BP108" s="341"/>
      <c r="BQ108" s="341"/>
      <c r="BR108" s="341"/>
      <c r="BS108" s="341"/>
      <c r="BT108" s="341"/>
      <c r="BU108" s="341"/>
      <c r="BV108" s="341"/>
      <c r="BW108" s="341"/>
      <c r="BX108" s="341"/>
      <c r="BY108" s="341"/>
      <c r="BZ108" s="341"/>
      <c r="CA108" s="341"/>
      <c r="CB108" s="341"/>
      <c r="CC108" s="341"/>
      <c r="CD108" s="341"/>
      <c r="CE108" s="341"/>
      <c r="CF108" s="341"/>
      <c r="CG108" s="341"/>
      <c r="CH108" s="341"/>
      <c r="CI108" s="341"/>
      <c r="CJ108" s="341"/>
      <c r="CK108" s="341"/>
      <c r="CL108" s="341"/>
      <c r="CM108" s="341"/>
      <c r="CN108" s="341"/>
      <c r="CO108" s="341"/>
      <c r="CP108" s="341"/>
      <c r="CQ108" s="341"/>
      <c r="CR108" s="341"/>
      <c r="CS108" s="341"/>
      <c r="CT108" s="341"/>
      <c r="CU108" s="341"/>
      <c r="CV108" s="341"/>
      <c r="CW108" s="341"/>
      <c r="CX108" s="341"/>
      <c r="CY108" s="341"/>
      <c r="CZ108" s="341"/>
      <c r="DA108" s="341"/>
      <c r="DB108" s="341"/>
      <c r="DC108" s="341"/>
      <c r="DD108" s="341"/>
      <c r="DE108" s="341"/>
      <c r="DF108" s="341"/>
      <c r="DG108" s="341"/>
      <c r="DH108" s="341"/>
      <c r="DI108" s="341"/>
      <c r="DJ108" s="341"/>
      <c r="DK108" s="341"/>
      <c r="DL108" s="341"/>
      <c r="DM108" s="341"/>
      <c r="DN108" s="341"/>
      <c r="DO108" s="341"/>
      <c r="DP108" s="341"/>
      <c r="DQ108" s="341"/>
      <c r="DR108" s="341"/>
      <c r="DS108" s="341"/>
      <c r="DT108" s="341"/>
      <c r="DU108" s="341"/>
      <c r="DV108" s="341"/>
      <c r="DW108" s="341"/>
      <c r="DX108" s="341"/>
      <c r="DY108" s="341"/>
      <c r="DZ108" s="341"/>
      <c r="EA108" s="341"/>
      <c r="EB108" s="341"/>
      <c r="EC108" s="341"/>
      <c r="ED108" s="341"/>
      <c r="EE108" s="341"/>
      <c r="EF108" s="341"/>
      <c r="EG108" s="341"/>
      <c r="EH108" s="341"/>
      <c r="EI108" s="341"/>
      <c r="EJ108" s="341"/>
      <c r="EK108" s="341"/>
      <c r="EL108" s="341"/>
      <c r="EM108" s="341"/>
      <c r="EN108" s="341"/>
      <c r="EO108" s="341"/>
      <c r="EP108" s="341"/>
      <c r="EQ108" s="341"/>
      <c r="ER108" s="341"/>
      <c r="ES108" s="341"/>
      <c r="ET108" s="341"/>
      <c r="EU108" s="341"/>
      <c r="EV108" s="341"/>
      <c r="EW108" s="341"/>
      <c r="EX108" s="341"/>
      <c r="EY108" s="341"/>
      <c r="EZ108" s="341"/>
      <c r="FA108" s="341"/>
      <c r="FB108" s="341"/>
      <c r="FC108" s="341"/>
      <c r="FD108" s="341"/>
      <c r="FE108" s="341"/>
      <c r="FF108" s="341"/>
      <c r="FG108" s="341"/>
      <c r="FH108" s="341"/>
      <c r="FI108" s="341"/>
      <c r="FJ108" s="341"/>
      <c r="FK108" s="341"/>
      <c r="FL108" s="341"/>
      <c r="FM108" s="341"/>
      <c r="FN108" s="341"/>
      <c r="FO108" s="341"/>
      <c r="FP108" s="341"/>
      <c r="FQ108" s="341"/>
      <c r="FR108" s="341"/>
      <c r="FS108" s="341"/>
      <c r="FT108" s="341"/>
      <c r="FU108" s="341"/>
      <c r="FV108" s="341"/>
      <c r="FW108" s="341"/>
      <c r="FX108" s="341"/>
      <c r="FY108" s="341"/>
      <c r="FZ108" s="341"/>
      <c r="GA108" s="341"/>
      <c r="GB108" s="341"/>
      <c r="GC108" s="341"/>
      <c r="GD108" s="341"/>
      <c r="GE108" s="341"/>
      <c r="GF108" s="341"/>
      <c r="GG108" s="341"/>
      <c r="GH108" s="341"/>
      <c r="GI108" s="341"/>
      <c r="GJ108" s="341"/>
      <c r="GK108" s="341"/>
      <c r="GL108" s="341"/>
      <c r="GM108" s="341"/>
      <c r="GN108" s="341"/>
      <c r="GO108" s="341"/>
      <c r="GP108" s="341"/>
      <c r="GQ108" s="341"/>
      <c r="GR108" s="341"/>
      <c r="GS108" s="341"/>
      <c r="GT108" s="341"/>
      <c r="GU108" s="341"/>
      <c r="GV108" s="341"/>
      <c r="GW108" s="341"/>
      <c r="GX108" s="341"/>
      <c r="GY108" s="341"/>
      <c r="GZ108" s="341"/>
      <c r="HA108" s="341"/>
      <c r="HB108" s="341"/>
      <c r="HC108" s="341"/>
      <c r="HD108" s="341"/>
      <c r="HE108" s="341"/>
      <c r="HF108" s="341"/>
      <c r="HG108" s="341"/>
      <c r="HH108" s="341"/>
      <c r="HI108" s="341"/>
      <c r="HJ108" s="341"/>
      <c r="HK108" s="341"/>
      <c r="HL108" s="341"/>
      <c r="HM108" s="341"/>
      <c r="HN108" s="341"/>
      <c r="HO108" s="341"/>
      <c r="HP108" s="341"/>
      <c r="HQ108" s="341"/>
      <c r="HR108" s="341"/>
      <c r="HS108" s="341"/>
      <c r="HT108" s="341"/>
      <c r="HU108" s="341"/>
      <c r="HV108" s="341"/>
      <c r="HW108" s="341"/>
      <c r="HX108" s="341"/>
      <c r="HY108" s="341"/>
      <c r="HZ108" s="341"/>
      <c r="IA108" s="341"/>
      <c r="IB108" s="341"/>
      <c r="IC108" s="341"/>
      <c r="ID108" s="341"/>
      <c r="IE108" s="341"/>
      <c r="IF108" s="341"/>
      <c r="IG108" s="341"/>
      <c r="IH108" s="341"/>
      <c r="II108" s="341"/>
      <c r="IJ108" s="341"/>
      <c r="IK108" s="341"/>
      <c r="IL108" s="341"/>
      <c r="IM108" s="341"/>
      <c r="IN108" s="341"/>
      <c r="IO108" s="341"/>
      <c r="IP108" s="341"/>
      <c r="IQ108" s="341"/>
      <c r="IR108" s="341"/>
      <c r="IS108" s="341"/>
      <c r="IT108" s="341"/>
      <c r="IU108" s="341"/>
      <c r="IV108" s="341"/>
      <c r="IW108" s="341"/>
      <c r="IX108" s="341"/>
      <c r="IY108" s="341"/>
      <c r="IZ108" s="341"/>
      <c r="JA108" s="341"/>
      <c r="JB108" s="341"/>
      <c r="JC108" s="341"/>
      <c r="JD108" s="341"/>
      <c r="JE108" s="341"/>
      <c r="JF108" s="341"/>
      <c r="JG108" s="341"/>
      <c r="JH108" s="341"/>
      <c r="JI108" s="341"/>
      <c r="JJ108" s="341"/>
      <c r="JK108" s="341"/>
      <c r="JL108" s="341"/>
      <c r="JM108" s="341"/>
      <c r="JN108" s="341"/>
      <c r="JO108" s="341"/>
      <c r="JP108" s="341"/>
      <c r="JQ108" s="341"/>
      <c r="JR108" s="341"/>
      <c r="JS108" s="341"/>
      <c r="JT108" s="341"/>
      <c r="JU108" s="341"/>
      <c r="JV108" s="341"/>
      <c r="JW108" s="341"/>
      <c r="JX108" s="341"/>
      <c r="JY108" s="341"/>
      <c r="JZ108" s="341"/>
      <c r="KA108" s="341"/>
      <c r="KB108" s="341"/>
      <c r="KC108" s="341"/>
      <c r="KD108" s="341"/>
      <c r="KE108" s="341"/>
      <c r="KF108" s="341"/>
      <c r="KG108" s="341"/>
      <c r="KH108" s="341"/>
      <c r="KI108" s="341"/>
      <c r="KJ108" s="341"/>
      <c r="KK108" s="341"/>
      <c r="KL108" s="341"/>
      <c r="KM108" s="341"/>
      <c r="KN108" s="341"/>
      <c r="KO108" s="341"/>
      <c r="KP108" s="341"/>
      <c r="KQ108" s="341"/>
      <c r="KR108" s="341"/>
      <c r="KS108" s="341"/>
      <c r="KT108" s="341"/>
      <c r="KU108" s="341"/>
      <c r="KV108" s="341"/>
      <c r="KW108" s="341"/>
      <c r="KX108" s="341"/>
      <c r="KY108" s="341"/>
      <c r="KZ108" s="341"/>
      <c r="LA108" s="341"/>
      <c r="LB108" s="341"/>
      <c r="LC108" s="341"/>
      <c r="LD108" s="341"/>
      <c r="LE108" s="341"/>
      <c r="LF108" s="341"/>
      <c r="LG108" s="341"/>
      <c r="LH108" s="341"/>
      <c r="LI108" s="341"/>
      <c r="LJ108" s="341"/>
      <c r="LK108" s="341"/>
      <c r="LL108" s="341"/>
      <c r="LM108" s="341"/>
      <c r="LN108" s="341"/>
      <c r="LO108" s="341"/>
      <c r="LP108" s="341"/>
      <c r="LQ108" s="341"/>
      <c r="LR108" s="341"/>
      <c r="LS108" s="341"/>
      <c r="LT108" s="341"/>
      <c r="LU108" s="341"/>
      <c r="LV108" s="341"/>
      <c r="LW108" s="341"/>
      <c r="LX108" s="341"/>
      <c r="LY108" s="341"/>
      <c r="LZ108" s="341"/>
      <c r="MA108" s="341"/>
      <c r="MB108" s="341"/>
      <c r="MC108" s="341"/>
      <c r="MD108" s="341"/>
      <c r="ME108" s="341"/>
      <c r="MF108" s="341"/>
      <c r="MG108" s="341"/>
      <c r="MH108" s="341"/>
      <c r="MI108" s="341"/>
      <c r="MJ108" s="341"/>
      <c r="MK108" s="341"/>
      <c r="ML108" s="341"/>
      <c r="MM108" s="341"/>
      <c r="MN108" s="341"/>
      <c r="MO108" s="341"/>
      <c r="MP108" s="341"/>
      <c r="MQ108" s="341"/>
      <c r="MR108" s="341"/>
      <c r="MS108" s="341"/>
      <c r="MT108" s="341"/>
      <c r="MU108" s="341"/>
      <c r="MV108" s="341"/>
      <c r="MW108" s="341"/>
      <c r="MX108" s="341"/>
      <c r="MY108" s="341"/>
      <c r="MZ108" s="341"/>
      <c r="NA108" s="341"/>
      <c r="NB108" s="341"/>
      <c r="NC108" s="341"/>
      <c r="ND108" s="341"/>
      <c r="NE108" s="341"/>
      <c r="NF108" s="341"/>
      <c r="NG108" s="341"/>
      <c r="NH108" s="341"/>
      <c r="NI108" s="341"/>
      <c r="NJ108" s="341"/>
      <c r="NK108" s="341"/>
      <c r="NL108" s="341"/>
      <c r="NM108" s="341"/>
      <c r="NN108" s="341"/>
      <c r="NO108" s="341"/>
      <c r="NP108" s="341"/>
      <c r="NQ108" s="341"/>
      <c r="NR108" s="341"/>
      <c r="NS108" s="341"/>
      <c r="NT108" s="341"/>
      <c r="NU108" s="341"/>
      <c r="NV108" s="341"/>
      <c r="NW108" s="341"/>
      <c r="NX108" s="341"/>
      <c r="NY108" s="341"/>
      <c r="NZ108" s="341"/>
      <c r="OA108" s="341"/>
      <c r="OB108" s="341"/>
      <c r="OC108" s="341"/>
      <c r="OD108" s="341"/>
      <c r="OE108" s="341"/>
      <c r="OF108" s="341"/>
      <c r="OG108" s="341"/>
      <c r="OH108" s="341"/>
      <c r="OI108" s="341"/>
      <c r="OJ108" s="341"/>
      <c r="OK108" s="341"/>
      <c r="OL108" s="341"/>
      <c r="OM108" s="341"/>
      <c r="ON108" s="341"/>
      <c r="OO108" s="341"/>
      <c r="OP108" s="341"/>
      <c r="OQ108" s="341"/>
      <c r="OR108" s="341"/>
      <c r="OS108" s="341"/>
      <c r="OT108" s="341"/>
      <c r="OU108" s="341"/>
      <c r="OV108" s="341"/>
      <c r="OW108" s="341"/>
      <c r="OX108" s="341"/>
      <c r="OY108" s="341"/>
      <c r="OZ108" s="341"/>
      <c r="PA108" s="341"/>
      <c r="PB108" s="341"/>
      <c r="PC108" s="341"/>
      <c r="PD108" s="341"/>
      <c r="PE108" s="341"/>
      <c r="PF108" s="341"/>
      <c r="PG108" s="341"/>
      <c r="PH108" s="341"/>
      <c r="PI108" s="341"/>
      <c r="PJ108" s="341"/>
      <c r="PK108" s="341"/>
      <c r="PL108" s="341"/>
      <c r="PM108" s="341"/>
      <c r="PN108" s="341"/>
      <c r="PO108" s="341"/>
      <c r="PP108" s="341"/>
      <c r="PQ108" s="341"/>
      <c r="PR108" s="341"/>
      <c r="PS108" s="341"/>
      <c r="PT108" s="341"/>
      <c r="PU108" s="341"/>
      <c r="PV108" s="341"/>
      <c r="PW108" s="341"/>
      <c r="PX108" s="341"/>
      <c r="PY108" s="341"/>
      <c r="PZ108" s="341"/>
      <c r="QA108" s="341"/>
      <c r="QB108" s="341"/>
      <c r="QC108" s="341"/>
      <c r="QD108" s="341"/>
      <c r="QE108" s="341"/>
      <c r="QF108" s="341"/>
      <c r="QG108" s="341"/>
      <c r="QH108" s="341"/>
      <c r="QI108" s="341"/>
      <c r="QJ108" s="341"/>
      <c r="QK108" s="341"/>
      <c r="QL108" s="341"/>
      <c r="QM108" s="341"/>
      <c r="QN108" s="341"/>
      <c r="QO108" s="341"/>
      <c r="QP108" s="341"/>
      <c r="QQ108" s="341"/>
      <c r="QR108" s="341"/>
      <c r="QS108" s="341"/>
      <c r="QT108" s="341"/>
      <c r="QU108" s="341"/>
      <c r="QV108" s="341"/>
      <c r="QW108" s="341"/>
      <c r="QX108" s="341"/>
      <c r="QY108" s="341"/>
      <c r="QZ108" s="341"/>
      <c r="RA108" s="341"/>
      <c r="RB108" s="341"/>
      <c r="RC108" s="341"/>
      <c r="RD108" s="341"/>
      <c r="RE108" s="341"/>
      <c r="RF108" s="341"/>
      <c r="RG108" s="341"/>
      <c r="RH108" s="341"/>
      <c r="RI108" s="341"/>
      <c r="RJ108" s="341"/>
      <c r="RK108" s="341"/>
      <c r="RL108" s="341"/>
      <c r="RM108" s="341"/>
      <c r="RN108" s="341"/>
      <c r="RO108" s="341"/>
      <c r="RP108" s="341"/>
      <c r="RQ108" s="341"/>
      <c r="RR108" s="341"/>
      <c r="RS108" s="341"/>
      <c r="RT108" s="341"/>
      <c r="RU108" s="341"/>
      <c r="RV108" s="341"/>
      <c r="RW108" s="341"/>
      <c r="RX108" s="341"/>
      <c r="RY108" s="341"/>
      <c r="RZ108" s="341"/>
      <c r="SA108" s="341"/>
      <c r="SB108" s="341"/>
      <c r="SC108" s="341"/>
      <c r="SD108" s="341"/>
      <c r="SE108" s="341"/>
      <c r="SF108" s="341"/>
      <c r="SG108" s="341"/>
      <c r="SH108" s="341"/>
      <c r="SI108" s="341"/>
      <c r="SJ108" s="341"/>
      <c r="SK108" s="341"/>
      <c r="SL108" s="341"/>
      <c r="SM108" s="341"/>
      <c r="SN108" s="341"/>
      <c r="SO108" s="341"/>
      <c r="SP108" s="341"/>
      <c r="SQ108" s="341"/>
      <c r="SR108" s="341"/>
      <c r="SS108" s="341"/>
      <c r="ST108" s="341"/>
      <c r="SU108" s="341"/>
      <c r="SV108" s="341"/>
      <c r="SW108" s="341"/>
      <c r="SX108" s="341"/>
      <c r="SY108" s="341"/>
      <c r="SZ108" s="341"/>
      <c r="TA108" s="341"/>
      <c r="TB108" s="341"/>
      <c r="TC108" s="341"/>
      <c r="TD108" s="341"/>
      <c r="TE108" s="341"/>
      <c r="TF108" s="341"/>
      <c r="TG108" s="341"/>
      <c r="TH108" s="341"/>
      <c r="TI108" s="341"/>
      <c r="TJ108" s="341"/>
      <c r="TK108" s="341"/>
      <c r="TL108" s="341"/>
      <c r="TM108" s="341"/>
      <c r="TN108" s="341"/>
      <c r="TO108" s="341"/>
      <c r="TP108" s="341"/>
      <c r="TQ108" s="341"/>
      <c r="TR108" s="341"/>
      <c r="TS108" s="341"/>
      <c r="TT108" s="341"/>
      <c r="TU108" s="341"/>
      <c r="TV108" s="341"/>
      <c r="TW108" s="341"/>
      <c r="TX108" s="341"/>
      <c r="TY108" s="341"/>
      <c r="TZ108" s="341"/>
      <c r="UA108" s="341"/>
      <c r="UB108" s="341"/>
      <c r="UC108" s="341"/>
      <c r="UD108" s="341"/>
      <c r="UE108" s="341"/>
      <c r="UF108" s="341"/>
      <c r="UG108" s="341"/>
      <c r="UH108" s="341"/>
      <c r="UI108" s="341"/>
      <c r="UJ108" s="341"/>
      <c r="UK108" s="341"/>
      <c r="UL108" s="341"/>
      <c r="UM108" s="341"/>
      <c r="UN108" s="341"/>
      <c r="UO108" s="341"/>
      <c r="UP108" s="341"/>
      <c r="UQ108" s="341"/>
      <c r="UR108" s="341"/>
      <c r="US108" s="341"/>
      <c r="UT108" s="341"/>
      <c r="UU108" s="341"/>
      <c r="UV108" s="341"/>
      <c r="UW108" s="341"/>
      <c r="UX108" s="341"/>
      <c r="UY108" s="341"/>
      <c r="UZ108" s="341"/>
      <c r="VA108" s="341"/>
      <c r="VB108" s="341"/>
      <c r="VC108" s="341"/>
      <c r="VD108" s="341"/>
      <c r="VE108" s="341"/>
      <c r="VF108" s="341"/>
      <c r="VG108" s="341"/>
      <c r="VH108" s="341"/>
      <c r="VI108" s="341"/>
      <c r="VJ108" s="341"/>
      <c r="VK108" s="341"/>
      <c r="VL108" s="341"/>
      <c r="VM108" s="341"/>
      <c r="VN108" s="341"/>
      <c r="VO108" s="341"/>
      <c r="VP108" s="341"/>
      <c r="VQ108" s="341"/>
      <c r="VR108" s="341"/>
      <c r="VS108" s="341"/>
      <c r="VT108" s="341"/>
      <c r="VU108" s="341"/>
      <c r="VV108" s="341"/>
      <c r="VW108" s="341"/>
      <c r="VX108" s="341"/>
      <c r="VY108" s="341"/>
      <c r="VZ108" s="341"/>
      <c r="WA108" s="341"/>
      <c r="WB108" s="341"/>
      <c r="WC108" s="341"/>
      <c r="WD108" s="341"/>
      <c r="WE108" s="341"/>
      <c r="WF108" s="341"/>
      <c r="WG108" s="341"/>
      <c r="WH108" s="341"/>
      <c r="WI108" s="341"/>
      <c r="WJ108" s="341"/>
      <c r="WK108" s="341"/>
      <c r="WL108" s="341"/>
      <c r="WM108" s="341"/>
      <c r="WN108" s="341"/>
      <c r="WO108" s="341"/>
      <c r="WP108" s="341"/>
      <c r="WQ108" s="341"/>
      <c r="WR108" s="341"/>
      <c r="WS108" s="341"/>
      <c r="WT108" s="341"/>
      <c r="WU108" s="341"/>
      <c r="WV108" s="341"/>
      <c r="WW108" s="341"/>
      <c r="WX108" s="341"/>
      <c r="WY108" s="341"/>
      <c r="WZ108" s="341"/>
      <c r="XA108" s="341"/>
      <c r="XB108" s="341"/>
      <c r="XC108" s="341"/>
      <c r="XD108" s="341"/>
      <c r="XE108" s="341"/>
      <c r="XF108" s="341"/>
      <c r="XG108" s="341"/>
      <c r="XH108" s="341"/>
      <c r="XI108" s="341"/>
      <c r="XJ108" s="341"/>
      <c r="XK108" s="341"/>
      <c r="XL108" s="341"/>
      <c r="XM108" s="341"/>
      <c r="XN108" s="341"/>
      <c r="XO108" s="341"/>
      <c r="XP108" s="341"/>
      <c r="XQ108" s="341"/>
      <c r="XR108" s="341"/>
      <c r="XS108" s="341"/>
      <c r="XT108" s="341"/>
      <c r="XU108" s="341"/>
      <c r="XV108" s="341"/>
      <c r="XW108" s="341"/>
      <c r="XX108" s="341"/>
      <c r="XY108" s="341"/>
      <c r="XZ108" s="341"/>
      <c r="YA108" s="341"/>
      <c r="YB108" s="341"/>
      <c r="YC108" s="341"/>
      <c r="YD108" s="341"/>
      <c r="YE108" s="341"/>
      <c r="YF108" s="341"/>
      <c r="YG108" s="341"/>
      <c r="YH108" s="341"/>
    </row>
    <row r="109" spans="1:658" s="453" customFormat="1" ht="18.95" hidden="1" customHeight="1" thickBot="1" x14ac:dyDescent="0.35">
      <c r="A109" s="449"/>
      <c r="B109" s="454"/>
      <c r="C109" s="455"/>
      <c r="D109" s="801"/>
      <c r="E109" s="801"/>
      <c r="F109" s="801"/>
      <c r="G109" s="801"/>
      <c r="H109" s="801"/>
      <c r="I109" s="801"/>
      <c r="J109" s="362"/>
      <c r="K109" s="371">
        <v>0</v>
      </c>
      <c r="L109" s="456">
        <v>0</v>
      </c>
      <c r="M109" s="456">
        <v>0</v>
      </c>
      <c r="N109" s="1008">
        <v>0</v>
      </c>
      <c r="O109" s="456">
        <v>0</v>
      </c>
      <c r="P109" s="1008">
        <v>0</v>
      </c>
      <c r="Q109" s="456">
        <v>0</v>
      </c>
      <c r="R109" s="456">
        <v>0</v>
      </c>
      <c r="S109" s="456">
        <v>0</v>
      </c>
      <c r="T109" s="456">
        <v>0</v>
      </c>
      <c r="U109" s="456">
        <v>0</v>
      </c>
      <c r="V109" s="456">
        <v>0</v>
      </c>
      <c r="W109" s="456">
        <v>0</v>
      </c>
      <c r="X109" s="456">
        <v>0</v>
      </c>
      <c r="Y109" s="456">
        <v>0</v>
      </c>
      <c r="Z109" s="456">
        <v>0</v>
      </c>
      <c r="AA109" s="456"/>
      <c r="AB109" s="456">
        <v>0</v>
      </c>
      <c r="AC109" s="456">
        <v>0</v>
      </c>
      <c r="AD109" s="456">
        <v>0</v>
      </c>
      <c r="AE109" s="456">
        <v>0</v>
      </c>
      <c r="AF109" s="456">
        <v>0</v>
      </c>
      <c r="AG109" s="456">
        <v>0</v>
      </c>
      <c r="AH109" s="419">
        <f t="shared" si="3"/>
        <v>0</v>
      </c>
      <c r="AI109" s="341"/>
      <c r="AJ109" s="341"/>
      <c r="AK109" s="841">
        <f>AH109-[2]СВОД!X109</f>
        <v>0</v>
      </c>
      <c r="AL109" s="341"/>
      <c r="AM109" s="341"/>
      <c r="AN109" s="341"/>
      <c r="AO109" s="341"/>
      <c r="AP109" s="341"/>
      <c r="AQ109" s="341"/>
      <c r="AR109" s="341"/>
      <c r="AS109" s="341"/>
      <c r="AT109" s="341"/>
      <c r="AU109" s="341"/>
      <c r="AV109" s="341"/>
      <c r="AW109" s="341"/>
      <c r="AX109" s="341"/>
      <c r="AY109" s="341"/>
      <c r="AZ109" s="341"/>
      <c r="BA109" s="341"/>
      <c r="BB109" s="341"/>
      <c r="BC109" s="341"/>
      <c r="BD109" s="341"/>
      <c r="BE109" s="341"/>
      <c r="BF109" s="341"/>
      <c r="BG109" s="341"/>
      <c r="BH109" s="341"/>
      <c r="BI109" s="341"/>
      <c r="BJ109" s="341"/>
      <c r="BK109" s="341"/>
      <c r="BL109" s="341"/>
      <c r="BM109" s="341"/>
      <c r="BN109" s="341"/>
      <c r="BO109" s="341"/>
      <c r="BP109" s="341"/>
      <c r="BQ109" s="341"/>
      <c r="BR109" s="341"/>
      <c r="BS109" s="341"/>
      <c r="BT109" s="341"/>
      <c r="BU109" s="341"/>
      <c r="BV109" s="341"/>
      <c r="BW109" s="341"/>
      <c r="BX109" s="341"/>
      <c r="BY109" s="341"/>
      <c r="BZ109" s="341"/>
      <c r="CA109" s="341"/>
      <c r="CB109" s="341"/>
      <c r="CC109" s="341"/>
      <c r="CD109" s="341"/>
      <c r="CE109" s="341"/>
      <c r="CF109" s="341"/>
      <c r="CG109" s="341"/>
      <c r="CH109" s="341"/>
      <c r="CI109" s="341"/>
      <c r="CJ109" s="341"/>
      <c r="CK109" s="341"/>
      <c r="CL109" s="341"/>
      <c r="CM109" s="341"/>
      <c r="CN109" s="341"/>
      <c r="CO109" s="341"/>
      <c r="CP109" s="341"/>
      <c r="CQ109" s="341"/>
      <c r="CR109" s="341"/>
      <c r="CS109" s="341"/>
      <c r="CT109" s="341"/>
      <c r="CU109" s="341"/>
      <c r="CV109" s="341"/>
      <c r="CW109" s="341"/>
      <c r="CX109" s="341"/>
      <c r="CY109" s="341"/>
      <c r="CZ109" s="341"/>
      <c r="DA109" s="341"/>
      <c r="DB109" s="341"/>
      <c r="DC109" s="341"/>
      <c r="DD109" s="341"/>
      <c r="DE109" s="341"/>
      <c r="DF109" s="341"/>
      <c r="DG109" s="341"/>
      <c r="DH109" s="341"/>
      <c r="DI109" s="341"/>
      <c r="DJ109" s="341"/>
      <c r="DK109" s="341"/>
      <c r="DL109" s="341"/>
      <c r="DM109" s="341"/>
      <c r="DN109" s="341"/>
      <c r="DO109" s="341"/>
      <c r="DP109" s="341"/>
      <c r="DQ109" s="341"/>
      <c r="DR109" s="341"/>
      <c r="DS109" s="341"/>
      <c r="DT109" s="341"/>
      <c r="DU109" s="341"/>
      <c r="DV109" s="341"/>
      <c r="DW109" s="341"/>
      <c r="DX109" s="341"/>
      <c r="DY109" s="341"/>
      <c r="DZ109" s="341"/>
      <c r="EA109" s="341"/>
      <c r="EB109" s="341"/>
      <c r="EC109" s="341"/>
      <c r="ED109" s="341"/>
      <c r="EE109" s="341"/>
      <c r="EF109" s="341"/>
      <c r="EG109" s="341"/>
      <c r="EH109" s="341"/>
      <c r="EI109" s="341"/>
      <c r="EJ109" s="341"/>
      <c r="EK109" s="341"/>
      <c r="EL109" s="341"/>
      <c r="EM109" s="341"/>
      <c r="EN109" s="341"/>
      <c r="EO109" s="341"/>
      <c r="EP109" s="341"/>
      <c r="EQ109" s="341"/>
      <c r="ER109" s="341"/>
      <c r="ES109" s="341"/>
      <c r="ET109" s="341"/>
      <c r="EU109" s="341"/>
      <c r="EV109" s="341"/>
      <c r="EW109" s="341"/>
      <c r="EX109" s="341"/>
      <c r="EY109" s="341"/>
      <c r="EZ109" s="341"/>
      <c r="FA109" s="341"/>
      <c r="FB109" s="341"/>
      <c r="FC109" s="341"/>
      <c r="FD109" s="341"/>
      <c r="FE109" s="341"/>
      <c r="FF109" s="341"/>
      <c r="FG109" s="341"/>
      <c r="FH109" s="341"/>
      <c r="FI109" s="341"/>
      <c r="FJ109" s="341"/>
      <c r="FK109" s="341"/>
      <c r="FL109" s="341"/>
      <c r="FM109" s="341"/>
      <c r="FN109" s="341"/>
      <c r="FO109" s="341"/>
      <c r="FP109" s="341"/>
      <c r="FQ109" s="341"/>
      <c r="FR109" s="341"/>
      <c r="FS109" s="341"/>
      <c r="FT109" s="341"/>
      <c r="FU109" s="341"/>
      <c r="FV109" s="341"/>
      <c r="FW109" s="341"/>
      <c r="FX109" s="341"/>
      <c r="FY109" s="341"/>
      <c r="FZ109" s="341"/>
      <c r="GA109" s="341"/>
      <c r="GB109" s="341"/>
      <c r="GC109" s="341"/>
      <c r="GD109" s="341"/>
      <c r="GE109" s="341"/>
      <c r="GF109" s="341"/>
      <c r="GG109" s="341"/>
      <c r="GH109" s="341"/>
      <c r="GI109" s="341"/>
      <c r="GJ109" s="341"/>
      <c r="GK109" s="341"/>
      <c r="GL109" s="341"/>
      <c r="GM109" s="341"/>
      <c r="GN109" s="341"/>
      <c r="GO109" s="341"/>
      <c r="GP109" s="341"/>
      <c r="GQ109" s="341"/>
      <c r="GR109" s="341"/>
      <c r="GS109" s="341"/>
      <c r="GT109" s="341"/>
      <c r="GU109" s="341"/>
      <c r="GV109" s="341"/>
      <c r="GW109" s="341"/>
      <c r="GX109" s="341"/>
      <c r="GY109" s="341"/>
      <c r="GZ109" s="341"/>
      <c r="HA109" s="341"/>
      <c r="HB109" s="341"/>
      <c r="HC109" s="341"/>
      <c r="HD109" s="341"/>
      <c r="HE109" s="341"/>
      <c r="HF109" s="341"/>
      <c r="HG109" s="341"/>
      <c r="HH109" s="341"/>
      <c r="HI109" s="341"/>
      <c r="HJ109" s="341"/>
      <c r="HK109" s="341"/>
      <c r="HL109" s="341"/>
      <c r="HM109" s="341"/>
      <c r="HN109" s="341"/>
      <c r="HO109" s="341"/>
      <c r="HP109" s="341"/>
      <c r="HQ109" s="341"/>
      <c r="HR109" s="341"/>
      <c r="HS109" s="341"/>
      <c r="HT109" s="341"/>
      <c r="HU109" s="341"/>
      <c r="HV109" s="341"/>
      <c r="HW109" s="341"/>
      <c r="HX109" s="341"/>
      <c r="HY109" s="341"/>
      <c r="HZ109" s="341"/>
      <c r="IA109" s="341"/>
      <c r="IB109" s="341"/>
      <c r="IC109" s="341"/>
      <c r="ID109" s="341"/>
      <c r="IE109" s="341"/>
      <c r="IF109" s="341"/>
      <c r="IG109" s="341"/>
      <c r="IH109" s="341"/>
      <c r="II109" s="341"/>
      <c r="IJ109" s="341"/>
      <c r="IK109" s="341"/>
      <c r="IL109" s="341"/>
      <c r="IM109" s="341"/>
      <c r="IN109" s="341"/>
      <c r="IO109" s="341"/>
      <c r="IP109" s="341"/>
      <c r="IQ109" s="341"/>
      <c r="IR109" s="341"/>
      <c r="IS109" s="341"/>
      <c r="IT109" s="341"/>
      <c r="IU109" s="341"/>
      <c r="IV109" s="341"/>
      <c r="IW109" s="341"/>
      <c r="IX109" s="341"/>
      <c r="IY109" s="341"/>
      <c r="IZ109" s="341"/>
      <c r="JA109" s="341"/>
      <c r="JB109" s="341"/>
      <c r="JC109" s="341"/>
      <c r="JD109" s="341"/>
      <c r="JE109" s="341"/>
      <c r="JF109" s="341"/>
      <c r="JG109" s="341"/>
      <c r="JH109" s="341"/>
      <c r="JI109" s="341"/>
      <c r="JJ109" s="341"/>
      <c r="JK109" s="341"/>
      <c r="JL109" s="341"/>
      <c r="JM109" s="341"/>
      <c r="JN109" s="341"/>
      <c r="JO109" s="341"/>
      <c r="JP109" s="341"/>
      <c r="JQ109" s="341"/>
      <c r="JR109" s="341"/>
      <c r="JS109" s="341"/>
      <c r="JT109" s="341"/>
      <c r="JU109" s="341"/>
      <c r="JV109" s="341"/>
      <c r="JW109" s="341"/>
      <c r="JX109" s="341"/>
      <c r="JY109" s="341"/>
      <c r="JZ109" s="341"/>
      <c r="KA109" s="341"/>
      <c r="KB109" s="341"/>
      <c r="KC109" s="341"/>
      <c r="KD109" s="341"/>
      <c r="KE109" s="341"/>
      <c r="KF109" s="341"/>
      <c r="KG109" s="341"/>
      <c r="KH109" s="341"/>
      <c r="KI109" s="341"/>
      <c r="KJ109" s="341"/>
      <c r="KK109" s="341"/>
      <c r="KL109" s="341"/>
      <c r="KM109" s="341"/>
      <c r="KN109" s="341"/>
      <c r="KO109" s="341"/>
      <c r="KP109" s="341"/>
      <c r="KQ109" s="341"/>
      <c r="KR109" s="341"/>
      <c r="KS109" s="341"/>
      <c r="KT109" s="341"/>
      <c r="KU109" s="341"/>
      <c r="KV109" s="341"/>
      <c r="KW109" s="341"/>
      <c r="KX109" s="341"/>
      <c r="KY109" s="341"/>
      <c r="KZ109" s="341"/>
      <c r="LA109" s="341"/>
      <c r="LB109" s="341"/>
      <c r="LC109" s="341"/>
      <c r="LD109" s="341"/>
      <c r="LE109" s="341"/>
      <c r="LF109" s="341"/>
      <c r="LG109" s="341"/>
      <c r="LH109" s="341"/>
      <c r="LI109" s="341"/>
      <c r="LJ109" s="341"/>
      <c r="LK109" s="341"/>
      <c r="LL109" s="341"/>
      <c r="LM109" s="341"/>
      <c r="LN109" s="341"/>
      <c r="LO109" s="341"/>
      <c r="LP109" s="341"/>
      <c r="LQ109" s="341"/>
      <c r="LR109" s="341"/>
      <c r="LS109" s="341"/>
      <c r="LT109" s="341"/>
      <c r="LU109" s="341"/>
      <c r="LV109" s="341"/>
      <c r="LW109" s="341"/>
      <c r="LX109" s="341"/>
      <c r="LY109" s="341"/>
      <c r="LZ109" s="341"/>
      <c r="MA109" s="341"/>
      <c r="MB109" s="341"/>
      <c r="MC109" s="341"/>
      <c r="MD109" s="341"/>
      <c r="ME109" s="341"/>
      <c r="MF109" s="341"/>
      <c r="MG109" s="341"/>
      <c r="MH109" s="341"/>
      <c r="MI109" s="341"/>
      <c r="MJ109" s="341"/>
      <c r="MK109" s="341"/>
      <c r="ML109" s="341"/>
      <c r="MM109" s="341"/>
      <c r="MN109" s="341"/>
      <c r="MO109" s="341"/>
      <c r="MP109" s="341"/>
      <c r="MQ109" s="341"/>
      <c r="MR109" s="341"/>
      <c r="MS109" s="341"/>
      <c r="MT109" s="341"/>
      <c r="MU109" s="341"/>
      <c r="MV109" s="341"/>
      <c r="MW109" s="341"/>
      <c r="MX109" s="341"/>
      <c r="MY109" s="341"/>
      <c r="MZ109" s="341"/>
      <c r="NA109" s="341"/>
      <c r="NB109" s="341"/>
      <c r="NC109" s="341"/>
      <c r="ND109" s="341"/>
      <c r="NE109" s="341"/>
      <c r="NF109" s="341"/>
      <c r="NG109" s="341"/>
      <c r="NH109" s="341"/>
      <c r="NI109" s="341"/>
      <c r="NJ109" s="341"/>
      <c r="NK109" s="341"/>
      <c r="NL109" s="341"/>
      <c r="NM109" s="341"/>
      <c r="NN109" s="341"/>
      <c r="NO109" s="341"/>
      <c r="NP109" s="341"/>
      <c r="NQ109" s="341"/>
      <c r="NR109" s="341"/>
      <c r="NS109" s="341"/>
      <c r="NT109" s="341"/>
      <c r="NU109" s="341"/>
      <c r="NV109" s="341"/>
      <c r="NW109" s="341"/>
      <c r="NX109" s="341"/>
      <c r="NY109" s="341"/>
      <c r="NZ109" s="341"/>
      <c r="OA109" s="341"/>
      <c r="OB109" s="341"/>
      <c r="OC109" s="341"/>
      <c r="OD109" s="341"/>
      <c r="OE109" s="341"/>
      <c r="OF109" s="341"/>
      <c r="OG109" s="341"/>
      <c r="OH109" s="341"/>
      <c r="OI109" s="341"/>
      <c r="OJ109" s="341"/>
      <c r="OK109" s="341"/>
      <c r="OL109" s="341"/>
      <c r="OM109" s="341"/>
      <c r="ON109" s="341"/>
      <c r="OO109" s="341"/>
      <c r="OP109" s="341"/>
      <c r="OQ109" s="341"/>
      <c r="OR109" s="341"/>
      <c r="OS109" s="341"/>
      <c r="OT109" s="341"/>
      <c r="OU109" s="341"/>
      <c r="OV109" s="341"/>
      <c r="OW109" s="341"/>
      <c r="OX109" s="341"/>
      <c r="OY109" s="341"/>
      <c r="OZ109" s="341"/>
      <c r="PA109" s="341"/>
      <c r="PB109" s="341"/>
      <c r="PC109" s="341"/>
      <c r="PD109" s="341"/>
      <c r="PE109" s="341"/>
      <c r="PF109" s="341"/>
      <c r="PG109" s="341"/>
      <c r="PH109" s="341"/>
      <c r="PI109" s="341"/>
      <c r="PJ109" s="341"/>
      <c r="PK109" s="341"/>
      <c r="PL109" s="341"/>
      <c r="PM109" s="341"/>
      <c r="PN109" s="341"/>
      <c r="PO109" s="341"/>
      <c r="PP109" s="341"/>
      <c r="PQ109" s="341"/>
      <c r="PR109" s="341"/>
      <c r="PS109" s="341"/>
      <c r="PT109" s="341"/>
      <c r="PU109" s="341"/>
      <c r="PV109" s="341"/>
      <c r="PW109" s="341"/>
      <c r="PX109" s="341"/>
      <c r="PY109" s="341"/>
      <c r="PZ109" s="341"/>
      <c r="QA109" s="341"/>
      <c r="QB109" s="341"/>
      <c r="QC109" s="341"/>
      <c r="QD109" s="341"/>
      <c r="QE109" s="341"/>
      <c r="QF109" s="341"/>
      <c r="QG109" s="341"/>
      <c r="QH109" s="341"/>
      <c r="QI109" s="341"/>
      <c r="QJ109" s="341"/>
      <c r="QK109" s="341"/>
      <c r="QL109" s="341"/>
      <c r="QM109" s="341"/>
      <c r="QN109" s="341"/>
      <c r="QO109" s="341"/>
      <c r="QP109" s="341"/>
      <c r="QQ109" s="341"/>
      <c r="QR109" s="341"/>
      <c r="QS109" s="341"/>
      <c r="QT109" s="341"/>
      <c r="QU109" s="341"/>
      <c r="QV109" s="341"/>
      <c r="QW109" s="341"/>
      <c r="QX109" s="341"/>
      <c r="QY109" s="341"/>
      <c r="QZ109" s="341"/>
      <c r="RA109" s="341"/>
      <c r="RB109" s="341"/>
      <c r="RC109" s="341"/>
      <c r="RD109" s="341"/>
      <c r="RE109" s="341"/>
      <c r="RF109" s="341"/>
      <c r="RG109" s="341"/>
      <c r="RH109" s="341"/>
      <c r="RI109" s="341"/>
      <c r="RJ109" s="341"/>
      <c r="RK109" s="341"/>
      <c r="RL109" s="341"/>
      <c r="RM109" s="341"/>
      <c r="RN109" s="341"/>
      <c r="RO109" s="341"/>
      <c r="RP109" s="341"/>
      <c r="RQ109" s="341"/>
      <c r="RR109" s="341"/>
      <c r="RS109" s="341"/>
      <c r="RT109" s="341"/>
      <c r="RU109" s="341"/>
      <c r="RV109" s="341"/>
      <c r="RW109" s="341"/>
      <c r="RX109" s="341"/>
      <c r="RY109" s="341"/>
      <c r="RZ109" s="341"/>
      <c r="SA109" s="341"/>
      <c r="SB109" s="341"/>
      <c r="SC109" s="341"/>
      <c r="SD109" s="341"/>
      <c r="SE109" s="341"/>
      <c r="SF109" s="341"/>
      <c r="SG109" s="341"/>
      <c r="SH109" s="341"/>
      <c r="SI109" s="341"/>
      <c r="SJ109" s="341"/>
      <c r="SK109" s="341"/>
      <c r="SL109" s="341"/>
      <c r="SM109" s="341"/>
      <c r="SN109" s="341"/>
      <c r="SO109" s="341"/>
      <c r="SP109" s="341"/>
      <c r="SQ109" s="341"/>
      <c r="SR109" s="341"/>
      <c r="SS109" s="341"/>
      <c r="ST109" s="341"/>
      <c r="SU109" s="341"/>
      <c r="SV109" s="341"/>
      <c r="SW109" s="341"/>
      <c r="SX109" s="341"/>
      <c r="SY109" s="341"/>
      <c r="SZ109" s="341"/>
      <c r="TA109" s="341"/>
      <c r="TB109" s="341"/>
      <c r="TC109" s="341"/>
      <c r="TD109" s="341"/>
      <c r="TE109" s="341"/>
      <c r="TF109" s="341"/>
      <c r="TG109" s="341"/>
      <c r="TH109" s="341"/>
      <c r="TI109" s="341"/>
      <c r="TJ109" s="341"/>
      <c r="TK109" s="341"/>
      <c r="TL109" s="341"/>
      <c r="TM109" s="341"/>
      <c r="TN109" s="341"/>
      <c r="TO109" s="341"/>
      <c r="TP109" s="341"/>
      <c r="TQ109" s="341"/>
      <c r="TR109" s="341"/>
      <c r="TS109" s="341"/>
      <c r="TT109" s="341"/>
      <c r="TU109" s="341"/>
      <c r="TV109" s="341"/>
      <c r="TW109" s="341"/>
      <c r="TX109" s="341"/>
      <c r="TY109" s="341"/>
      <c r="TZ109" s="341"/>
      <c r="UA109" s="341"/>
      <c r="UB109" s="341"/>
      <c r="UC109" s="341"/>
      <c r="UD109" s="341"/>
      <c r="UE109" s="341"/>
      <c r="UF109" s="341"/>
      <c r="UG109" s="341"/>
      <c r="UH109" s="341"/>
      <c r="UI109" s="341"/>
      <c r="UJ109" s="341"/>
      <c r="UK109" s="341"/>
      <c r="UL109" s="341"/>
      <c r="UM109" s="341"/>
      <c r="UN109" s="341"/>
      <c r="UO109" s="341"/>
      <c r="UP109" s="341"/>
      <c r="UQ109" s="341"/>
      <c r="UR109" s="341"/>
      <c r="US109" s="341"/>
      <c r="UT109" s="341"/>
      <c r="UU109" s="341"/>
      <c r="UV109" s="341"/>
      <c r="UW109" s="341"/>
      <c r="UX109" s="341"/>
      <c r="UY109" s="341"/>
      <c r="UZ109" s="341"/>
      <c r="VA109" s="341"/>
      <c r="VB109" s="341"/>
      <c r="VC109" s="341"/>
      <c r="VD109" s="341"/>
      <c r="VE109" s="341"/>
      <c r="VF109" s="341"/>
      <c r="VG109" s="341"/>
      <c r="VH109" s="341"/>
      <c r="VI109" s="341"/>
      <c r="VJ109" s="341"/>
      <c r="VK109" s="341"/>
      <c r="VL109" s="341"/>
      <c r="VM109" s="341"/>
      <c r="VN109" s="341"/>
      <c r="VO109" s="341"/>
      <c r="VP109" s="341"/>
      <c r="VQ109" s="341"/>
      <c r="VR109" s="341"/>
      <c r="VS109" s="341"/>
      <c r="VT109" s="341"/>
      <c r="VU109" s="341"/>
      <c r="VV109" s="341"/>
      <c r="VW109" s="341"/>
      <c r="VX109" s="341"/>
      <c r="VY109" s="341"/>
      <c r="VZ109" s="341"/>
      <c r="WA109" s="341"/>
      <c r="WB109" s="341"/>
      <c r="WC109" s="341"/>
      <c r="WD109" s="341"/>
      <c r="WE109" s="341"/>
      <c r="WF109" s="341"/>
      <c r="WG109" s="341"/>
      <c r="WH109" s="341"/>
      <c r="WI109" s="341"/>
      <c r="WJ109" s="341"/>
      <c r="WK109" s="341"/>
      <c r="WL109" s="341"/>
      <c r="WM109" s="341"/>
      <c r="WN109" s="341"/>
      <c r="WO109" s="341"/>
      <c r="WP109" s="341"/>
      <c r="WQ109" s="341"/>
      <c r="WR109" s="341"/>
      <c r="WS109" s="341"/>
      <c r="WT109" s="341"/>
      <c r="WU109" s="341"/>
      <c r="WV109" s="341"/>
      <c r="WW109" s="341"/>
      <c r="WX109" s="341"/>
      <c r="WY109" s="341"/>
      <c r="WZ109" s="341"/>
      <c r="XA109" s="341"/>
      <c r="XB109" s="341"/>
      <c r="XC109" s="341"/>
      <c r="XD109" s="341"/>
      <c r="XE109" s="341"/>
      <c r="XF109" s="341"/>
      <c r="XG109" s="341"/>
      <c r="XH109" s="341"/>
      <c r="XI109" s="341"/>
      <c r="XJ109" s="341"/>
      <c r="XK109" s="341"/>
      <c r="XL109" s="341"/>
      <c r="XM109" s="341"/>
      <c r="XN109" s="341"/>
      <c r="XO109" s="341"/>
      <c r="XP109" s="341"/>
      <c r="XQ109" s="341"/>
      <c r="XR109" s="341"/>
      <c r="XS109" s="341"/>
      <c r="XT109" s="341"/>
      <c r="XU109" s="341"/>
      <c r="XV109" s="341"/>
      <c r="XW109" s="341"/>
      <c r="XX109" s="341"/>
      <c r="XY109" s="341"/>
      <c r="XZ109" s="341"/>
      <c r="YA109" s="341"/>
      <c r="YB109" s="341"/>
      <c r="YC109" s="341"/>
      <c r="YD109" s="341"/>
      <c r="YE109" s="341"/>
      <c r="YF109" s="341"/>
      <c r="YG109" s="341"/>
      <c r="YH109" s="341"/>
    </row>
    <row r="110" spans="1:658" s="341" customFormat="1" ht="39" customHeight="1" thickBot="1" x14ac:dyDescent="0.35">
      <c r="A110" s="431"/>
      <c r="B110" s="458" t="s">
        <v>494</v>
      </c>
      <c r="C110" s="433" t="s">
        <v>479</v>
      </c>
      <c r="D110" s="798"/>
      <c r="E110" s="798"/>
      <c r="F110" s="798"/>
      <c r="G110" s="798"/>
      <c r="H110" s="798"/>
      <c r="I110" s="798"/>
      <c r="J110" s="362"/>
      <c r="K110" s="434">
        <v>346190.04481688002</v>
      </c>
      <c r="L110" s="434">
        <v>17774.323499999999</v>
      </c>
      <c r="M110" s="434">
        <v>161254.42658915999</v>
      </c>
      <c r="N110" s="1009">
        <v>34157.073977699998</v>
      </c>
      <c r="O110" s="434">
        <v>19458.633257499998</v>
      </c>
      <c r="P110" s="1009">
        <v>14035.036959999999</v>
      </c>
      <c r="Q110" s="434">
        <v>18952.067560199997</v>
      </c>
      <c r="R110" s="434">
        <v>32397.591184800003</v>
      </c>
      <c r="S110" s="434">
        <v>17840.552351999999</v>
      </c>
      <c r="T110" s="434">
        <v>18594.298104199999</v>
      </c>
      <c r="U110" s="434">
        <v>0</v>
      </c>
      <c r="V110" s="434">
        <v>10148.2894968</v>
      </c>
      <c r="W110" s="434">
        <v>4150.5780496000007</v>
      </c>
      <c r="X110" s="434">
        <v>10371.69957492</v>
      </c>
      <c r="Y110" s="434">
        <v>4829.7977099999998</v>
      </c>
      <c r="Z110" s="434">
        <v>2140.72271</v>
      </c>
      <c r="AA110" s="434"/>
      <c r="AB110" s="434">
        <v>1834.0382999999997</v>
      </c>
      <c r="AC110" s="434">
        <v>2190.7987199999998</v>
      </c>
      <c r="AD110" s="434">
        <v>11608.763770000001</v>
      </c>
      <c r="AE110" s="434">
        <v>0</v>
      </c>
      <c r="AF110" s="434">
        <v>0</v>
      </c>
      <c r="AG110" s="434">
        <v>0</v>
      </c>
      <c r="AH110" s="437">
        <f t="shared" si="3"/>
        <v>363964.36831688002</v>
      </c>
      <c r="AK110" s="841">
        <f>AH110-[2]СВОД!X110</f>
        <v>0</v>
      </c>
      <c r="AL110" s="845"/>
      <c r="AM110" s="846"/>
      <c r="AN110" s="846"/>
      <c r="AO110" s="846"/>
    </row>
    <row r="111" spans="1:658" s="463" customFormat="1" ht="11.25" customHeight="1" x14ac:dyDescent="0.3">
      <c r="A111" s="459"/>
      <c r="B111" s="460"/>
      <c r="C111" s="461"/>
      <c r="D111" s="461"/>
      <c r="E111" s="461"/>
      <c r="F111" s="461"/>
      <c r="G111" s="461"/>
      <c r="H111" s="461"/>
      <c r="I111" s="461"/>
      <c r="J111" s="345"/>
      <c r="K111" s="462"/>
      <c r="L111" s="462"/>
      <c r="M111" s="462"/>
      <c r="N111" s="1010"/>
      <c r="O111" s="462"/>
      <c r="P111" s="1010"/>
      <c r="Q111" s="462"/>
      <c r="R111" s="462"/>
      <c r="S111" s="462"/>
      <c r="T111" s="462"/>
      <c r="U111" s="462"/>
      <c r="V111" s="462"/>
      <c r="W111" s="462"/>
      <c r="X111" s="462"/>
      <c r="Y111" s="462"/>
      <c r="Z111" s="462"/>
      <c r="AA111" s="462"/>
      <c r="AB111" s="462"/>
      <c r="AC111" s="462"/>
      <c r="AD111" s="462"/>
      <c r="AE111" s="462"/>
      <c r="AF111" s="462"/>
      <c r="AG111" s="462"/>
      <c r="AH111" s="462"/>
      <c r="AI111" s="341"/>
      <c r="AJ111" s="341"/>
      <c r="AK111" s="841">
        <f>AH111-[2]СВОД!X111</f>
        <v>0</v>
      </c>
      <c r="AL111" s="341"/>
      <c r="AM111" s="341"/>
      <c r="AN111" s="341"/>
      <c r="AO111" s="341"/>
      <c r="AP111" s="341"/>
      <c r="AQ111" s="341"/>
      <c r="AR111" s="341"/>
      <c r="AS111" s="341"/>
      <c r="AT111" s="341"/>
      <c r="AU111" s="341"/>
      <c r="AV111" s="341"/>
      <c r="AW111" s="341"/>
      <c r="AX111" s="341"/>
      <c r="AY111" s="341"/>
      <c r="AZ111" s="341"/>
      <c r="BA111" s="341"/>
      <c r="BB111" s="341"/>
      <c r="BC111" s="341"/>
      <c r="BD111" s="341"/>
      <c r="BE111" s="341"/>
      <c r="BF111" s="341"/>
      <c r="BG111" s="341"/>
      <c r="BH111" s="341"/>
      <c r="BI111" s="341"/>
      <c r="BJ111" s="341"/>
      <c r="BK111" s="341"/>
      <c r="BL111" s="341"/>
      <c r="BM111" s="341"/>
      <c r="BN111" s="341"/>
      <c r="BO111" s="341"/>
      <c r="BP111" s="341"/>
      <c r="BQ111" s="341"/>
      <c r="BR111" s="341"/>
      <c r="BS111" s="341"/>
      <c r="BT111" s="341"/>
      <c r="BU111" s="341"/>
      <c r="BV111" s="341"/>
      <c r="BW111" s="341"/>
      <c r="BX111" s="341"/>
      <c r="BY111" s="341"/>
      <c r="BZ111" s="341"/>
      <c r="CA111" s="341"/>
      <c r="CB111" s="341"/>
      <c r="CC111" s="341"/>
      <c r="CD111" s="341"/>
      <c r="CE111" s="341"/>
      <c r="CF111" s="341"/>
      <c r="CG111" s="341"/>
      <c r="CH111" s="341"/>
      <c r="CI111" s="341"/>
      <c r="CJ111" s="341"/>
      <c r="CK111" s="341"/>
      <c r="CL111" s="341"/>
      <c r="CM111" s="341"/>
      <c r="CN111" s="341"/>
      <c r="CO111" s="341"/>
      <c r="CP111" s="341"/>
      <c r="CQ111" s="341"/>
      <c r="CR111" s="341"/>
      <c r="CS111" s="341"/>
      <c r="CT111" s="341"/>
      <c r="CU111" s="341"/>
      <c r="CV111" s="341"/>
      <c r="CW111" s="341"/>
      <c r="CX111" s="341"/>
      <c r="CY111" s="341"/>
      <c r="CZ111" s="341"/>
      <c r="DA111" s="341"/>
      <c r="DB111" s="341"/>
      <c r="DC111" s="341"/>
      <c r="DD111" s="341"/>
      <c r="DE111" s="341"/>
      <c r="DF111" s="341"/>
      <c r="DG111" s="341"/>
      <c r="DH111" s="341"/>
      <c r="DI111" s="341"/>
      <c r="DJ111" s="341"/>
      <c r="DK111" s="341"/>
      <c r="DL111" s="341"/>
      <c r="DM111" s="341"/>
      <c r="DN111" s="341"/>
      <c r="DO111" s="341"/>
      <c r="DP111" s="341"/>
      <c r="DQ111" s="341"/>
      <c r="DR111" s="341"/>
      <c r="DS111" s="341"/>
      <c r="DT111" s="341"/>
      <c r="DU111" s="341"/>
      <c r="DV111" s="341"/>
      <c r="DW111" s="341"/>
      <c r="DX111" s="341"/>
      <c r="DY111" s="341"/>
      <c r="DZ111" s="341"/>
      <c r="EA111" s="341"/>
      <c r="EB111" s="341"/>
      <c r="EC111" s="341"/>
      <c r="ED111" s="341"/>
      <c r="EE111" s="341"/>
      <c r="EF111" s="341"/>
      <c r="EG111" s="341"/>
      <c r="EH111" s="341"/>
      <c r="EI111" s="341"/>
      <c r="EJ111" s="341"/>
      <c r="EK111" s="341"/>
      <c r="EL111" s="341"/>
      <c r="EM111" s="341"/>
      <c r="EN111" s="341"/>
      <c r="EO111" s="341"/>
      <c r="EP111" s="341"/>
      <c r="EQ111" s="341"/>
      <c r="ER111" s="341"/>
      <c r="ES111" s="341"/>
      <c r="ET111" s="341"/>
      <c r="EU111" s="341"/>
      <c r="EV111" s="341"/>
      <c r="EW111" s="341"/>
      <c r="EX111" s="341"/>
      <c r="EY111" s="341"/>
      <c r="EZ111" s="341"/>
      <c r="FA111" s="341"/>
      <c r="FB111" s="341"/>
      <c r="FC111" s="341"/>
      <c r="FD111" s="341"/>
      <c r="FE111" s="341"/>
      <c r="FF111" s="341"/>
      <c r="FG111" s="341"/>
      <c r="FH111" s="341"/>
      <c r="FI111" s="341"/>
      <c r="FJ111" s="341"/>
      <c r="FK111" s="341"/>
      <c r="FL111" s="341"/>
      <c r="FM111" s="341"/>
      <c r="FN111" s="341"/>
      <c r="FO111" s="341"/>
      <c r="FP111" s="341"/>
      <c r="FQ111" s="341"/>
      <c r="FR111" s="341"/>
      <c r="FS111" s="341"/>
      <c r="FT111" s="341"/>
      <c r="FU111" s="341"/>
      <c r="FV111" s="341"/>
      <c r="FW111" s="341"/>
      <c r="FX111" s="341"/>
      <c r="FY111" s="341"/>
      <c r="FZ111" s="341"/>
      <c r="GA111" s="341"/>
      <c r="GB111" s="341"/>
      <c r="GC111" s="341"/>
      <c r="GD111" s="341"/>
      <c r="GE111" s="341"/>
      <c r="GF111" s="341"/>
      <c r="GG111" s="341"/>
      <c r="GH111" s="341"/>
      <c r="GI111" s="341"/>
      <c r="GJ111" s="341"/>
      <c r="GK111" s="341"/>
      <c r="GL111" s="341"/>
      <c r="GM111" s="341"/>
      <c r="GN111" s="341"/>
      <c r="GO111" s="341"/>
      <c r="GP111" s="341"/>
      <c r="GQ111" s="341"/>
      <c r="GR111" s="341"/>
      <c r="GS111" s="341"/>
      <c r="GT111" s="341"/>
      <c r="GU111" s="341"/>
      <c r="GV111" s="341"/>
      <c r="GW111" s="341"/>
      <c r="GX111" s="341"/>
      <c r="GY111" s="341"/>
      <c r="GZ111" s="341"/>
      <c r="HA111" s="341"/>
      <c r="HB111" s="341"/>
      <c r="HC111" s="341"/>
      <c r="HD111" s="341"/>
      <c r="HE111" s="341"/>
      <c r="HF111" s="341"/>
      <c r="HG111" s="341"/>
      <c r="HH111" s="341"/>
      <c r="HI111" s="341"/>
      <c r="HJ111" s="341"/>
      <c r="HK111" s="341"/>
      <c r="HL111" s="341"/>
      <c r="HM111" s="341"/>
      <c r="HN111" s="341"/>
      <c r="HO111" s="341"/>
      <c r="HP111" s="341"/>
      <c r="HQ111" s="341"/>
      <c r="HR111" s="341"/>
      <c r="HS111" s="341"/>
      <c r="HT111" s="341"/>
      <c r="HU111" s="341"/>
      <c r="HV111" s="341"/>
      <c r="HW111" s="341"/>
      <c r="HX111" s="341"/>
      <c r="HY111" s="341"/>
      <c r="HZ111" s="341"/>
      <c r="IA111" s="341"/>
      <c r="IB111" s="341"/>
      <c r="IC111" s="341"/>
      <c r="ID111" s="341"/>
      <c r="IE111" s="341"/>
      <c r="IF111" s="341"/>
      <c r="IG111" s="341"/>
      <c r="IH111" s="341"/>
      <c r="II111" s="341"/>
      <c r="IJ111" s="341"/>
      <c r="IK111" s="341"/>
      <c r="IL111" s="341"/>
      <c r="IM111" s="341"/>
      <c r="IN111" s="341"/>
      <c r="IO111" s="341"/>
      <c r="IP111" s="341"/>
      <c r="IQ111" s="341"/>
      <c r="IR111" s="341"/>
      <c r="IS111" s="341"/>
      <c r="IT111" s="341"/>
      <c r="IU111" s="341"/>
      <c r="IV111" s="341"/>
      <c r="IW111" s="341"/>
      <c r="IX111" s="341"/>
      <c r="IY111" s="341"/>
      <c r="IZ111" s="341"/>
      <c r="JA111" s="341"/>
      <c r="JB111" s="341"/>
      <c r="JC111" s="341"/>
      <c r="JD111" s="341"/>
      <c r="JE111" s="341"/>
      <c r="JF111" s="341"/>
      <c r="JG111" s="341"/>
      <c r="JH111" s="341"/>
      <c r="JI111" s="341"/>
      <c r="JJ111" s="341"/>
      <c r="JK111" s="341"/>
      <c r="JL111" s="341"/>
      <c r="JM111" s="341"/>
      <c r="JN111" s="341"/>
      <c r="JO111" s="341"/>
      <c r="JP111" s="341"/>
      <c r="JQ111" s="341"/>
      <c r="JR111" s="341"/>
      <c r="JS111" s="341"/>
      <c r="JT111" s="341"/>
      <c r="JU111" s="341"/>
      <c r="JV111" s="341"/>
      <c r="JW111" s="341"/>
      <c r="JX111" s="341"/>
      <c r="JY111" s="341"/>
      <c r="JZ111" s="341"/>
      <c r="KA111" s="341"/>
      <c r="KB111" s="341"/>
      <c r="KC111" s="341"/>
      <c r="KD111" s="341"/>
      <c r="KE111" s="341"/>
      <c r="KF111" s="341"/>
      <c r="KG111" s="341"/>
      <c r="KH111" s="341"/>
      <c r="KI111" s="341"/>
      <c r="KJ111" s="341"/>
      <c r="KK111" s="341"/>
      <c r="KL111" s="341"/>
      <c r="KM111" s="341"/>
      <c r="KN111" s="341"/>
      <c r="KO111" s="341"/>
      <c r="KP111" s="341"/>
      <c r="KQ111" s="341"/>
      <c r="KR111" s="341"/>
      <c r="KS111" s="341"/>
      <c r="KT111" s="341"/>
      <c r="KU111" s="341"/>
      <c r="KV111" s="341"/>
      <c r="KW111" s="341"/>
      <c r="KX111" s="341"/>
      <c r="KY111" s="341"/>
      <c r="KZ111" s="341"/>
      <c r="LA111" s="341"/>
      <c r="LB111" s="341"/>
      <c r="LC111" s="341"/>
      <c r="LD111" s="341"/>
      <c r="LE111" s="341"/>
      <c r="LF111" s="341"/>
      <c r="LG111" s="341"/>
      <c r="LH111" s="341"/>
      <c r="LI111" s="341"/>
      <c r="LJ111" s="341"/>
      <c r="LK111" s="341"/>
      <c r="LL111" s="341"/>
      <c r="LM111" s="341"/>
      <c r="LN111" s="341"/>
      <c r="LO111" s="341"/>
      <c r="LP111" s="341"/>
      <c r="LQ111" s="341"/>
      <c r="LR111" s="341"/>
      <c r="LS111" s="341"/>
      <c r="LT111" s="341"/>
      <c r="LU111" s="341"/>
      <c r="LV111" s="341"/>
      <c r="LW111" s="341"/>
      <c r="LX111" s="341"/>
      <c r="LY111" s="341"/>
      <c r="LZ111" s="341"/>
      <c r="MA111" s="341"/>
      <c r="MB111" s="341"/>
      <c r="MC111" s="341"/>
      <c r="MD111" s="341"/>
      <c r="ME111" s="341"/>
      <c r="MF111" s="341"/>
      <c r="MG111" s="341"/>
      <c r="MH111" s="341"/>
      <c r="MI111" s="341"/>
      <c r="MJ111" s="341"/>
      <c r="MK111" s="341"/>
      <c r="ML111" s="341"/>
      <c r="MM111" s="341"/>
      <c r="MN111" s="341"/>
      <c r="MO111" s="341"/>
      <c r="MP111" s="341"/>
      <c r="MQ111" s="341"/>
      <c r="MR111" s="341"/>
      <c r="MS111" s="341"/>
      <c r="MT111" s="341"/>
      <c r="MU111" s="341"/>
      <c r="MV111" s="341"/>
      <c r="MW111" s="341"/>
      <c r="MX111" s="341"/>
      <c r="MY111" s="341"/>
      <c r="MZ111" s="341"/>
      <c r="NA111" s="341"/>
      <c r="NB111" s="341"/>
      <c r="NC111" s="341"/>
      <c r="ND111" s="341"/>
      <c r="NE111" s="341"/>
      <c r="NF111" s="341"/>
      <c r="NG111" s="341"/>
      <c r="NH111" s="341"/>
      <c r="NI111" s="341"/>
      <c r="NJ111" s="341"/>
      <c r="NK111" s="341"/>
      <c r="NL111" s="341"/>
      <c r="NM111" s="341"/>
      <c r="NN111" s="341"/>
      <c r="NO111" s="341"/>
      <c r="NP111" s="341"/>
      <c r="NQ111" s="341"/>
      <c r="NR111" s="341"/>
      <c r="NS111" s="341"/>
      <c r="NT111" s="341"/>
      <c r="NU111" s="341"/>
      <c r="NV111" s="341"/>
      <c r="NW111" s="341"/>
      <c r="NX111" s="341"/>
      <c r="NY111" s="341"/>
      <c r="NZ111" s="341"/>
      <c r="OA111" s="341"/>
      <c r="OB111" s="341"/>
      <c r="OC111" s="341"/>
      <c r="OD111" s="341"/>
      <c r="OE111" s="341"/>
      <c r="OF111" s="341"/>
      <c r="OG111" s="341"/>
      <c r="OH111" s="341"/>
      <c r="OI111" s="341"/>
      <c r="OJ111" s="341"/>
      <c r="OK111" s="341"/>
      <c r="OL111" s="341"/>
      <c r="OM111" s="341"/>
      <c r="ON111" s="341"/>
      <c r="OO111" s="341"/>
      <c r="OP111" s="341"/>
      <c r="OQ111" s="341"/>
      <c r="OR111" s="341"/>
      <c r="OS111" s="341"/>
      <c r="OT111" s="341"/>
      <c r="OU111" s="341"/>
      <c r="OV111" s="341"/>
      <c r="OW111" s="341"/>
      <c r="OX111" s="341"/>
      <c r="OY111" s="341"/>
      <c r="OZ111" s="341"/>
      <c r="PA111" s="341"/>
      <c r="PB111" s="341"/>
      <c r="PC111" s="341"/>
      <c r="PD111" s="341"/>
      <c r="PE111" s="341"/>
      <c r="PF111" s="341"/>
      <c r="PG111" s="341"/>
      <c r="PH111" s="341"/>
      <c r="PI111" s="341"/>
      <c r="PJ111" s="341"/>
      <c r="PK111" s="341"/>
      <c r="PL111" s="341"/>
      <c r="PM111" s="341"/>
      <c r="PN111" s="341"/>
      <c r="PO111" s="341"/>
      <c r="PP111" s="341"/>
      <c r="PQ111" s="341"/>
      <c r="PR111" s="341"/>
      <c r="PS111" s="341"/>
      <c r="PT111" s="341"/>
      <c r="PU111" s="341"/>
      <c r="PV111" s="341"/>
      <c r="PW111" s="341"/>
      <c r="PX111" s="341"/>
      <c r="PY111" s="341"/>
      <c r="PZ111" s="341"/>
      <c r="QA111" s="341"/>
      <c r="QB111" s="341"/>
      <c r="QC111" s="341"/>
      <c r="QD111" s="341"/>
      <c r="QE111" s="341"/>
      <c r="QF111" s="341"/>
      <c r="QG111" s="341"/>
      <c r="QH111" s="341"/>
      <c r="QI111" s="341"/>
      <c r="QJ111" s="341"/>
      <c r="QK111" s="341"/>
      <c r="QL111" s="341"/>
      <c r="QM111" s="341"/>
      <c r="QN111" s="341"/>
      <c r="QO111" s="341"/>
      <c r="QP111" s="341"/>
      <c r="QQ111" s="341"/>
      <c r="QR111" s="341"/>
      <c r="QS111" s="341"/>
      <c r="QT111" s="341"/>
      <c r="QU111" s="341"/>
      <c r="QV111" s="341"/>
      <c r="QW111" s="341"/>
      <c r="QX111" s="341"/>
      <c r="QY111" s="341"/>
      <c r="QZ111" s="341"/>
      <c r="RA111" s="341"/>
      <c r="RB111" s="341"/>
      <c r="RC111" s="341"/>
      <c r="RD111" s="341"/>
      <c r="RE111" s="341"/>
      <c r="RF111" s="341"/>
      <c r="RG111" s="341"/>
      <c r="RH111" s="341"/>
      <c r="RI111" s="341"/>
      <c r="RJ111" s="341"/>
      <c r="RK111" s="341"/>
      <c r="RL111" s="341"/>
      <c r="RM111" s="341"/>
      <c r="RN111" s="341"/>
      <c r="RO111" s="341"/>
      <c r="RP111" s="341"/>
      <c r="RQ111" s="341"/>
      <c r="RR111" s="341"/>
      <c r="RS111" s="341"/>
      <c r="RT111" s="341"/>
      <c r="RU111" s="341"/>
      <c r="RV111" s="341"/>
      <c r="RW111" s="341"/>
      <c r="RX111" s="341"/>
      <c r="RY111" s="341"/>
      <c r="RZ111" s="341"/>
      <c r="SA111" s="341"/>
      <c r="SB111" s="341"/>
      <c r="SC111" s="341"/>
      <c r="SD111" s="341"/>
      <c r="SE111" s="341"/>
      <c r="SF111" s="341"/>
      <c r="SG111" s="341"/>
      <c r="SH111" s="341"/>
      <c r="SI111" s="341"/>
      <c r="SJ111" s="341"/>
      <c r="SK111" s="341"/>
      <c r="SL111" s="341"/>
      <c r="SM111" s="341"/>
      <c r="SN111" s="341"/>
      <c r="SO111" s="341"/>
      <c r="SP111" s="341"/>
      <c r="SQ111" s="341"/>
      <c r="SR111" s="341"/>
      <c r="SS111" s="341"/>
      <c r="ST111" s="341"/>
      <c r="SU111" s="341"/>
      <c r="SV111" s="341"/>
      <c r="SW111" s="341"/>
      <c r="SX111" s="341"/>
      <c r="SY111" s="341"/>
      <c r="SZ111" s="341"/>
      <c r="TA111" s="341"/>
      <c r="TB111" s="341"/>
      <c r="TC111" s="341"/>
      <c r="TD111" s="341"/>
      <c r="TE111" s="341"/>
      <c r="TF111" s="341"/>
      <c r="TG111" s="341"/>
      <c r="TH111" s="341"/>
      <c r="TI111" s="341"/>
      <c r="TJ111" s="341"/>
      <c r="TK111" s="341"/>
      <c r="TL111" s="341"/>
      <c r="TM111" s="341"/>
      <c r="TN111" s="341"/>
      <c r="TO111" s="341"/>
      <c r="TP111" s="341"/>
      <c r="TQ111" s="341"/>
      <c r="TR111" s="341"/>
      <c r="TS111" s="341"/>
      <c r="TT111" s="341"/>
      <c r="TU111" s="341"/>
      <c r="TV111" s="341"/>
      <c r="TW111" s="341"/>
      <c r="TX111" s="341"/>
      <c r="TY111" s="341"/>
      <c r="TZ111" s="341"/>
      <c r="UA111" s="341"/>
      <c r="UB111" s="341"/>
      <c r="UC111" s="341"/>
      <c r="UD111" s="341"/>
      <c r="UE111" s="341"/>
      <c r="UF111" s="341"/>
      <c r="UG111" s="341"/>
      <c r="UH111" s="341"/>
      <c r="UI111" s="341"/>
      <c r="UJ111" s="341"/>
      <c r="UK111" s="341"/>
      <c r="UL111" s="341"/>
      <c r="UM111" s="341"/>
      <c r="UN111" s="341"/>
      <c r="UO111" s="341"/>
      <c r="UP111" s="341"/>
      <c r="UQ111" s="341"/>
      <c r="UR111" s="341"/>
      <c r="US111" s="341"/>
      <c r="UT111" s="341"/>
      <c r="UU111" s="341"/>
      <c r="UV111" s="341"/>
      <c r="UW111" s="341"/>
      <c r="UX111" s="341"/>
      <c r="UY111" s="341"/>
      <c r="UZ111" s="341"/>
      <c r="VA111" s="341"/>
      <c r="VB111" s="341"/>
      <c r="VC111" s="341"/>
      <c r="VD111" s="341"/>
      <c r="VE111" s="341"/>
      <c r="VF111" s="341"/>
      <c r="VG111" s="341"/>
      <c r="VH111" s="341"/>
      <c r="VI111" s="341"/>
      <c r="VJ111" s="341"/>
      <c r="VK111" s="341"/>
      <c r="VL111" s="341"/>
      <c r="VM111" s="341"/>
      <c r="VN111" s="341"/>
      <c r="VO111" s="341"/>
      <c r="VP111" s="341"/>
      <c r="VQ111" s="341"/>
      <c r="VR111" s="341"/>
      <c r="VS111" s="341"/>
      <c r="VT111" s="341"/>
      <c r="VU111" s="341"/>
      <c r="VV111" s="341"/>
      <c r="VW111" s="341"/>
      <c r="VX111" s="341"/>
      <c r="VY111" s="341"/>
      <c r="VZ111" s="341"/>
      <c r="WA111" s="341"/>
      <c r="WB111" s="341"/>
      <c r="WC111" s="341"/>
      <c r="WD111" s="341"/>
      <c r="WE111" s="341"/>
      <c r="WF111" s="341"/>
      <c r="WG111" s="341"/>
      <c r="WH111" s="341"/>
      <c r="WI111" s="341"/>
      <c r="WJ111" s="341"/>
      <c r="WK111" s="341"/>
      <c r="WL111" s="341"/>
      <c r="WM111" s="341"/>
      <c r="WN111" s="341"/>
      <c r="WO111" s="341"/>
      <c r="WP111" s="341"/>
      <c r="WQ111" s="341"/>
      <c r="WR111" s="341"/>
      <c r="WS111" s="341"/>
      <c r="WT111" s="341"/>
      <c r="WU111" s="341"/>
      <c r="WV111" s="341"/>
      <c r="WW111" s="341"/>
      <c r="WX111" s="341"/>
      <c r="WY111" s="341"/>
      <c r="WZ111" s="341"/>
      <c r="XA111" s="341"/>
      <c r="XB111" s="341"/>
      <c r="XC111" s="341"/>
      <c r="XD111" s="341"/>
      <c r="XE111" s="341"/>
      <c r="XF111" s="341"/>
      <c r="XG111" s="341"/>
      <c r="XH111" s="341"/>
      <c r="XI111" s="341"/>
      <c r="XJ111" s="341"/>
      <c r="XK111" s="341"/>
      <c r="XL111" s="341"/>
      <c r="XM111" s="341"/>
      <c r="XN111" s="341"/>
      <c r="XO111" s="341"/>
      <c r="XP111" s="341"/>
      <c r="XQ111" s="341"/>
      <c r="XR111" s="341"/>
      <c r="XS111" s="341"/>
      <c r="XT111" s="341"/>
      <c r="XU111" s="341"/>
      <c r="XV111" s="341"/>
      <c r="XW111" s="341"/>
      <c r="XX111" s="341"/>
      <c r="XY111" s="341"/>
      <c r="XZ111" s="341"/>
      <c r="YA111" s="341"/>
      <c r="YB111" s="341"/>
      <c r="YC111" s="341"/>
      <c r="YD111" s="341"/>
      <c r="YE111" s="341"/>
      <c r="YF111" s="341"/>
      <c r="YG111" s="341"/>
      <c r="YH111" s="341"/>
    </row>
    <row r="112" spans="1:658" s="468" customFormat="1" ht="18.95" customHeight="1" x14ac:dyDescent="0.3">
      <c r="A112" s="464"/>
      <c r="B112" s="465" t="s">
        <v>495</v>
      </c>
      <c r="C112" s="466"/>
      <c r="D112" s="466"/>
      <c r="E112" s="466"/>
      <c r="F112" s="466"/>
      <c r="G112" s="466"/>
      <c r="H112" s="466"/>
      <c r="I112" s="466"/>
      <c r="J112" s="345"/>
      <c r="K112" s="467"/>
      <c r="L112" s="467"/>
      <c r="M112" s="467"/>
      <c r="N112" s="467"/>
      <c r="O112" s="467"/>
      <c r="P112" s="467"/>
      <c r="Q112" s="467"/>
      <c r="R112" s="467"/>
      <c r="S112" s="467"/>
      <c r="T112" s="467"/>
      <c r="U112" s="467"/>
      <c r="V112" s="467"/>
      <c r="W112" s="467"/>
      <c r="X112" s="467"/>
      <c r="Y112" s="467"/>
      <c r="Z112" s="467"/>
      <c r="AA112" s="467"/>
      <c r="AB112" s="467"/>
      <c r="AC112" s="467"/>
      <c r="AD112" s="467"/>
      <c r="AE112" s="467"/>
      <c r="AF112" s="467"/>
      <c r="AG112" s="467"/>
      <c r="AH112" s="467"/>
      <c r="AI112" s="341"/>
      <c r="AJ112" s="341"/>
      <c r="AK112" s="841">
        <f>AH112-[2]СВОД!X112</f>
        <v>0</v>
      </c>
      <c r="AL112" s="341"/>
      <c r="AM112" s="341"/>
      <c r="AN112" s="341"/>
      <c r="AO112" s="341"/>
      <c r="AP112" s="341"/>
      <c r="AQ112" s="341"/>
      <c r="AR112" s="341"/>
      <c r="AS112" s="341"/>
      <c r="AT112" s="341"/>
      <c r="AU112" s="341"/>
      <c r="AV112" s="341"/>
      <c r="AW112" s="341"/>
      <c r="AX112" s="341"/>
      <c r="AY112" s="341"/>
      <c r="AZ112" s="341"/>
      <c r="BA112" s="341"/>
      <c r="BB112" s="341"/>
      <c r="BC112" s="341"/>
      <c r="BD112" s="341"/>
      <c r="BE112" s="341"/>
      <c r="BF112" s="341"/>
      <c r="BG112" s="341"/>
      <c r="BH112" s="341"/>
      <c r="BI112" s="341"/>
      <c r="BJ112" s="341"/>
      <c r="BK112" s="341"/>
      <c r="BL112" s="341"/>
      <c r="BM112" s="341"/>
      <c r="BN112" s="341"/>
      <c r="BO112" s="341"/>
      <c r="BP112" s="341"/>
      <c r="BQ112" s="341"/>
      <c r="BR112" s="341"/>
      <c r="BS112" s="341"/>
      <c r="BT112" s="341"/>
      <c r="BU112" s="341"/>
      <c r="BV112" s="341"/>
      <c r="BW112" s="341"/>
      <c r="BX112" s="341"/>
      <c r="BY112" s="341"/>
      <c r="BZ112" s="341"/>
      <c r="CA112" s="341"/>
      <c r="CB112" s="341"/>
      <c r="CC112" s="341"/>
      <c r="CD112" s="341"/>
      <c r="CE112" s="341"/>
      <c r="CF112" s="341"/>
      <c r="CG112" s="341"/>
      <c r="CH112" s="341"/>
      <c r="CI112" s="341"/>
      <c r="CJ112" s="341"/>
      <c r="CK112" s="341"/>
      <c r="CL112" s="341"/>
      <c r="CM112" s="341"/>
      <c r="CN112" s="341"/>
      <c r="CO112" s="341"/>
      <c r="CP112" s="341"/>
      <c r="CQ112" s="341"/>
      <c r="CR112" s="341"/>
      <c r="CS112" s="341"/>
      <c r="CT112" s="341"/>
      <c r="CU112" s="341"/>
      <c r="CV112" s="341"/>
      <c r="CW112" s="341"/>
      <c r="CX112" s="341"/>
      <c r="CY112" s="341"/>
      <c r="CZ112" s="341"/>
      <c r="DA112" s="341"/>
      <c r="DB112" s="341"/>
      <c r="DC112" s="341"/>
      <c r="DD112" s="341"/>
      <c r="DE112" s="341"/>
      <c r="DF112" s="341"/>
      <c r="DG112" s="341"/>
      <c r="DH112" s="341"/>
      <c r="DI112" s="341"/>
      <c r="DJ112" s="341"/>
      <c r="DK112" s="341"/>
      <c r="DL112" s="341"/>
      <c r="DM112" s="341"/>
      <c r="DN112" s="341"/>
      <c r="DO112" s="341"/>
      <c r="DP112" s="341"/>
      <c r="DQ112" s="341"/>
      <c r="DR112" s="341"/>
      <c r="DS112" s="341"/>
      <c r="DT112" s="341"/>
      <c r="DU112" s="341"/>
      <c r="DV112" s="341"/>
      <c r="DW112" s="341"/>
      <c r="DX112" s="341"/>
      <c r="DY112" s="341"/>
      <c r="DZ112" s="341"/>
      <c r="EA112" s="341"/>
      <c r="EB112" s="341"/>
      <c r="EC112" s="341"/>
      <c r="ED112" s="341"/>
      <c r="EE112" s="341"/>
      <c r="EF112" s="341"/>
      <c r="EG112" s="341"/>
      <c r="EH112" s="341"/>
      <c r="EI112" s="341"/>
      <c r="EJ112" s="341"/>
      <c r="EK112" s="341"/>
      <c r="EL112" s="341"/>
      <c r="EM112" s="341"/>
      <c r="EN112" s="341"/>
      <c r="EO112" s="341"/>
      <c r="EP112" s="341"/>
      <c r="EQ112" s="341"/>
      <c r="ER112" s="341"/>
      <c r="ES112" s="341"/>
      <c r="ET112" s="341"/>
      <c r="EU112" s="341"/>
      <c r="EV112" s="341"/>
      <c r="EW112" s="341"/>
      <c r="EX112" s="341"/>
      <c r="EY112" s="341"/>
      <c r="EZ112" s="341"/>
      <c r="FA112" s="341"/>
      <c r="FB112" s="341"/>
      <c r="FC112" s="341"/>
      <c r="FD112" s="341"/>
      <c r="FE112" s="341"/>
      <c r="FF112" s="341"/>
      <c r="FG112" s="341"/>
      <c r="FH112" s="341"/>
      <c r="FI112" s="341"/>
      <c r="FJ112" s="341"/>
      <c r="FK112" s="341"/>
      <c r="FL112" s="341"/>
      <c r="FM112" s="341"/>
      <c r="FN112" s="341"/>
      <c r="FO112" s="341"/>
      <c r="FP112" s="341"/>
      <c r="FQ112" s="341"/>
      <c r="FR112" s="341"/>
      <c r="FS112" s="341"/>
      <c r="FT112" s="341"/>
      <c r="FU112" s="341"/>
      <c r="FV112" s="341"/>
      <c r="FW112" s="341"/>
      <c r="FX112" s="341"/>
      <c r="FY112" s="341"/>
      <c r="FZ112" s="341"/>
      <c r="GA112" s="341"/>
      <c r="GB112" s="341"/>
      <c r="GC112" s="341"/>
      <c r="GD112" s="341"/>
      <c r="GE112" s="341"/>
      <c r="GF112" s="341"/>
      <c r="GG112" s="341"/>
      <c r="GH112" s="341"/>
      <c r="GI112" s="341"/>
      <c r="GJ112" s="341"/>
      <c r="GK112" s="341"/>
      <c r="GL112" s="341"/>
      <c r="GM112" s="341"/>
      <c r="GN112" s="341"/>
      <c r="GO112" s="341"/>
      <c r="GP112" s="341"/>
      <c r="GQ112" s="341"/>
      <c r="GR112" s="341"/>
      <c r="GS112" s="341"/>
      <c r="GT112" s="341"/>
      <c r="GU112" s="341"/>
      <c r="GV112" s="341"/>
      <c r="GW112" s="341"/>
      <c r="GX112" s="341"/>
      <c r="GY112" s="341"/>
      <c r="GZ112" s="341"/>
      <c r="HA112" s="341"/>
      <c r="HB112" s="341"/>
      <c r="HC112" s="341"/>
      <c r="HD112" s="341"/>
      <c r="HE112" s="341"/>
      <c r="HF112" s="341"/>
      <c r="HG112" s="341"/>
      <c r="HH112" s="341"/>
      <c r="HI112" s="341"/>
      <c r="HJ112" s="341"/>
      <c r="HK112" s="341"/>
      <c r="HL112" s="341"/>
      <c r="HM112" s="341"/>
      <c r="HN112" s="341"/>
      <c r="HO112" s="341"/>
      <c r="HP112" s="341"/>
      <c r="HQ112" s="341"/>
      <c r="HR112" s="341"/>
      <c r="HS112" s="341"/>
      <c r="HT112" s="341"/>
      <c r="HU112" s="341"/>
      <c r="HV112" s="341"/>
      <c r="HW112" s="341"/>
      <c r="HX112" s="341"/>
      <c r="HY112" s="341"/>
      <c r="HZ112" s="341"/>
      <c r="IA112" s="341"/>
      <c r="IB112" s="341"/>
      <c r="IC112" s="341"/>
      <c r="ID112" s="341"/>
      <c r="IE112" s="341"/>
      <c r="IF112" s="341"/>
      <c r="IG112" s="341"/>
      <c r="IH112" s="341"/>
      <c r="II112" s="341"/>
      <c r="IJ112" s="341"/>
      <c r="IK112" s="341"/>
      <c r="IL112" s="341"/>
      <c r="IM112" s="341"/>
      <c r="IN112" s="341"/>
      <c r="IO112" s="341"/>
      <c r="IP112" s="341"/>
      <c r="IQ112" s="341"/>
      <c r="IR112" s="341"/>
      <c r="IS112" s="341"/>
      <c r="IT112" s="341"/>
      <c r="IU112" s="341"/>
      <c r="IV112" s="341"/>
      <c r="IW112" s="341"/>
      <c r="IX112" s="341"/>
      <c r="IY112" s="341"/>
      <c r="IZ112" s="341"/>
      <c r="JA112" s="341"/>
      <c r="JB112" s="341"/>
      <c r="JC112" s="341"/>
      <c r="JD112" s="341"/>
      <c r="JE112" s="341"/>
      <c r="JF112" s="341"/>
      <c r="JG112" s="341"/>
      <c r="JH112" s="341"/>
      <c r="JI112" s="341"/>
      <c r="JJ112" s="341"/>
      <c r="JK112" s="341"/>
      <c r="JL112" s="341"/>
      <c r="JM112" s="341"/>
      <c r="JN112" s="341"/>
      <c r="JO112" s="341"/>
      <c r="JP112" s="341"/>
      <c r="JQ112" s="341"/>
      <c r="JR112" s="341"/>
      <c r="JS112" s="341"/>
      <c r="JT112" s="341"/>
      <c r="JU112" s="341"/>
      <c r="JV112" s="341"/>
      <c r="JW112" s="341"/>
      <c r="JX112" s="341"/>
      <c r="JY112" s="341"/>
      <c r="JZ112" s="341"/>
      <c r="KA112" s="341"/>
      <c r="KB112" s="341"/>
      <c r="KC112" s="341"/>
      <c r="KD112" s="341"/>
      <c r="KE112" s="341"/>
      <c r="KF112" s="341"/>
      <c r="KG112" s="341"/>
      <c r="KH112" s="341"/>
      <c r="KI112" s="341"/>
      <c r="KJ112" s="341"/>
      <c r="KK112" s="341"/>
      <c r="KL112" s="341"/>
      <c r="KM112" s="341"/>
      <c r="KN112" s="341"/>
      <c r="KO112" s="341"/>
      <c r="KP112" s="341"/>
      <c r="KQ112" s="341"/>
      <c r="KR112" s="341"/>
      <c r="KS112" s="341"/>
      <c r="KT112" s="341"/>
      <c r="KU112" s="341"/>
      <c r="KV112" s="341"/>
      <c r="KW112" s="341"/>
      <c r="KX112" s="341"/>
      <c r="KY112" s="341"/>
      <c r="KZ112" s="341"/>
      <c r="LA112" s="341"/>
      <c r="LB112" s="341"/>
      <c r="LC112" s="341"/>
      <c r="LD112" s="341"/>
      <c r="LE112" s="341"/>
      <c r="LF112" s="341"/>
      <c r="LG112" s="341"/>
      <c r="LH112" s="341"/>
      <c r="LI112" s="341"/>
      <c r="LJ112" s="341"/>
      <c r="LK112" s="341"/>
      <c r="LL112" s="341"/>
      <c r="LM112" s="341"/>
      <c r="LN112" s="341"/>
      <c r="LO112" s="341"/>
      <c r="LP112" s="341"/>
      <c r="LQ112" s="341"/>
      <c r="LR112" s="341"/>
      <c r="LS112" s="341"/>
      <c r="LT112" s="341"/>
      <c r="LU112" s="341"/>
      <c r="LV112" s="341"/>
      <c r="LW112" s="341"/>
      <c r="LX112" s="341"/>
      <c r="LY112" s="341"/>
      <c r="LZ112" s="341"/>
      <c r="MA112" s="341"/>
      <c r="MB112" s="341"/>
      <c r="MC112" s="341"/>
      <c r="MD112" s="341"/>
      <c r="ME112" s="341"/>
      <c r="MF112" s="341"/>
      <c r="MG112" s="341"/>
      <c r="MH112" s="341"/>
      <c r="MI112" s="341"/>
      <c r="MJ112" s="341"/>
      <c r="MK112" s="341"/>
      <c r="ML112" s="341"/>
      <c r="MM112" s="341"/>
      <c r="MN112" s="341"/>
      <c r="MO112" s="341"/>
      <c r="MP112" s="341"/>
      <c r="MQ112" s="341"/>
      <c r="MR112" s="341"/>
      <c r="MS112" s="341"/>
      <c r="MT112" s="341"/>
      <c r="MU112" s="341"/>
      <c r="MV112" s="341"/>
      <c r="MW112" s="341"/>
      <c r="MX112" s="341"/>
      <c r="MY112" s="341"/>
      <c r="MZ112" s="341"/>
      <c r="NA112" s="341"/>
      <c r="NB112" s="341"/>
      <c r="NC112" s="341"/>
      <c r="ND112" s="341"/>
      <c r="NE112" s="341"/>
      <c r="NF112" s="341"/>
      <c r="NG112" s="341"/>
      <c r="NH112" s="341"/>
      <c r="NI112" s="341"/>
      <c r="NJ112" s="341"/>
      <c r="NK112" s="341"/>
      <c r="NL112" s="341"/>
      <c r="NM112" s="341"/>
      <c r="NN112" s="341"/>
      <c r="NO112" s="341"/>
      <c r="NP112" s="341"/>
      <c r="NQ112" s="341"/>
      <c r="NR112" s="341"/>
      <c r="NS112" s="341"/>
      <c r="NT112" s="341"/>
      <c r="NU112" s="341"/>
      <c r="NV112" s="341"/>
      <c r="NW112" s="341"/>
      <c r="NX112" s="341"/>
      <c r="NY112" s="341"/>
      <c r="NZ112" s="341"/>
      <c r="OA112" s="341"/>
      <c r="OB112" s="341"/>
      <c r="OC112" s="341"/>
      <c r="OD112" s="341"/>
      <c r="OE112" s="341"/>
      <c r="OF112" s="341"/>
      <c r="OG112" s="341"/>
      <c r="OH112" s="341"/>
      <c r="OI112" s="341"/>
      <c r="OJ112" s="341"/>
      <c r="OK112" s="341"/>
      <c r="OL112" s="341"/>
      <c r="OM112" s="341"/>
      <c r="ON112" s="341"/>
      <c r="OO112" s="341"/>
      <c r="OP112" s="341"/>
      <c r="OQ112" s="341"/>
      <c r="OR112" s="341"/>
      <c r="OS112" s="341"/>
      <c r="OT112" s="341"/>
      <c r="OU112" s="341"/>
      <c r="OV112" s="341"/>
      <c r="OW112" s="341"/>
      <c r="OX112" s="341"/>
      <c r="OY112" s="341"/>
      <c r="OZ112" s="341"/>
      <c r="PA112" s="341"/>
      <c r="PB112" s="341"/>
      <c r="PC112" s="341"/>
      <c r="PD112" s="341"/>
      <c r="PE112" s="341"/>
      <c r="PF112" s="341"/>
      <c r="PG112" s="341"/>
      <c r="PH112" s="341"/>
      <c r="PI112" s="341"/>
      <c r="PJ112" s="341"/>
      <c r="PK112" s="341"/>
      <c r="PL112" s="341"/>
      <c r="PM112" s="341"/>
      <c r="PN112" s="341"/>
      <c r="PO112" s="341"/>
      <c r="PP112" s="341"/>
      <c r="PQ112" s="341"/>
      <c r="PR112" s="341"/>
      <c r="PS112" s="341"/>
      <c r="PT112" s="341"/>
      <c r="PU112" s="341"/>
      <c r="PV112" s="341"/>
      <c r="PW112" s="341"/>
      <c r="PX112" s="341"/>
      <c r="PY112" s="341"/>
      <c r="PZ112" s="341"/>
      <c r="QA112" s="341"/>
      <c r="QB112" s="341"/>
      <c r="QC112" s="341"/>
      <c r="QD112" s="341"/>
      <c r="QE112" s="341"/>
      <c r="QF112" s="341"/>
      <c r="QG112" s="341"/>
      <c r="QH112" s="341"/>
      <c r="QI112" s="341"/>
      <c r="QJ112" s="341"/>
      <c r="QK112" s="341"/>
      <c r="QL112" s="341"/>
      <c r="QM112" s="341"/>
      <c r="QN112" s="341"/>
      <c r="QO112" s="341"/>
      <c r="QP112" s="341"/>
      <c r="QQ112" s="341"/>
      <c r="QR112" s="341"/>
      <c r="QS112" s="341"/>
      <c r="QT112" s="341"/>
      <c r="QU112" s="341"/>
      <c r="QV112" s="341"/>
      <c r="QW112" s="341"/>
      <c r="QX112" s="341"/>
      <c r="QY112" s="341"/>
      <c r="QZ112" s="341"/>
      <c r="RA112" s="341"/>
      <c r="RB112" s="341"/>
      <c r="RC112" s="341"/>
      <c r="RD112" s="341"/>
      <c r="RE112" s="341"/>
      <c r="RF112" s="341"/>
      <c r="RG112" s="341"/>
      <c r="RH112" s="341"/>
      <c r="RI112" s="341"/>
      <c r="RJ112" s="341"/>
      <c r="RK112" s="341"/>
      <c r="RL112" s="341"/>
      <c r="RM112" s="341"/>
      <c r="RN112" s="341"/>
      <c r="RO112" s="341"/>
      <c r="RP112" s="341"/>
      <c r="RQ112" s="341"/>
      <c r="RR112" s="341"/>
      <c r="RS112" s="341"/>
      <c r="RT112" s="341"/>
      <c r="RU112" s="341"/>
      <c r="RV112" s="341"/>
      <c r="RW112" s="341"/>
      <c r="RX112" s="341"/>
      <c r="RY112" s="341"/>
      <c r="RZ112" s="341"/>
      <c r="SA112" s="341"/>
      <c r="SB112" s="341"/>
      <c r="SC112" s="341"/>
      <c r="SD112" s="341"/>
      <c r="SE112" s="341"/>
      <c r="SF112" s="341"/>
      <c r="SG112" s="341"/>
      <c r="SH112" s="341"/>
      <c r="SI112" s="341"/>
      <c r="SJ112" s="341"/>
      <c r="SK112" s="341"/>
      <c r="SL112" s="341"/>
      <c r="SM112" s="341"/>
      <c r="SN112" s="341"/>
      <c r="SO112" s="341"/>
      <c r="SP112" s="341"/>
      <c r="SQ112" s="341"/>
      <c r="SR112" s="341"/>
      <c r="SS112" s="341"/>
      <c r="ST112" s="341"/>
      <c r="SU112" s="341"/>
      <c r="SV112" s="341"/>
      <c r="SW112" s="341"/>
      <c r="SX112" s="341"/>
      <c r="SY112" s="341"/>
      <c r="SZ112" s="341"/>
      <c r="TA112" s="341"/>
      <c r="TB112" s="341"/>
      <c r="TC112" s="341"/>
      <c r="TD112" s="341"/>
      <c r="TE112" s="341"/>
      <c r="TF112" s="341"/>
      <c r="TG112" s="341"/>
      <c r="TH112" s="341"/>
      <c r="TI112" s="341"/>
      <c r="TJ112" s="341"/>
      <c r="TK112" s="341"/>
      <c r="TL112" s="341"/>
      <c r="TM112" s="341"/>
      <c r="TN112" s="341"/>
      <c r="TO112" s="341"/>
      <c r="TP112" s="341"/>
      <c r="TQ112" s="341"/>
      <c r="TR112" s="341"/>
      <c r="TS112" s="341"/>
      <c r="TT112" s="341"/>
      <c r="TU112" s="341"/>
      <c r="TV112" s="341"/>
      <c r="TW112" s="341"/>
      <c r="TX112" s="341"/>
      <c r="TY112" s="341"/>
      <c r="TZ112" s="341"/>
      <c r="UA112" s="341"/>
      <c r="UB112" s="341"/>
      <c r="UC112" s="341"/>
      <c r="UD112" s="341"/>
      <c r="UE112" s="341"/>
      <c r="UF112" s="341"/>
      <c r="UG112" s="341"/>
      <c r="UH112" s="341"/>
      <c r="UI112" s="341"/>
      <c r="UJ112" s="341"/>
      <c r="UK112" s="341"/>
      <c r="UL112" s="341"/>
      <c r="UM112" s="341"/>
      <c r="UN112" s="341"/>
      <c r="UO112" s="341"/>
      <c r="UP112" s="341"/>
      <c r="UQ112" s="341"/>
      <c r="UR112" s="341"/>
      <c r="US112" s="341"/>
      <c r="UT112" s="341"/>
      <c r="UU112" s="341"/>
      <c r="UV112" s="341"/>
      <c r="UW112" s="341"/>
      <c r="UX112" s="341"/>
      <c r="UY112" s="341"/>
      <c r="UZ112" s="341"/>
      <c r="VA112" s="341"/>
      <c r="VB112" s="341"/>
      <c r="VC112" s="341"/>
      <c r="VD112" s="341"/>
      <c r="VE112" s="341"/>
      <c r="VF112" s="341"/>
      <c r="VG112" s="341"/>
      <c r="VH112" s="341"/>
      <c r="VI112" s="341"/>
      <c r="VJ112" s="341"/>
      <c r="VK112" s="341"/>
      <c r="VL112" s="341"/>
      <c r="VM112" s="341"/>
      <c r="VN112" s="341"/>
      <c r="VO112" s="341"/>
      <c r="VP112" s="341"/>
      <c r="VQ112" s="341"/>
      <c r="VR112" s="341"/>
      <c r="VS112" s="341"/>
      <c r="VT112" s="341"/>
      <c r="VU112" s="341"/>
      <c r="VV112" s="341"/>
      <c r="VW112" s="341"/>
      <c r="VX112" s="341"/>
      <c r="VY112" s="341"/>
      <c r="VZ112" s="341"/>
      <c r="WA112" s="341"/>
      <c r="WB112" s="341"/>
      <c r="WC112" s="341"/>
      <c r="WD112" s="341"/>
      <c r="WE112" s="341"/>
      <c r="WF112" s="341"/>
      <c r="WG112" s="341"/>
      <c r="WH112" s="341"/>
      <c r="WI112" s="341"/>
      <c r="WJ112" s="341"/>
      <c r="WK112" s="341"/>
      <c r="WL112" s="341"/>
      <c r="WM112" s="341"/>
      <c r="WN112" s="341"/>
      <c r="WO112" s="341"/>
      <c r="WP112" s="341"/>
      <c r="WQ112" s="341"/>
      <c r="WR112" s="341"/>
      <c r="WS112" s="341"/>
      <c r="WT112" s="341"/>
      <c r="WU112" s="341"/>
      <c r="WV112" s="341"/>
      <c r="WW112" s="341"/>
      <c r="WX112" s="341"/>
      <c r="WY112" s="341"/>
      <c r="WZ112" s="341"/>
      <c r="XA112" s="341"/>
      <c r="XB112" s="341"/>
      <c r="XC112" s="341"/>
      <c r="XD112" s="341"/>
      <c r="XE112" s="341"/>
      <c r="XF112" s="341"/>
      <c r="XG112" s="341"/>
      <c r="XH112" s="341"/>
      <c r="XI112" s="341"/>
      <c r="XJ112" s="341"/>
      <c r="XK112" s="341"/>
      <c r="XL112" s="341"/>
      <c r="XM112" s="341"/>
      <c r="XN112" s="341"/>
      <c r="XO112" s="341"/>
      <c r="XP112" s="341"/>
      <c r="XQ112" s="341"/>
      <c r="XR112" s="341"/>
      <c r="XS112" s="341"/>
      <c r="XT112" s="341"/>
      <c r="XU112" s="341"/>
      <c r="XV112" s="341"/>
      <c r="XW112" s="341"/>
      <c r="XX112" s="341"/>
      <c r="XY112" s="341"/>
      <c r="XZ112" s="341"/>
      <c r="YA112" s="341"/>
      <c r="YB112" s="341"/>
      <c r="YC112" s="341"/>
      <c r="YD112" s="341"/>
      <c r="YE112" s="341"/>
      <c r="YF112" s="341"/>
      <c r="YG112" s="341"/>
      <c r="YH112" s="341"/>
    </row>
    <row r="113" spans="1:658" s="468" customFormat="1" ht="8.25" customHeight="1" thickBot="1" x14ac:dyDescent="0.35">
      <c r="A113" s="469"/>
      <c r="B113" s="465"/>
      <c r="C113" s="466"/>
      <c r="D113" s="466"/>
      <c r="E113" s="466"/>
      <c r="F113" s="466"/>
      <c r="G113" s="466"/>
      <c r="H113" s="466"/>
      <c r="I113" s="466"/>
      <c r="J113" s="345"/>
      <c r="K113" s="467"/>
      <c r="L113" s="467"/>
      <c r="M113" s="467"/>
      <c r="N113" s="467"/>
      <c r="O113" s="467"/>
      <c r="P113" s="467"/>
      <c r="Q113" s="467"/>
      <c r="R113" s="467"/>
      <c r="S113" s="467"/>
      <c r="T113" s="467"/>
      <c r="U113" s="467"/>
      <c r="V113" s="467"/>
      <c r="W113" s="467"/>
      <c r="X113" s="467"/>
      <c r="Y113" s="467"/>
      <c r="Z113" s="467"/>
      <c r="AA113" s="467"/>
      <c r="AB113" s="467"/>
      <c r="AC113" s="467"/>
      <c r="AD113" s="467"/>
      <c r="AE113" s="467"/>
      <c r="AF113" s="467"/>
      <c r="AG113" s="467"/>
      <c r="AH113" s="467"/>
      <c r="AI113" s="341"/>
      <c r="AJ113" s="341"/>
      <c r="AK113" s="841">
        <f>AH113-[2]СВОД!X113</f>
        <v>0</v>
      </c>
      <c r="AL113" s="341"/>
      <c r="AM113" s="341"/>
      <c r="AN113" s="341"/>
      <c r="AO113" s="341"/>
      <c r="AP113" s="341"/>
      <c r="AQ113" s="341"/>
      <c r="AR113" s="341"/>
      <c r="AS113" s="341"/>
      <c r="AT113" s="341"/>
      <c r="AU113" s="341"/>
      <c r="AV113" s="341"/>
      <c r="AW113" s="341"/>
      <c r="AX113" s="341"/>
      <c r="AY113" s="341"/>
      <c r="AZ113" s="341"/>
      <c r="BA113" s="341"/>
      <c r="BB113" s="341"/>
      <c r="BC113" s="341"/>
      <c r="BD113" s="341"/>
      <c r="BE113" s="341"/>
      <c r="BF113" s="341"/>
      <c r="BG113" s="341"/>
      <c r="BH113" s="341"/>
      <c r="BI113" s="341"/>
      <c r="BJ113" s="341"/>
      <c r="BK113" s="341"/>
      <c r="BL113" s="341"/>
      <c r="BM113" s="341"/>
      <c r="BN113" s="341"/>
      <c r="BO113" s="341"/>
      <c r="BP113" s="341"/>
      <c r="BQ113" s="341"/>
      <c r="BR113" s="341"/>
      <c r="BS113" s="341"/>
      <c r="BT113" s="341"/>
      <c r="BU113" s="341"/>
      <c r="BV113" s="341"/>
      <c r="BW113" s="341"/>
      <c r="BX113" s="341"/>
      <c r="BY113" s="341"/>
      <c r="BZ113" s="341"/>
      <c r="CA113" s="341"/>
      <c r="CB113" s="341"/>
      <c r="CC113" s="341"/>
      <c r="CD113" s="341"/>
      <c r="CE113" s="341"/>
      <c r="CF113" s="341"/>
      <c r="CG113" s="341"/>
      <c r="CH113" s="341"/>
      <c r="CI113" s="341"/>
      <c r="CJ113" s="341"/>
      <c r="CK113" s="341"/>
      <c r="CL113" s="341"/>
      <c r="CM113" s="341"/>
      <c r="CN113" s="341"/>
      <c r="CO113" s="341"/>
      <c r="CP113" s="341"/>
      <c r="CQ113" s="341"/>
      <c r="CR113" s="341"/>
      <c r="CS113" s="341"/>
      <c r="CT113" s="341"/>
      <c r="CU113" s="341"/>
      <c r="CV113" s="341"/>
      <c r="CW113" s="341"/>
      <c r="CX113" s="341"/>
      <c r="CY113" s="341"/>
      <c r="CZ113" s="341"/>
      <c r="DA113" s="341"/>
      <c r="DB113" s="341"/>
      <c r="DC113" s="341"/>
      <c r="DD113" s="341"/>
      <c r="DE113" s="341"/>
      <c r="DF113" s="341"/>
      <c r="DG113" s="341"/>
      <c r="DH113" s="341"/>
      <c r="DI113" s="341"/>
      <c r="DJ113" s="341"/>
      <c r="DK113" s="341"/>
      <c r="DL113" s="341"/>
      <c r="DM113" s="341"/>
      <c r="DN113" s="341"/>
      <c r="DO113" s="341"/>
      <c r="DP113" s="341"/>
      <c r="DQ113" s="341"/>
      <c r="DR113" s="341"/>
      <c r="DS113" s="341"/>
      <c r="DT113" s="341"/>
      <c r="DU113" s="341"/>
      <c r="DV113" s="341"/>
      <c r="DW113" s="341"/>
      <c r="DX113" s="341"/>
      <c r="DY113" s="341"/>
      <c r="DZ113" s="341"/>
      <c r="EA113" s="341"/>
      <c r="EB113" s="341"/>
      <c r="EC113" s="341"/>
      <c r="ED113" s="341"/>
      <c r="EE113" s="341"/>
      <c r="EF113" s="341"/>
      <c r="EG113" s="341"/>
      <c r="EH113" s="341"/>
      <c r="EI113" s="341"/>
      <c r="EJ113" s="341"/>
      <c r="EK113" s="341"/>
      <c r="EL113" s="341"/>
      <c r="EM113" s="341"/>
      <c r="EN113" s="341"/>
      <c r="EO113" s="341"/>
      <c r="EP113" s="341"/>
      <c r="EQ113" s="341"/>
      <c r="ER113" s="341"/>
      <c r="ES113" s="341"/>
      <c r="ET113" s="341"/>
      <c r="EU113" s="341"/>
      <c r="EV113" s="341"/>
      <c r="EW113" s="341"/>
      <c r="EX113" s="341"/>
      <c r="EY113" s="341"/>
      <c r="EZ113" s="341"/>
      <c r="FA113" s="341"/>
      <c r="FB113" s="341"/>
      <c r="FC113" s="341"/>
      <c r="FD113" s="341"/>
      <c r="FE113" s="341"/>
      <c r="FF113" s="341"/>
      <c r="FG113" s="341"/>
      <c r="FH113" s="341"/>
      <c r="FI113" s="341"/>
      <c r="FJ113" s="341"/>
      <c r="FK113" s="341"/>
      <c r="FL113" s="341"/>
      <c r="FM113" s="341"/>
      <c r="FN113" s="341"/>
      <c r="FO113" s="341"/>
      <c r="FP113" s="341"/>
      <c r="FQ113" s="341"/>
      <c r="FR113" s="341"/>
      <c r="FS113" s="341"/>
      <c r="FT113" s="341"/>
      <c r="FU113" s="341"/>
      <c r="FV113" s="341"/>
      <c r="FW113" s="341"/>
      <c r="FX113" s="341"/>
      <c r="FY113" s="341"/>
      <c r="FZ113" s="341"/>
      <c r="GA113" s="341"/>
      <c r="GB113" s="341"/>
      <c r="GC113" s="341"/>
      <c r="GD113" s="341"/>
      <c r="GE113" s="341"/>
      <c r="GF113" s="341"/>
      <c r="GG113" s="341"/>
      <c r="GH113" s="341"/>
      <c r="GI113" s="341"/>
      <c r="GJ113" s="341"/>
      <c r="GK113" s="341"/>
      <c r="GL113" s="341"/>
      <c r="GM113" s="341"/>
      <c r="GN113" s="341"/>
      <c r="GO113" s="341"/>
      <c r="GP113" s="341"/>
      <c r="GQ113" s="341"/>
      <c r="GR113" s="341"/>
      <c r="GS113" s="341"/>
      <c r="GT113" s="341"/>
      <c r="GU113" s="341"/>
      <c r="GV113" s="341"/>
      <c r="GW113" s="341"/>
      <c r="GX113" s="341"/>
      <c r="GY113" s="341"/>
      <c r="GZ113" s="341"/>
      <c r="HA113" s="341"/>
      <c r="HB113" s="341"/>
      <c r="HC113" s="341"/>
      <c r="HD113" s="341"/>
      <c r="HE113" s="341"/>
      <c r="HF113" s="341"/>
      <c r="HG113" s="341"/>
      <c r="HH113" s="341"/>
      <c r="HI113" s="341"/>
      <c r="HJ113" s="341"/>
      <c r="HK113" s="341"/>
      <c r="HL113" s="341"/>
      <c r="HM113" s="341"/>
      <c r="HN113" s="341"/>
      <c r="HO113" s="341"/>
      <c r="HP113" s="341"/>
      <c r="HQ113" s="341"/>
      <c r="HR113" s="341"/>
      <c r="HS113" s="341"/>
      <c r="HT113" s="341"/>
      <c r="HU113" s="341"/>
      <c r="HV113" s="341"/>
      <c r="HW113" s="341"/>
      <c r="HX113" s="341"/>
      <c r="HY113" s="341"/>
      <c r="HZ113" s="341"/>
      <c r="IA113" s="341"/>
      <c r="IB113" s="341"/>
      <c r="IC113" s="341"/>
      <c r="ID113" s="341"/>
      <c r="IE113" s="341"/>
      <c r="IF113" s="341"/>
      <c r="IG113" s="341"/>
      <c r="IH113" s="341"/>
      <c r="II113" s="341"/>
      <c r="IJ113" s="341"/>
      <c r="IK113" s="341"/>
      <c r="IL113" s="341"/>
      <c r="IM113" s="341"/>
      <c r="IN113" s="341"/>
      <c r="IO113" s="341"/>
      <c r="IP113" s="341"/>
      <c r="IQ113" s="341"/>
      <c r="IR113" s="341"/>
      <c r="IS113" s="341"/>
      <c r="IT113" s="341"/>
      <c r="IU113" s="341"/>
      <c r="IV113" s="341"/>
      <c r="IW113" s="341"/>
      <c r="IX113" s="341"/>
      <c r="IY113" s="341"/>
      <c r="IZ113" s="341"/>
      <c r="JA113" s="341"/>
      <c r="JB113" s="341"/>
      <c r="JC113" s="341"/>
      <c r="JD113" s="341"/>
      <c r="JE113" s="341"/>
      <c r="JF113" s="341"/>
      <c r="JG113" s="341"/>
      <c r="JH113" s="341"/>
      <c r="JI113" s="341"/>
      <c r="JJ113" s="341"/>
      <c r="JK113" s="341"/>
      <c r="JL113" s="341"/>
      <c r="JM113" s="341"/>
      <c r="JN113" s="341"/>
      <c r="JO113" s="341"/>
      <c r="JP113" s="341"/>
      <c r="JQ113" s="341"/>
      <c r="JR113" s="341"/>
      <c r="JS113" s="341"/>
      <c r="JT113" s="341"/>
      <c r="JU113" s="341"/>
      <c r="JV113" s="341"/>
      <c r="JW113" s="341"/>
      <c r="JX113" s="341"/>
      <c r="JY113" s="341"/>
      <c r="JZ113" s="341"/>
      <c r="KA113" s="341"/>
      <c r="KB113" s="341"/>
      <c r="KC113" s="341"/>
      <c r="KD113" s="341"/>
      <c r="KE113" s="341"/>
      <c r="KF113" s="341"/>
      <c r="KG113" s="341"/>
      <c r="KH113" s="341"/>
      <c r="KI113" s="341"/>
      <c r="KJ113" s="341"/>
      <c r="KK113" s="341"/>
      <c r="KL113" s="341"/>
      <c r="KM113" s="341"/>
      <c r="KN113" s="341"/>
      <c r="KO113" s="341"/>
      <c r="KP113" s="341"/>
      <c r="KQ113" s="341"/>
      <c r="KR113" s="341"/>
      <c r="KS113" s="341"/>
      <c r="KT113" s="341"/>
      <c r="KU113" s="341"/>
      <c r="KV113" s="341"/>
      <c r="KW113" s="341"/>
      <c r="KX113" s="341"/>
      <c r="KY113" s="341"/>
      <c r="KZ113" s="341"/>
      <c r="LA113" s="341"/>
      <c r="LB113" s="341"/>
      <c r="LC113" s="341"/>
      <c r="LD113" s="341"/>
      <c r="LE113" s="341"/>
      <c r="LF113" s="341"/>
      <c r="LG113" s="341"/>
      <c r="LH113" s="341"/>
      <c r="LI113" s="341"/>
      <c r="LJ113" s="341"/>
      <c r="LK113" s="341"/>
      <c r="LL113" s="341"/>
      <c r="LM113" s="341"/>
      <c r="LN113" s="341"/>
      <c r="LO113" s="341"/>
      <c r="LP113" s="341"/>
      <c r="LQ113" s="341"/>
      <c r="LR113" s="341"/>
      <c r="LS113" s="341"/>
      <c r="LT113" s="341"/>
      <c r="LU113" s="341"/>
      <c r="LV113" s="341"/>
      <c r="LW113" s="341"/>
      <c r="LX113" s="341"/>
      <c r="LY113" s="341"/>
      <c r="LZ113" s="341"/>
      <c r="MA113" s="341"/>
      <c r="MB113" s="341"/>
      <c r="MC113" s="341"/>
      <c r="MD113" s="341"/>
      <c r="ME113" s="341"/>
      <c r="MF113" s="341"/>
      <c r="MG113" s="341"/>
      <c r="MH113" s="341"/>
      <c r="MI113" s="341"/>
      <c r="MJ113" s="341"/>
      <c r="MK113" s="341"/>
      <c r="ML113" s="341"/>
      <c r="MM113" s="341"/>
      <c r="MN113" s="341"/>
      <c r="MO113" s="341"/>
      <c r="MP113" s="341"/>
      <c r="MQ113" s="341"/>
      <c r="MR113" s="341"/>
      <c r="MS113" s="341"/>
      <c r="MT113" s="341"/>
      <c r="MU113" s="341"/>
      <c r="MV113" s="341"/>
      <c r="MW113" s="341"/>
      <c r="MX113" s="341"/>
      <c r="MY113" s="341"/>
      <c r="MZ113" s="341"/>
      <c r="NA113" s="341"/>
      <c r="NB113" s="341"/>
      <c r="NC113" s="341"/>
      <c r="ND113" s="341"/>
      <c r="NE113" s="341"/>
      <c r="NF113" s="341"/>
      <c r="NG113" s="341"/>
      <c r="NH113" s="341"/>
      <c r="NI113" s="341"/>
      <c r="NJ113" s="341"/>
      <c r="NK113" s="341"/>
      <c r="NL113" s="341"/>
      <c r="NM113" s="341"/>
      <c r="NN113" s="341"/>
      <c r="NO113" s="341"/>
      <c r="NP113" s="341"/>
      <c r="NQ113" s="341"/>
      <c r="NR113" s="341"/>
      <c r="NS113" s="341"/>
      <c r="NT113" s="341"/>
      <c r="NU113" s="341"/>
      <c r="NV113" s="341"/>
      <c r="NW113" s="341"/>
      <c r="NX113" s="341"/>
      <c r="NY113" s="341"/>
      <c r="NZ113" s="341"/>
      <c r="OA113" s="341"/>
      <c r="OB113" s="341"/>
      <c r="OC113" s="341"/>
      <c r="OD113" s="341"/>
      <c r="OE113" s="341"/>
      <c r="OF113" s="341"/>
      <c r="OG113" s="341"/>
      <c r="OH113" s="341"/>
      <c r="OI113" s="341"/>
      <c r="OJ113" s="341"/>
      <c r="OK113" s="341"/>
      <c r="OL113" s="341"/>
      <c r="OM113" s="341"/>
      <c r="ON113" s="341"/>
      <c r="OO113" s="341"/>
      <c r="OP113" s="341"/>
      <c r="OQ113" s="341"/>
      <c r="OR113" s="341"/>
      <c r="OS113" s="341"/>
      <c r="OT113" s="341"/>
      <c r="OU113" s="341"/>
      <c r="OV113" s="341"/>
      <c r="OW113" s="341"/>
      <c r="OX113" s="341"/>
      <c r="OY113" s="341"/>
      <c r="OZ113" s="341"/>
      <c r="PA113" s="341"/>
      <c r="PB113" s="341"/>
      <c r="PC113" s="341"/>
      <c r="PD113" s="341"/>
      <c r="PE113" s="341"/>
      <c r="PF113" s="341"/>
      <c r="PG113" s="341"/>
      <c r="PH113" s="341"/>
      <c r="PI113" s="341"/>
      <c r="PJ113" s="341"/>
      <c r="PK113" s="341"/>
      <c r="PL113" s="341"/>
      <c r="PM113" s="341"/>
      <c r="PN113" s="341"/>
      <c r="PO113" s="341"/>
      <c r="PP113" s="341"/>
      <c r="PQ113" s="341"/>
      <c r="PR113" s="341"/>
      <c r="PS113" s="341"/>
      <c r="PT113" s="341"/>
      <c r="PU113" s="341"/>
      <c r="PV113" s="341"/>
      <c r="PW113" s="341"/>
      <c r="PX113" s="341"/>
      <c r="PY113" s="341"/>
      <c r="PZ113" s="341"/>
      <c r="QA113" s="341"/>
      <c r="QB113" s="341"/>
      <c r="QC113" s="341"/>
      <c r="QD113" s="341"/>
      <c r="QE113" s="341"/>
      <c r="QF113" s="341"/>
      <c r="QG113" s="341"/>
      <c r="QH113" s="341"/>
      <c r="QI113" s="341"/>
      <c r="QJ113" s="341"/>
      <c r="QK113" s="341"/>
      <c r="QL113" s="341"/>
      <c r="QM113" s="341"/>
      <c r="QN113" s="341"/>
      <c r="QO113" s="341"/>
      <c r="QP113" s="341"/>
      <c r="QQ113" s="341"/>
      <c r="QR113" s="341"/>
      <c r="QS113" s="341"/>
      <c r="QT113" s="341"/>
      <c r="QU113" s="341"/>
      <c r="QV113" s="341"/>
      <c r="QW113" s="341"/>
      <c r="QX113" s="341"/>
      <c r="QY113" s="341"/>
      <c r="QZ113" s="341"/>
      <c r="RA113" s="341"/>
      <c r="RB113" s="341"/>
      <c r="RC113" s="341"/>
      <c r="RD113" s="341"/>
      <c r="RE113" s="341"/>
      <c r="RF113" s="341"/>
      <c r="RG113" s="341"/>
      <c r="RH113" s="341"/>
      <c r="RI113" s="341"/>
      <c r="RJ113" s="341"/>
      <c r="RK113" s="341"/>
      <c r="RL113" s="341"/>
      <c r="RM113" s="341"/>
      <c r="RN113" s="341"/>
      <c r="RO113" s="341"/>
      <c r="RP113" s="341"/>
      <c r="RQ113" s="341"/>
      <c r="RR113" s="341"/>
      <c r="RS113" s="341"/>
      <c r="RT113" s="341"/>
      <c r="RU113" s="341"/>
      <c r="RV113" s="341"/>
      <c r="RW113" s="341"/>
      <c r="RX113" s="341"/>
      <c r="RY113" s="341"/>
      <c r="RZ113" s="341"/>
      <c r="SA113" s="341"/>
      <c r="SB113" s="341"/>
      <c r="SC113" s="341"/>
      <c r="SD113" s="341"/>
      <c r="SE113" s="341"/>
      <c r="SF113" s="341"/>
      <c r="SG113" s="341"/>
      <c r="SH113" s="341"/>
      <c r="SI113" s="341"/>
      <c r="SJ113" s="341"/>
      <c r="SK113" s="341"/>
      <c r="SL113" s="341"/>
      <c r="SM113" s="341"/>
      <c r="SN113" s="341"/>
      <c r="SO113" s="341"/>
      <c r="SP113" s="341"/>
      <c r="SQ113" s="341"/>
      <c r="SR113" s="341"/>
      <c r="SS113" s="341"/>
      <c r="ST113" s="341"/>
      <c r="SU113" s="341"/>
      <c r="SV113" s="341"/>
      <c r="SW113" s="341"/>
      <c r="SX113" s="341"/>
      <c r="SY113" s="341"/>
      <c r="SZ113" s="341"/>
      <c r="TA113" s="341"/>
      <c r="TB113" s="341"/>
      <c r="TC113" s="341"/>
      <c r="TD113" s="341"/>
      <c r="TE113" s="341"/>
      <c r="TF113" s="341"/>
      <c r="TG113" s="341"/>
      <c r="TH113" s="341"/>
      <c r="TI113" s="341"/>
      <c r="TJ113" s="341"/>
      <c r="TK113" s="341"/>
      <c r="TL113" s="341"/>
      <c r="TM113" s="341"/>
      <c r="TN113" s="341"/>
      <c r="TO113" s="341"/>
      <c r="TP113" s="341"/>
      <c r="TQ113" s="341"/>
      <c r="TR113" s="341"/>
      <c r="TS113" s="341"/>
      <c r="TT113" s="341"/>
      <c r="TU113" s="341"/>
      <c r="TV113" s="341"/>
      <c r="TW113" s="341"/>
      <c r="TX113" s="341"/>
      <c r="TY113" s="341"/>
      <c r="TZ113" s="341"/>
      <c r="UA113" s="341"/>
      <c r="UB113" s="341"/>
      <c r="UC113" s="341"/>
      <c r="UD113" s="341"/>
      <c r="UE113" s="341"/>
      <c r="UF113" s="341"/>
      <c r="UG113" s="341"/>
      <c r="UH113" s="341"/>
      <c r="UI113" s="341"/>
      <c r="UJ113" s="341"/>
      <c r="UK113" s="341"/>
      <c r="UL113" s="341"/>
      <c r="UM113" s="341"/>
      <c r="UN113" s="341"/>
      <c r="UO113" s="341"/>
      <c r="UP113" s="341"/>
      <c r="UQ113" s="341"/>
      <c r="UR113" s="341"/>
      <c r="US113" s="341"/>
      <c r="UT113" s="341"/>
      <c r="UU113" s="341"/>
      <c r="UV113" s="341"/>
      <c r="UW113" s="341"/>
      <c r="UX113" s="341"/>
      <c r="UY113" s="341"/>
      <c r="UZ113" s="341"/>
      <c r="VA113" s="341"/>
      <c r="VB113" s="341"/>
      <c r="VC113" s="341"/>
      <c r="VD113" s="341"/>
      <c r="VE113" s="341"/>
      <c r="VF113" s="341"/>
      <c r="VG113" s="341"/>
      <c r="VH113" s="341"/>
      <c r="VI113" s="341"/>
      <c r="VJ113" s="341"/>
      <c r="VK113" s="341"/>
      <c r="VL113" s="341"/>
      <c r="VM113" s="341"/>
      <c r="VN113" s="341"/>
      <c r="VO113" s="341"/>
      <c r="VP113" s="341"/>
      <c r="VQ113" s="341"/>
      <c r="VR113" s="341"/>
      <c r="VS113" s="341"/>
      <c r="VT113" s="341"/>
      <c r="VU113" s="341"/>
      <c r="VV113" s="341"/>
      <c r="VW113" s="341"/>
      <c r="VX113" s="341"/>
      <c r="VY113" s="341"/>
      <c r="VZ113" s="341"/>
      <c r="WA113" s="341"/>
      <c r="WB113" s="341"/>
      <c r="WC113" s="341"/>
      <c r="WD113" s="341"/>
      <c r="WE113" s="341"/>
      <c r="WF113" s="341"/>
      <c r="WG113" s="341"/>
      <c r="WH113" s="341"/>
      <c r="WI113" s="341"/>
      <c r="WJ113" s="341"/>
      <c r="WK113" s="341"/>
      <c r="WL113" s="341"/>
      <c r="WM113" s="341"/>
      <c r="WN113" s="341"/>
      <c r="WO113" s="341"/>
      <c r="WP113" s="341"/>
      <c r="WQ113" s="341"/>
      <c r="WR113" s="341"/>
      <c r="WS113" s="341"/>
      <c r="WT113" s="341"/>
      <c r="WU113" s="341"/>
      <c r="WV113" s="341"/>
      <c r="WW113" s="341"/>
      <c r="WX113" s="341"/>
      <c r="WY113" s="341"/>
      <c r="WZ113" s="341"/>
      <c r="XA113" s="341"/>
      <c r="XB113" s="341"/>
      <c r="XC113" s="341"/>
      <c r="XD113" s="341"/>
      <c r="XE113" s="341"/>
      <c r="XF113" s="341"/>
      <c r="XG113" s="341"/>
      <c r="XH113" s="341"/>
      <c r="XI113" s="341"/>
      <c r="XJ113" s="341"/>
      <c r="XK113" s="341"/>
      <c r="XL113" s="341"/>
      <c r="XM113" s="341"/>
      <c r="XN113" s="341"/>
      <c r="XO113" s="341"/>
      <c r="XP113" s="341"/>
      <c r="XQ113" s="341"/>
      <c r="XR113" s="341"/>
      <c r="XS113" s="341"/>
      <c r="XT113" s="341"/>
      <c r="XU113" s="341"/>
      <c r="XV113" s="341"/>
      <c r="XW113" s="341"/>
      <c r="XX113" s="341"/>
      <c r="XY113" s="341"/>
      <c r="XZ113" s="341"/>
      <c r="YA113" s="341"/>
      <c r="YB113" s="341"/>
      <c r="YC113" s="341"/>
      <c r="YD113" s="341"/>
      <c r="YE113" s="341"/>
      <c r="YF113" s="341"/>
      <c r="YG113" s="341"/>
      <c r="YH113" s="341"/>
    </row>
    <row r="114" spans="1:658" s="477" customFormat="1" ht="20.25" customHeight="1" x14ac:dyDescent="0.3">
      <c r="A114" s="470" t="s">
        <v>136</v>
      </c>
      <c r="B114" s="471" t="s">
        <v>496</v>
      </c>
      <c r="C114" s="472" t="s">
        <v>479</v>
      </c>
      <c r="D114" s="802"/>
      <c r="E114" s="802"/>
      <c r="F114" s="802"/>
      <c r="G114" s="802"/>
      <c r="H114" s="802"/>
      <c r="I114" s="802"/>
      <c r="J114" s="352"/>
      <c r="K114" s="473">
        <v>242164.26742077089</v>
      </c>
      <c r="L114" s="474">
        <v>14937.176505348529</v>
      </c>
      <c r="M114" s="473">
        <v>115826.47428704391</v>
      </c>
      <c r="N114" s="1011">
        <v>25794.388948513046</v>
      </c>
      <c r="O114" s="473">
        <v>12703.500409800246</v>
      </c>
      <c r="P114" s="1011">
        <v>7835.3959507268719</v>
      </c>
      <c r="Q114" s="473">
        <v>9583.8113135659733</v>
      </c>
      <c r="R114" s="473">
        <v>30960.603358432152</v>
      </c>
      <c r="S114" s="473">
        <v>13112.101602277242</v>
      </c>
      <c r="T114" s="473">
        <v>9263.2435520229374</v>
      </c>
      <c r="U114" s="473">
        <v>0</v>
      </c>
      <c r="V114" s="473">
        <v>5091.221799429688</v>
      </c>
      <c r="W114" s="473">
        <v>2526.2596930601862</v>
      </c>
      <c r="X114" s="473">
        <v>7023.229333420004</v>
      </c>
      <c r="Y114" s="473">
        <v>2444.0371724786064</v>
      </c>
      <c r="Z114" s="475">
        <v>2036.3544247990549</v>
      </c>
      <c r="AA114" s="473"/>
      <c r="AB114" s="473">
        <v>1791.8311633369276</v>
      </c>
      <c r="AC114" s="473">
        <v>1861.878963433343</v>
      </c>
      <c r="AD114" s="473">
        <v>9247.1119537792038</v>
      </c>
      <c r="AE114" s="473">
        <v>0</v>
      </c>
      <c r="AF114" s="473">
        <v>0</v>
      </c>
      <c r="AG114" s="473"/>
      <c r="AH114" s="476">
        <f t="shared" ref="AH114:AH177" si="4">SUM(M114:AG114)</f>
        <v>257101.44392611939</v>
      </c>
      <c r="AI114" s="341"/>
      <c r="AJ114" s="341"/>
      <c r="AK114" s="841">
        <f>AH114-[2]СВОД!X114</f>
        <v>0</v>
      </c>
      <c r="AL114" s="341"/>
      <c r="AM114" s="341"/>
      <c r="AN114" s="341"/>
      <c r="AO114" s="341"/>
      <c r="AP114" s="341"/>
      <c r="AQ114" s="341"/>
      <c r="AR114" s="341"/>
      <c r="AS114" s="341"/>
      <c r="AT114" s="341"/>
      <c r="AU114" s="341"/>
      <c r="AV114" s="341"/>
      <c r="AW114" s="341"/>
      <c r="AX114" s="341"/>
      <c r="AY114" s="341"/>
      <c r="AZ114" s="341"/>
      <c r="BA114" s="341"/>
      <c r="BB114" s="341"/>
      <c r="BC114" s="341"/>
      <c r="BD114" s="341"/>
      <c r="BE114" s="341"/>
      <c r="BF114" s="341"/>
      <c r="BG114" s="341"/>
      <c r="BH114" s="341"/>
      <c r="BI114" s="341"/>
      <c r="BJ114" s="341"/>
      <c r="BK114" s="341"/>
      <c r="BL114" s="341"/>
      <c r="BM114" s="341"/>
      <c r="BN114" s="341"/>
      <c r="BO114" s="341"/>
      <c r="BP114" s="341"/>
      <c r="BQ114" s="341"/>
      <c r="BR114" s="341"/>
      <c r="BS114" s="341"/>
      <c r="BT114" s="341"/>
      <c r="BU114" s="341"/>
      <c r="BV114" s="341"/>
      <c r="BW114" s="341"/>
      <c r="BX114" s="341"/>
      <c r="BY114" s="341"/>
      <c r="BZ114" s="341"/>
      <c r="CA114" s="341"/>
      <c r="CB114" s="341"/>
      <c r="CC114" s="341"/>
      <c r="CD114" s="341"/>
      <c r="CE114" s="341"/>
      <c r="CF114" s="341"/>
      <c r="CG114" s="341"/>
      <c r="CH114" s="341"/>
      <c r="CI114" s="341"/>
      <c r="CJ114" s="341"/>
      <c r="CK114" s="341"/>
      <c r="CL114" s="341"/>
      <c r="CM114" s="341"/>
      <c r="CN114" s="341"/>
      <c r="CO114" s="341"/>
      <c r="CP114" s="341"/>
      <c r="CQ114" s="341"/>
      <c r="CR114" s="341"/>
      <c r="CS114" s="341"/>
      <c r="CT114" s="341"/>
      <c r="CU114" s="341"/>
      <c r="CV114" s="341"/>
      <c r="CW114" s="341"/>
      <c r="CX114" s="341"/>
      <c r="CY114" s="341"/>
      <c r="CZ114" s="341"/>
      <c r="DA114" s="341"/>
      <c r="DB114" s="341"/>
      <c r="DC114" s="341"/>
      <c r="DD114" s="341"/>
      <c r="DE114" s="341"/>
      <c r="DF114" s="341"/>
      <c r="DG114" s="341"/>
      <c r="DH114" s="341"/>
      <c r="DI114" s="341"/>
      <c r="DJ114" s="341"/>
      <c r="DK114" s="341"/>
      <c r="DL114" s="341"/>
      <c r="DM114" s="341"/>
      <c r="DN114" s="341"/>
      <c r="DO114" s="341"/>
      <c r="DP114" s="341"/>
      <c r="DQ114" s="341"/>
      <c r="DR114" s="341"/>
      <c r="DS114" s="341"/>
      <c r="DT114" s="341"/>
      <c r="DU114" s="341"/>
      <c r="DV114" s="341"/>
      <c r="DW114" s="341"/>
      <c r="DX114" s="341"/>
      <c r="DY114" s="341"/>
      <c r="DZ114" s="341"/>
      <c r="EA114" s="341"/>
      <c r="EB114" s="341"/>
      <c r="EC114" s="341"/>
      <c r="ED114" s="341"/>
      <c r="EE114" s="341"/>
      <c r="EF114" s="341"/>
      <c r="EG114" s="341"/>
      <c r="EH114" s="341"/>
      <c r="EI114" s="341"/>
      <c r="EJ114" s="341"/>
      <c r="EK114" s="341"/>
      <c r="EL114" s="341"/>
      <c r="EM114" s="341"/>
      <c r="EN114" s="341"/>
      <c r="EO114" s="341"/>
      <c r="EP114" s="341"/>
      <c r="EQ114" s="341"/>
      <c r="ER114" s="341"/>
      <c r="ES114" s="341"/>
      <c r="ET114" s="341"/>
      <c r="EU114" s="341"/>
      <c r="EV114" s="341"/>
      <c r="EW114" s="341"/>
      <c r="EX114" s="341"/>
      <c r="EY114" s="341"/>
      <c r="EZ114" s="341"/>
      <c r="FA114" s="341"/>
      <c r="FB114" s="341"/>
      <c r="FC114" s="341"/>
      <c r="FD114" s="341"/>
      <c r="FE114" s="341"/>
      <c r="FF114" s="341"/>
      <c r="FG114" s="341"/>
      <c r="FH114" s="341"/>
      <c r="FI114" s="341"/>
      <c r="FJ114" s="341"/>
      <c r="FK114" s="341"/>
      <c r="FL114" s="341"/>
      <c r="FM114" s="341"/>
      <c r="FN114" s="341"/>
      <c r="FO114" s="341"/>
      <c r="FP114" s="341"/>
      <c r="FQ114" s="341"/>
      <c r="FR114" s="341"/>
      <c r="FS114" s="341"/>
      <c r="FT114" s="341"/>
      <c r="FU114" s="341"/>
      <c r="FV114" s="341"/>
      <c r="FW114" s="341"/>
      <c r="FX114" s="341"/>
      <c r="FY114" s="341"/>
      <c r="FZ114" s="341"/>
      <c r="GA114" s="341"/>
      <c r="GB114" s="341"/>
      <c r="GC114" s="341"/>
      <c r="GD114" s="341"/>
      <c r="GE114" s="341"/>
      <c r="GF114" s="341"/>
      <c r="GG114" s="341"/>
      <c r="GH114" s="341"/>
      <c r="GI114" s="341"/>
      <c r="GJ114" s="341"/>
      <c r="GK114" s="341"/>
      <c r="GL114" s="341"/>
      <c r="GM114" s="341"/>
      <c r="GN114" s="341"/>
      <c r="GO114" s="341"/>
      <c r="GP114" s="341"/>
      <c r="GQ114" s="341"/>
      <c r="GR114" s="341"/>
      <c r="GS114" s="341"/>
      <c r="GT114" s="341"/>
      <c r="GU114" s="341"/>
      <c r="GV114" s="341"/>
      <c r="GW114" s="341"/>
      <c r="GX114" s="341"/>
      <c r="GY114" s="341"/>
      <c r="GZ114" s="341"/>
      <c r="HA114" s="341"/>
      <c r="HB114" s="341"/>
      <c r="HC114" s="341"/>
      <c r="HD114" s="341"/>
      <c r="HE114" s="341"/>
      <c r="HF114" s="341"/>
      <c r="HG114" s="341"/>
      <c r="HH114" s="341"/>
      <c r="HI114" s="341"/>
      <c r="HJ114" s="341"/>
      <c r="HK114" s="341"/>
      <c r="HL114" s="341"/>
      <c r="HM114" s="341"/>
      <c r="HN114" s="341"/>
      <c r="HO114" s="341"/>
      <c r="HP114" s="341"/>
      <c r="HQ114" s="341"/>
      <c r="HR114" s="341"/>
      <c r="HS114" s="341"/>
      <c r="HT114" s="341"/>
      <c r="HU114" s="341"/>
      <c r="HV114" s="341"/>
      <c r="HW114" s="341"/>
      <c r="HX114" s="341"/>
      <c r="HY114" s="341"/>
      <c r="HZ114" s="341"/>
      <c r="IA114" s="341"/>
      <c r="IB114" s="341"/>
      <c r="IC114" s="341"/>
      <c r="ID114" s="341"/>
      <c r="IE114" s="341"/>
      <c r="IF114" s="341"/>
      <c r="IG114" s="341"/>
      <c r="IH114" s="341"/>
      <c r="II114" s="341"/>
      <c r="IJ114" s="341"/>
      <c r="IK114" s="341"/>
      <c r="IL114" s="341"/>
      <c r="IM114" s="341"/>
      <c r="IN114" s="341"/>
      <c r="IO114" s="341"/>
      <c r="IP114" s="341"/>
      <c r="IQ114" s="341"/>
      <c r="IR114" s="341"/>
      <c r="IS114" s="341"/>
      <c r="IT114" s="341"/>
      <c r="IU114" s="341"/>
      <c r="IV114" s="341"/>
      <c r="IW114" s="341"/>
      <c r="IX114" s="341"/>
      <c r="IY114" s="341"/>
      <c r="IZ114" s="341"/>
      <c r="JA114" s="341"/>
      <c r="JB114" s="341"/>
      <c r="JC114" s="341"/>
      <c r="JD114" s="341"/>
      <c r="JE114" s="341"/>
      <c r="JF114" s="341"/>
      <c r="JG114" s="341"/>
      <c r="JH114" s="341"/>
      <c r="JI114" s="341"/>
      <c r="JJ114" s="341"/>
      <c r="JK114" s="341"/>
      <c r="JL114" s="341"/>
      <c r="JM114" s="341"/>
      <c r="JN114" s="341"/>
      <c r="JO114" s="341"/>
      <c r="JP114" s="341"/>
      <c r="JQ114" s="341"/>
      <c r="JR114" s="341"/>
      <c r="JS114" s="341"/>
      <c r="JT114" s="341"/>
      <c r="JU114" s="341"/>
      <c r="JV114" s="341"/>
      <c r="JW114" s="341"/>
      <c r="JX114" s="341"/>
      <c r="JY114" s="341"/>
      <c r="JZ114" s="341"/>
      <c r="KA114" s="341"/>
      <c r="KB114" s="341"/>
      <c r="KC114" s="341"/>
      <c r="KD114" s="341"/>
      <c r="KE114" s="341"/>
      <c r="KF114" s="341"/>
      <c r="KG114" s="341"/>
      <c r="KH114" s="341"/>
      <c r="KI114" s="341"/>
      <c r="KJ114" s="341"/>
      <c r="KK114" s="341"/>
      <c r="KL114" s="341"/>
      <c r="KM114" s="341"/>
      <c r="KN114" s="341"/>
      <c r="KO114" s="341"/>
      <c r="KP114" s="341"/>
      <c r="KQ114" s="341"/>
      <c r="KR114" s="341"/>
      <c r="KS114" s="341"/>
      <c r="KT114" s="341"/>
      <c r="KU114" s="341"/>
      <c r="KV114" s="341"/>
      <c r="KW114" s="341"/>
      <c r="KX114" s="341"/>
      <c r="KY114" s="341"/>
      <c r="KZ114" s="341"/>
      <c r="LA114" s="341"/>
      <c r="LB114" s="341"/>
      <c r="LC114" s="341"/>
      <c r="LD114" s="341"/>
      <c r="LE114" s="341"/>
      <c r="LF114" s="341"/>
      <c r="LG114" s="341"/>
      <c r="LH114" s="341"/>
      <c r="LI114" s="341"/>
      <c r="LJ114" s="341"/>
      <c r="LK114" s="341"/>
      <c r="LL114" s="341"/>
      <c r="LM114" s="341"/>
      <c r="LN114" s="341"/>
      <c r="LO114" s="341"/>
      <c r="LP114" s="341"/>
      <c r="LQ114" s="341"/>
      <c r="LR114" s="341"/>
      <c r="LS114" s="341"/>
      <c r="LT114" s="341"/>
      <c r="LU114" s="341"/>
      <c r="LV114" s="341"/>
      <c r="LW114" s="341"/>
      <c r="LX114" s="341"/>
      <c r="LY114" s="341"/>
      <c r="LZ114" s="341"/>
      <c r="MA114" s="341"/>
      <c r="MB114" s="341"/>
      <c r="MC114" s="341"/>
      <c r="MD114" s="341"/>
      <c r="ME114" s="341"/>
      <c r="MF114" s="341"/>
      <c r="MG114" s="341"/>
      <c r="MH114" s="341"/>
      <c r="MI114" s="341"/>
      <c r="MJ114" s="341"/>
      <c r="MK114" s="341"/>
      <c r="ML114" s="341"/>
      <c r="MM114" s="341"/>
      <c r="MN114" s="341"/>
      <c r="MO114" s="341"/>
      <c r="MP114" s="341"/>
      <c r="MQ114" s="341"/>
      <c r="MR114" s="341"/>
      <c r="MS114" s="341"/>
      <c r="MT114" s="341"/>
      <c r="MU114" s="341"/>
      <c r="MV114" s="341"/>
      <c r="MW114" s="341"/>
      <c r="MX114" s="341"/>
      <c r="MY114" s="341"/>
      <c r="MZ114" s="341"/>
      <c r="NA114" s="341"/>
      <c r="NB114" s="341"/>
      <c r="NC114" s="341"/>
      <c r="ND114" s="341"/>
      <c r="NE114" s="341"/>
      <c r="NF114" s="341"/>
      <c r="NG114" s="341"/>
      <c r="NH114" s="341"/>
      <c r="NI114" s="341"/>
      <c r="NJ114" s="341"/>
      <c r="NK114" s="341"/>
      <c r="NL114" s="341"/>
      <c r="NM114" s="341"/>
      <c r="NN114" s="341"/>
      <c r="NO114" s="341"/>
      <c r="NP114" s="341"/>
      <c r="NQ114" s="341"/>
      <c r="NR114" s="341"/>
      <c r="NS114" s="341"/>
      <c r="NT114" s="341"/>
      <c r="NU114" s="341"/>
      <c r="NV114" s="341"/>
      <c r="NW114" s="341"/>
      <c r="NX114" s="341"/>
      <c r="NY114" s="341"/>
      <c r="NZ114" s="341"/>
      <c r="OA114" s="341"/>
      <c r="OB114" s="341"/>
      <c r="OC114" s="341"/>
      <c r="OD114" s="341"/>
      <c r="OE114" s="341"/>
      <c r="OF114" s="341"/>
      <c r="OG114" s="341"/>
      <c r="OH114" s="341"/>
      <c r="OI114" s="341"/>
      <c r="OJ114" s="341"/>
      <c r="OK114" s="341"/>
      <c r="OL114" s="341"/>
      <c r="OM114" s="341"/>
      <c r="ON114" s="341"/>
      <c r="OO114" s="341"/>
      <c r="OP114" s="341"/>
      <c r="OQ114" s="341"/>
      <c r="OR114" s="341"/>
      <c r="OS114" s="341"/>
      <c r="OT114" s="341"/>
      <c r="OU114" s="341"/>
      <c r="OV114" s="341"/>
      <c r="OW114" s="341"/>
      <c r="OX114" s="341"/>
      <c r="OY114" s="341"/>
      <c r="OZ114" s="341"/>
      <c r="PA114" s="341"/>
      <c r="PB114" s="341"/>
      <c r="PC114" s="341"/>
      <c r="PD114" s="341"/>
      <c r="PE114" s="341"/>
      <c r="PF114" s="341"/>
      <c r="PG114" s="341"/>
      <c r="PH114" s="341"/>
      <c r="PI114" s="341"/>
      <c r="PJ114" s="341"/>
      <c r="PK114" s="341"/>
      <c r="PL114" s="341"/>
      <c r="PM114" s="341"/>
      <c r="PN114" s="341"/>
      <c r="PO114" s="341"/>
      <c r="PP114" s="341"/>
      <c r="PQ114" s="341"/>
      <c r="PR114" s="341"/>
      <c r="PS114" s="341"/>
      <c r="PT114" s="341"/>
      <c r="PU114" s="341"/>
      <c r="PV114" s="341"/>
      <c r="PW114" s="341"/>
      <c r="PX114" s="341"/>
      <c r="PY114" s="341"/>
      <c r="PZ114" s="341"/>
      <c r="QA114" s="341"/>
      <c r="QB114" s="341"/>
      <c r="QC114" s="341"/>
      <c r="QD114" s="341"/>
      <c r="QE114" s="341"/>
      <c r="QF114" s="341"/>
      <c r="QG114" s="341"/>
      <c r="QH114" s="341"/>
      <c r="QI114" s="341"/>
      <c r="QJ114" s="341"/>
      <c r="QK114" s="341"/>
      <c r="QL114" s="341"/>
      <c r="QM114" s="341"/>
      <c r="QN114" s="341"/>
      <c r="QO114" s="341"/>
      <c r="QP114" s="341"/>
      <c r="QQ114" s="341"/>
      <c r="QR114" s="341"/>
      <c r="QS114" s="341"/>
      <c r="QT114" s="341"/>
      <c r="QU114" s="341"/>
      <c r="QV114" s="341"/>
      <c r="QW114" s="341"/>
      <c r="QX114" s="341"/>
      <c r="QY114" s="341"/>
      <c r="QZ114" s="341"/>
      <c r="RA114" s="341"/>
      <c r="RB114" s="341"/>
      <c r="RC114" s="341"/>
      <c r="RD114" s="341"/>
      <c r="RE114" s="341"/>
      <c r="RF114" s="341"/>
      <c r="RG114" s="341"/>
      <c r="RH114" s="341"/>
      <c r="RI114" s="341"/>
      <c r="RJ114" s="341"/>
      <c r="RK114" s="341"/>
      <c r="RL114" s="341"/>
      <c r="RM114" s="341"/>
      <c r="RN114" s="341"/>
      <c r="RO114" s="341"/>
      <c r="RP114" s="341"/>
      <c r="RQ114" s="341"/>
      <c r="RR114" s="341"/>
      <c r="RS114" s="341"/>
      <c r="RT114" s="341"/>
      <c r="RU114" s="341"/>
      <c r="RV114" s="341"/>
      <c r="RW114" s="341"/>
      <c r="RX114" s="341"/>
      <c r="RY114" s="341"/>
      <c r="RZ114" s="341"/>
      <c r="SA114" s="341"/>
      <c r="SB114" s="341"/>
      <c r="SC114" s="341"/>
      <c r="SD114" s="341"/>
      <c r="SE114" s="341"/>
      <c r="SF114" s="341"/>
      <c r="SG114" s="341"/>
      <c r="SH114" s="341"/>
      <c r="SI114" s="341"/>
      <c r="SJ114" s="341"/>
      <c r="SK114" s="341"/>
      <c r="SL114" s="341"/>
      <c r="SM114" s="341"/>
      <c r="SN114" s="341"/>
      <c r="SO114" s="341"/>
      <c r="SP114" s="341"/>
      <c r="SQ114" s="341"/>
      <c r="SR114" s="341"/>
      <c r="SS114" s="341"/>
      <c r="ST114" s="341"/>
      <c r="SU114" s="341"/>
      <c r="SV114" s="341"/>
      <c r="SW114" s="341"/>
      <c r="SX114" s="341"/>
      <c r="SY114" s="341"/>
      <c r="SZ114" s="341"/>
      <c r="TA114" s="341"/>
      <c r="TB114" s="341"/>
      <c r="TC114" s="341"/>
      <c r="TD114" s="341"/>
      <c r="TE114" s="341"/>
      <c r="TF114" s="341"/>
      <c r="TG114" s="341"/>
      <c r="TH114" s="341"/>
      <c r="TI114" s="341"/>
      <c r="TJ114" s="341"/>
      <c r="TK114" s="341"/>
      <c r="TL114" s="341"/>
      <c r="TM114" s="341"/>
      <c r="TN114" s="341"/>
      <c r="TO114" s="341"/>
      <c r="TP114" s="341"/>
      <c r="TQ114" s="341"/>
      <c r="TR114" s="341"/>
      <c r="TS114" s="341"/>
      <c r="TT114" s="341"/>
      <c r="TU114" s="341"/>
      <c r="TV114" s="341"/>
      <c r="TW114" s="341"/>
      <c r="TX114" s="341"/>
      <c r="TY114" s="341"/>
      <c r="TZ114" s="341"/>
      <c r="UA114" s="341"/>
      <c r="UB114" s="341"/>
      <c r="UC114" s="341"/>
      <c r="UD114" s="341"/>
      <c r="UE114" s="341"/>
      <c r="UF114" s="341"/>
      <c r="UG114" s="341"/>
      <c r="UH114" s="341"/>
      <c r="UI114" s="341"/>
      <c r="UJ114" s="341"/>
      <c r="UK114" s="341"/>
      <c r="UL114" s="341"/>
      <c r="UM114" s="341"/>
      <c r="UN114" s="341"/>
      <c r="UO114" s="341"/>
      <c r="UP114" s="341"/>
      <c r="UQ114" s="341"/>
      <c r="UR114" s="341"/>
      <c r="US114" s="341"/>
      <c r="UT114" s="341"/>
      <c r="UU114" s="341"/>
      <c r="UV114" s="341"/>
      <c r="UW114" s="341"/>
      <c r="UX114" s="341"/>
      <c r="UY114" s="341"/>
      <c r="UZ114" s="341"/>
      <c r="VA114" s="341"/>
      <c r="VB114" s="341"/>
      <c r="VC114" s="341"/>
      <c r="VD114" s="341"/>
      <c r="VE114" s="341"/>
      <c r="VF114" s="341"/>
      <c r="VG114" s="341"/>
      <c r="VH114" s="341"/>
      <c r="VI114" s="341"/>
      <c r="VJ114" s="341"/>
      <c r="VK114" s="341"/>
      <c r="VL114" s="341"/>
      <c r="VM114" s="341"/>
      <c r="VN114" s="341"/>
      <c r="VO114" s="341"/>
      <c r="VP114" s="341"/>
      <c r="VQ114" s="341"/>
      <c r="VR114" s="341"/>
      <c r="VS114" s="341"/>
      <c r="VT114" s="341"/>
      <c r="VU114" s="341"/>
      <c r="VV114" s="341"/>
      <c r="VW114" s="341"/>
      <c r="VX114" s="341"/>
      <c r="VY114" s="341"/>
      <c r="VZ114" s="341"/>
      <c r="WA114" s="341"/>
      <c r="WB114" s="341"/>
      <c r="WC114" s="341"/>
      <c r="WD114" s="341"/>
      <c r="WE114" s="341"/>
      <c r="WF114" s="341"/>
      <c r="WG114" s="341"/>
      <c r="WH114" s="341"/>
      <c r="WI114" s="341"/>
      <c r="WJ114" s="341"/>
      <c r="WK114" s="341"/>
      <c r="WL114" s="341"/>
      <c r="WM114" s="341"/>
      <c r="WN114" s="341"/>
      <c r="WO114" s="341"/>
      <c r="WP114" s="341"/>
      <c r="WQ114" s="341"/>
      <c r="WR114" s="341"/>
      <c r="WS114" s="341"/>
      <c r="WT114" s="341"/>
      <c r="WU114" s="341"/>
      <c r="WV114" s="341"/>
      <c r="WW114" s="341"/>
      <c r="WX114" s="341"/>
      <c r="WY114" s="341"/>
      <c r="WZ114" s="341"/>
      <c r="XA114" s="341"/>
      <c r="XB114" s="341"/>
      <c r="XC114" s="341"/>
      <c r="XD114" s="341"/>
      <c r="XE114" s="341"/>
      <c r="XF114" s="341"/>
      <c r="XG114" s="341"/>
      <c r="XH114" s="341"/>
      <c r="XI114" s="341"/>
      <c r="XJ114" s="341"/>
      <c r="XK114" s="341"/>
      <c r="XL114" s="341"/>
      <c r="XM114" s="341"/>
      <c r="XN114" s="341"/>
      <c r="XO114" s="341"/>
      <c r="XP114" s="341"/>
      <c r="XQ114" s="341"/>
      <c r="XR114" s="341"/>
      <c r="XS114" s="341"/>
      <c r="XT114" s="341"/>
      <c r="XU114" s="341"/>
      <c r="XV114" s="341"/>
      <c r="XW114" s="341"/>
      <c r="XX114" s="341"/>
      <c r="XY114" s="341"/>
      <c r="XZ114" s="341"/>
      <c r="YA114" s="341"/>
      <c r="YB114" s="341"/>
      <c r="YC114" s="341"/>
      <c r="YD114" s="341"/>
      <c r="YE114" s="341"/>
      <c r="YF114" s="341"/>
      <c r="YG114" s="341"/>
      <c r="YH114" s="341"/>
    </row>
    <row r="115" spans="1:658" s="485" customFormat="1" ht="18.95" customHeight="1" outlineLevel="1" x14ac:dyDescent="0.3">
      <c r="A115" s="478" t="s">
        <v>139</v>
      </c>
      <c r="B115" s="479" t="s">
        <v>497</v>
      </c>
      <c r="C115" s="480"/>
      <c r="D115" s="803"/>
      <c r="E115" s="803"/>
      <c r="F115" s="803"/>
      <c r="G115" s="803"/>
      <c r="H115" s="803"/>
      <c r="I115" s="803"/>
      <c r="J115" s="362"/>
      <c r="K115" s="481"/>
      <c r="L115" s="482"/>
      <c r="M115" s="481"/>
      <c r="N115" s="718"/>
      <c r="O115" s="481"/>
      <c r="P115" s="718"/>
      <c r="Q115" s="481"/>
      <c r="R115" s="481"/>
      <c r="S115" s="481"/>
      <c r="T115" s="481"/>
      <c r="U115" s="481"/>
      <c r="V115" s="481"/>
      <c r="W115" s="481"/>
      <c r="X115" s="481"/>
      <c r="Y115" s="481"/>
      <c r="Z115" s="483"/>
      <c r="AA115" s="481"/>
      <c r="AB115" s="481"/>
      <c r="AC115" s="481"/>
      <c r="AD115" s="481"/>
      <c r="AE115" s="481"/>
      <c r="AF115" s="481"/>
      <c r="AG115" s="481"/>
      <c r="AH115" s="484">
        <f t="shared" si="4"/>
        <v>0</v>
      </c>
      <c r="AI115" s="341"/>
      <c r="AJ115" s="341"/>
      <c r="AK115" s="841">
        <f>AH115-[2]СВОД!X115</f>
        <v>0</v>
      </c>
      <c r="AL115" s="341"/>
      <c r="AM115" s="341"/>
      <c r="AN115" s="341"/>
      <c r="AO115" s="341"/>
      <c r="AP115" s="341"/>
      <c r="AQ115" s="341"/>
      <c r="AR115" s="341"/>
      <c r="AS115" s="341"/>
      <c r="AT115" s="341"/>
      <c r="AU115" s="341"/>
      <c r="AV115" s="341"/>
      <c r="AW115" s="341"/>
      <c r="AX115" s="341"/>
      <c r="AY115" s="341"/>
      <c r="AZ115" s="341"/>
      <c r="BA115" s="341"/>
      <c r="BB115" s="341"/>
      <c r="BC115" s="341"/>
      <c r="BD115" s="341"/>
      <c r="BE115" s="341"/>
      <c r="BF115" s="341"/>
      <c r="BG115" s="341"/>
      <c r="BH115" s="341"/>
      <c r="BI115" s="341"/>
      <c r="BJ115" s="341"/>
      <c r="BK115" s="341"/>
      <c r="BL115" s="341"/>
      <c r="BM115" s="341"/>
      <c r="BN115" s="341"/>
      <c r="BO115" s="341"/>
      <c r="BP115" s="341"/>
      <c r="BQ115" s="341"/>
      <c r="BR115" s="341"/>
      <c r="BS115" s="341"/>
      <c r="BT115" s="341"/>
      <c r="BU115" s="341"/>
      <c r="BV115" s="341"/>
      <c r="BW115" s="341"/>
      <c r="BX115" s="341"/>
      <c r="BY115" s="341"/>
      <c r="BZ115" s="341"/>
      <c r="CA115" s="341"/>
      <c r="CB115" s="341"/>
      <c r="CC115" s="341"/>
      <c r="CD115" s="341"/>
      <c r="CE115" s="341"/>
      <c r="CF115" s="341"/>
      <c r="CG115" s="341"/>
      <c r="CH115" s="341"/>
      <c r="CI115" s="341"/>
      <c r="CJ115" s="341"/>
      <c r="CK115" s="341"/>
      <c r="CL115" s="341"/>
      <c r="CM115" s="341"/>
      <c r="CN115" s="341"/>
      <c r="CO115" s="341"/>
      <c r="CP115" s="341"/>
      <c r="CQ115" s="341"/>
      <c r="CR115" s="341"/>
      <c r="CS115" s="341"/>
      <c r="CT115" s="341"/>
      <c r="CU115" s="341"/>
      <c r="CV115" s="341"/>
      <c r="CW115" s="341"/>
      <c r="CX115" s="341"/>
      <c r="CY115" s="341"/>
      <c r="CZ115" s="341"/>
      <c r="DA115" s="341"/>
      <c r="DB115" s="341"/>
      <c r="DC115" s="341"/>
      <c r="DD115" s="341"/>
      <c r="DE115" s="341"/>
      <c r="DF115" s="341"/>
      <c r="DG115" s="341"/>
      <c r="DH115" s="341"/>
      <c r="DI115" s="341"/>
      <c r="DJ115" s="341"/>
      <c r="DK115" s="341"/>
      <c r="DL115" s="341"/>
      <c r="DM115" s="341"/>
      <c r="DN115" s="341"/>
      <c r="DO115" s="341"/>
      <c r="DP115" s="341"/>
      <c r="DQ115" s="341"/>
      <c r="DR115" s="341"/>
      <c r="DS115" s="341"/>
      <c r="DT115" s="341"/>
      <c r="DU115" s="341"/>
      <c r="DV115" s="341"/>
      <c r="DW115" s="341"/>
      <c r="DX115" s="341"/>
      <c r="DY115" s="341"/>
      <c r="DZ115" s="341"/>
      <c r="EA115" s="341"/>
      <c r="EB115" s="341"/>
      <c r="EC115" s="341"/>
      <c r="ED115" s="341"/>
      <c r="EE115" s="341"/>
      <c r="EF115" s="341"/>
      <c r="EG115" s="341"/>
      <c r="EH115" s="341"/>
      <c r="EI115" s="341"/>
      <c r="EJ115" s="341"/>
      <c r="EK115" s="341"/>
      <c r="EL115" s="341"/>
      <c r="EM115" s="341"/>
      <c r="EN115" s="341"/>
      <c r="EO115" s="341"/>
      <c r="EP115" s="341"/>
      <c r="EQ115" s="341"/>
      <c r="ER115" s="341"/>
      <c r="ES115" s="341"/>
      <c r="ET115" s="341"/>
      <c r="EU115" s="341"/>
      <c r="EV115" s="341"/>
      <c r="EW115" s="341"/>
      <c r="EX115" s="341"/>
      <c r="EY115" s="341"/>
      <c r="EZ115" s="341"/>
      <c r="FA115" s="341"/>
      <c r="FB115" s="341"/>
      <c r="FC115" s="341"/>
      <c r="FD115" s="341"/>
      <c r="FE115" s="341"/>
      <c r="FF115" s="341"/>
      <c r="FG115" s="341"/>
      <c r="FH115" s="341"/>
      <c r="FI115" s="341"/>
      <c r="FJ115" s="341"/>
      <c r="FK115" s="341"/>
      <c r="FL115" s="341"/>
      <c r="FM115" s="341"/>
      <c r="FN115" s="341"/>
      <c r="FO115" s="341"/>
      <c r="FP115" s="341"/>
      <c r="FQ115" s="341"/>
      <c r="FR115" s="341"/>
      <c r="FS115" s="341"/>
      <c r="FT115" s="341"/>
      <c r="FU115" s="341"/>
      <c r="FV115" s="341"/>
      <c r="FW115" s="341"/>
      <c r="FX115" s="341"/>
      <c r="FY115" s="341"/>
      <c r="FZ115" s="341"/>
      <c r="GA115" s="341"/>
      <c r="GB115" s="341"/>
      <c r="GC115" s="341"/>
      <c r="GD115" s="341"/>
      <c r="GE115" s="341"/>
      <c r="GF115" s="341"/>
      <c r="GG115" s="341"/>
      <c r="GH115" s="341"/>
      <c r="GI115" s="341"/>
      <c r="GJ115" s="341"/>
      <c r="GK115" s="341"/>
      <c r="GL115" s="341"/>
      <c r="GM115" s="341"/>
      <c r="GN115" s="341"/>
      <c r="GO115" s="341"/>
      <c r="GP115" s="341"/>
      <c r="GQ115" s="341"/>
      <c r="GR115" s="341"/>
      <c r="GS115" s="341"/>
      <c r="GT115" s="341"/>
      <c r="GU115" s="341"/>
      <c r="GV115" s="341"/>
      <c r="GW115" s="341"/>
      <c r="GX115" s="341"/>
      <c r="GY115" s="341"/>
      <c r="GZ115" s="341"/>
      <c r="HA115" s="341"/>
      <c r="HB115" s="341"/>
      <c r="HC115" s="341"/>
      <c r="HD115" s="341"/>
      <c r="HE115" s="341"/>
      <c r="HF115" s="341"/>
      <c r="HG115" s="341"/>
      <c r="HH115" s="341"/>
      <c r="HI115" s="341"/>
      <c r="HJ115" s="341"/>
      <c r="HK115" s="341"/>
      <c r="HL115" s="341"/>
      <c r="HM115" s="341"/>
      <c r="HN115" s="341"/>
      <c r="HO115" s="341"/>
      <c r="HP115" s="341"/>
      <c r="HQ115" s="341"/>
      <c r="HR115" s="341"/>
      <c r="HS115" s="341"/>
      <c r="HT115" s="341"/>
      <c r="HU115" s="341"/>
      <c r="HV115" s="341"/>
      <c r="HW115" s="341"/>
      <c r="HX115" s="341"/>
      <c r="HY115" s="341"/>
      <c r="HZ115" s="341"/>
      <c r="IA115" s="341"/>
      <c r="IB115" s="341"/>
      <c r="IC115" s="341"/>
      <c r="ID115" s="341"/>
      <c r="IE115" s="341"/>
      <c r="IF115" s="341"/>
      <c r="IG115" s="341"/>
      <c r="IH115" s="341"/>
      <c r="II115" s="341"/>
      <c r="IJ115" s="341"/>
      <c r="IK115" s="341"/>
      <c r="IL115" s="341"/>
      <c r="IM115" s="341"/>
      <c r="IN115" s="341"/>
      <c r="IO115" s="341"/>
      <c r="IP115" s="341"/>
      <c r="IQ115" s="341"/>
      <c r="IR115" s="341"/>
      <c r="IS115" s="341"/>
      <c r="IT115" s="341"/>
      <c r="IU115" s="341"/>
      <c r="IV115" s="341"/>
      <c r="IW115" s="341"/>
      <c r="IX115" s="341"/>
      <c r="IY115" s="341"/>
      <c r="IZ115" s="341"/>
      <c r="JA115" s="341"/>
      <c r="JB115" s="341"/>
      <c r="JC115" s="341"/>
      <c r="JD115" s="341"/>
      <c r="JE115" s="341"/>
      <c r="JF115" s="341"/>
      <c r="JG115" s="341"/>
      <c r="JH115" s="341"/>
      <c r="JI115" s="341"/>
      <c r="JJ115" s="341"/>
      <c r="JK115" s="341"/>
      <c r="JL115" s="341"/>
      <c r="JM115" s="341"/>
      <c r="JN115" s="341"/>
      <c r="JO115" s="341"/>
      <c r="JP115" s="341"/>
      <c r="JQ115" s="341"/>
      <c r="JR115" s="341"/>
      <c r="JS115" s="341"/>
      <c r="JT115" s="341"/>
      <c r="JU115" s="341"/>
      <c r="JV115" s="341"/>
      <c r="JW115" s="341"/>
      <c r="JX115" s="341"/>
      <c r="JY115" s="341"/>
      <c r="JZ115" s="341"/>
      <c r="KA115" s="341"/>
      <c r="KB115" s="341"/>
      <c r="KC115" s="341"/>
      <c r="KD115" s="341"/>
      <c r="KE115" s="341"/>
      <c r="KF115" s="341"/>
      <c r="KG115" s="341"/>
      <c r="KH115" s="341"/>
      <c r="KI115" s="341"/>
      <c r="KJ115" s="341"/>
      <c r="KK115" s="341"/>
      <c r="KL115" s="341"/>
      <c r="KM115" s="341"/>
      <c r="KN115" s="341"/>
      <c r="KO115" s="341"/>
      <c r="KP115" s="341"/>
      <c r="KQ115" s="341"/>
      <c r="KR115" s="341"/>
      <c r="KS115" s="341"/>
      <c r="KT115" s="341"/>
      <c r="KU115" s="341"/>
      <c r="KV115" s="341"/>
      <c r="KW115" s="341"/>
      <c r="KX115" s="341"/>
      <c r="KY115" s="341"/>
      <c r="KZ115" s="341"/>
      <c r="LA115" s="341"/>
      <c r="LB115" s="341"/>
      <c r="LC115" s="341"/>
      <c r="LD115" s="341"/>
      <c r="LE115" s="341"/>
      <c r="LF115" s="341"/>
      <c r="LG115" s="341"/>
      <c r="LH115" s="341"/>
      <c r="LI115" s="341"/>
      <c r="LJ115" s="341"/>
      <c r="LK115" s="341"/>
      <c r="LL115" s="341"/>
      <c r="LM115" s="341"/>
      <c r="LN115" s="341"/>
      <c r="LO115" s="341"/>
      <c r="LP115" s="341"/>
      <c r="LQ115" s="341"/>
      <c r="LR115" s="341"/>
      <c r="LS115" s="341"/>
      <c r="LT115" s="341"/>
      <c r="LU115" s="341"/>
      <c r="LV115" s="341"/>
      <c r="LW115" s="341"/>
      <c r="LX115" s="341"/>
      <c r="LY115" s="341"/>
      <c r="LZ115" s="341"/>
      <c r="MA115" s="341"/>
      <c r="MB115" s="341"/>
      <c r="MC115" s="341"/>
      <c r="MD115" s="341"/>
      <c r="ME115" s="341"/>
      <c r="MF115" s="341"/>
      <c r="MG115" s="341"/>
      <c r="MH115" s="341"/>
      <c r="MI115" s="341"/>
      <c r="MJ115" s="341"/>
      <c r="MK115" s="341"/>
      <c r="ML115" s="341"/>
      <c r="MM115" s="341"/>
      <c r="MN115" s="341"/>
      <c r="MO115" s="341"/>
      <c r="MP115" s="341"/>
      <c r="MQ115" s="341"/>
      <c r="MR115" s="341"/>
      <c r="MS115" s="341"/>
      <c r="MT115" s="341"/>
      <c r="MU115" s="341"/>
      <c r="MV115" s="341"/>
      <c r="MW115" s="341"/>
      <c r="MX115" s="341"/>
      <c r="MY115" s="341"/>
      <c r="MZ115" s="341"/>
      <c r="NA115" s="341"/>
      <c r="NB115" s="341"/>
      <c r="NC115" s="341"/>
      <c r="ND115" s="341"/>
      <c r="NE115" s="341"/>
      <c r="NF115" s="341"/>
      <c r="NG115" s="341"/>
      <c r="NH115" s="341"/>
      <c r="NI115" s="341"/>
      <c r="NJ115" s="341"/>
      <c r="NK115" s="341"/>
      <c r="NL115" s="341"/>
      <c r="NM115" s="341"/>
      <c r="NN115" s="341"/>
      <c r="NO115" s="341"/>
      <c r="NP115" s="341"/>
      <c r="NQ115" s="341"/>
      <c r="NR115" s="341"/>
      <c r="NS115" s="341"/>
      <c r="NT115" s="341"/>
      <c r="NU115" s="341"/>
      <c r="NV115" s="341"/>
      <c r="NW115" s="341"/>
      <c r="NX115" s="341"/>
      <c r="NY115" s="341"/>
      <c r="NZ115" s="341"/>
      <c r="OA115" s="341"/>
      <c r="OB115" s="341"/>
      <c r="OC115" s="341"/>
      <c r="OD115" s="341"/>
      <c r="OE115" s="341"/>
      <c r="OF115" s="341"/>
      <c r="OG115" s="341"/>
      <c r="OH115" s="341"/>
      <c r="OI115" s="341"/>
      <c r="OJ115" s="341"/>
      <c r="OK115" s="341"/>
      <c r="OL115" s="341"/>
      <c r="OM115" s="341"/>
      <c r="ON115" s="341"/>
      <c r="OO115" s="341"/>
      <c r="OP115" s="341"/>
      <c r="OQ115" s="341"/>
      <c r="OR115" s="341"/>
      <c r="OS115" s="341"/>
      <c r="OT115" s="341"/>
      <c r="OU115" s="341"/>
      <c r="OV115" s="341"/>
      <c r="OW115" s="341"/>
      <c r="OX115" s="341"/>
      <c r="OY115" s="341"/>
      <c r="OZ115" s="341"/>
      <c r="PA115" s="341"/>
      <c r="PB115" s="341"/>
      <c r="PC115" s="341"/>
      <c r="PD115" s="341"/>
      <c r="PE115" s="341"/>
      <c r="PF115" s="341"/>
      <c r="PG115" s="341"/>
      <c r="PH115" s="341"/>
      <c r="PI115" s="341"/>
      <c r="PJ115" s="341"/>
      <c r="PK115" s="341"/>
      <c r="PL115" s="341"/>
      <c r="PM115" s="341"/>
      <c r="PN115" s="341"/>
      <c r="PO115" s="341"/>
      <c r="PP115" s="341"/>
      <c r="PQ115" s="341"/>
      <c r="PR115" s="341"/>
      <c r="PS115" s="341"/>
      <c r="PT115" s="341"/>
      <c r="PU115" s="341"/>
      <c r="PV115" s="341"/>
      <c r="PW115" s="341"/>
      <c r="PX115" s="341"/>
      <c r="PY115" s="341"/>
      <c r="PZ115" s="341"/>
      <c r="QA115" s="341"/>
      <c r="QB115" s="341"/>
      <c r="QC115" s="341"/>
      <c r="QD115" s="341"/>
      <c r="QE115" s="341"/>
      <c r="QF115" s="341"/>
      <c r="QG115" s="341"/>
      <c r="QH115" s="341"/>
      <c r="QI115" s="341"/>
      <c r="QJ115" s="341"/>
      <c r="QK115" s="341"/>
      <c r="QL115" s="341"/>
      <c r="QM115" s="341"/>
      <c r="QN115" s="341"/>
      <c r="QO115" s="341"/>
      <c r="QP115" s="341"/>
      <c r="QQ115" s="341"/>
      <c r="QR115" s="341"/>
      <c r="QS115" s="341"/>
      <c r="QT115" s="341"/>
      <c r="QU115" s="341"/>
      <c r="QV115" s="341"/>
      <c r="QW115" s="341"/>
      <c r="QX115" s="341"/>
      <c r="QY115" s="341"/>
      <c r="QZ115" s="341"/>
      <c r="RA115" s="341"/>
      <c r="RB115" s="341"/>
      <c r="RC115" s="341"/>
      <c r="RD115" s="341"/>
      <c r="RE115" s="341"/>
      <c r="RF115" s="341"/>
      <c r="RG115" s="341"/>
      <c r="RH115" s="341"/>
      <c r="RI115" s="341"/>
      <c r="RJ115" s="341"/>
      <c r="RK115" s="341"/>
      <c r="RL115" s="341"/>
      <c r="RM115" s="341"/>
      <c r="RN115" s="341"/>
      <c r="RO115" s="341"/>
      <c r="RP115" s="341"/>
      <c r="RQ115" s="341"/>
      <c r="RR115" s="341"/>
      <c r="RS115" s="341"/>
      <c r="RT115" s="341"/>
      <c r="RU115" s="341"/>
      <c r="RV115" s="341"/>
      <c r="RW115" s="341"/>
      <c r="RX115" s="341"/>
      <c r="RY115" s="341"/>
      <c r="RZ115" s="341"/>
      <c r="SA115" s="341"/>
      <c r="SB115" s="341"/>
      <c r="SC115" s="341"/>
      <c r="SD115" s="341"/>
      <c r="SE115" s="341"/>
      <c r="SF115" s="341"/>
      <c r="SG115" s="341"/>
      <c r="SH115" s="341"/>
      <c r="SI115" s="341"/>
      <c r="SJ115" s="341"/>
      <c r="SK115" s="341"/>
      <c r="SL115" s="341"/>
      <c r="SM115" s="341"/>
      <c r="SN115" s="341"/>
      <c r="SO115" s="341"/>
      <c r="SP115" s="341"/>
      <c r="SQ115" s="341"/>
      <c r="SR115" s="341"/>
      <c r="SS115" s="341"/>
      <c r="ST115" s="341"/>
      <c r="SU115" s="341"/>
      <c r="SV115" s="341"/>
      <c r="SW115" s="341"/>
      <c r="SX115" s="341"/>
      <c r="SY115" s="341"/>
      <c r="SZ115" s="341"/>
      <c r="TA115" s="341"/>
      <c r="TB115" s="341"/>
      <c r="TC115" s="341"/>
      <c r="TD115" s="341"/>
      <c r="TE115" s="341"/>
      <c r="TF115" s="341"/>
      <c r="TG115" s="341"/>
      <c r="TH115" s="341"/>
      <c r="TI115" s="341"/>
      <c r="TJ115" s="341"/>
      <c r="TK115" s="341"/>
      <c r="TL115" s="341"/>
      <c r="TM115" s="341"/>
      <c r="TN115" s="341"/>
      <c r="TO115" s="341"/>
      <c r="TP115" s="341"/>
      <c r="TQ115" s="341"/>
      <c r="TR115" s="341"/>
      <c r="TS115" s="341"/>
      <c r="TT115" s="341"/>
      <c r="TU115" s="341"/>
      <c r="TV115" s="341"/>
      <c r="TW115" s="341"/>
      <c r="TX115" s="341"/>
      <c r="TY115" s="341"/>
      <c r="TZ115" s="341"/>
      <c r="UA115" s="341"/>
      <c r="UB115" s="341"/>
      <c r="UC115" s="341"/>
      <c r="UD115" s="341"/>
      <c r="UE115" s="341"/>
      <c r="UF115" s="341"/>
      <c r="UG115" s="341"/>
      <c r="UH115" s="341"/>
      <c r="UI115" s="341"/>
      <c r="UJ115" s="341"/>
      <c r="UK115" s="341"/>
      <c r="UL115" s="341"/>
      <c r="UM115" s="341"/>
      <c r="UN115" s="341"/>
      <c r="UO115" s="341"/>
      <c r="UP115" s="341"/>
      <c r="UQ115" s="341"/>
      <c r="UR115" s="341"/>
      <c r="US115" s="341"/>
      <c r="UT115" s="341"/>
      <c r="UU115" s="341"/>
      <c r="UV115" s="341"/>
      <c r="UW115" s="341"/>
      <c r="UX115" s="341"/>
      <c r="UY115" s="341"/>
      <c r="UZ115" s="341"/>
      <c r="VA115" s="341"/>
      <c r="VB115" s="341"/>
      <c r="VC115" s="341"/>
      <c r="VD115" s="341"/>
      <c r="VE115" s="341"/>
      <c r="VF115" s="341"/>
      <c r="VG115" s="341"/>
      <c r="VH115" s="341"/>
      <c r="VI115" s="341"/>
      <c r="VJ115" s="341"/>
      <c r="VK115" s="341"/>
      <c r="VL115" s="341"/>
      <c r="VM115" s="341"/>
      <c r="VN115" s="341"/>
      <c r="VO115" s="341"/>
      <c r="VP115" s="341"/>
      <c r="VQ115" s="341"/>
      <c r="VR115" s="341"/>
      <c r="VS115" s="341"/>
      <c r="VT115" s="341"/>
      <c r="VU115" s="341"/>
      <c r="VV115" s="341"/>
      <c r="VW115" s="341"/>
      <c r="VX115" s="341"/>
      <c r="VY115" s="341"/>
      <c r="VZ115" s="341"/>
      <c r="WA115" s="341"/>
      <c r="WB115" s="341"/>
      <c r="WC115" s="341"/>
      <c r="WD115" s="341"/>
      <c r="WE115" s="341"/>
      <c r="WF115" s="341"/>
      <c r="WG115" s="341"/>
      <c r="WH115" s="341"/>
      <c r="WI115" s="341"/>
      <c r="WJ115" s="341"/>
      <c r="WK115" s="341"/>
      <c r="WL115" s="341"/>
      <c r="WM115" s="341"/>
      <c r="WN115" s="341"/>
      <c r="WO115" s="341"/>
      <c r="WP115" s="341"/>
      <c r="WQ115" s="341"/>
      <c r="WR115" s="341"/>
      <c r="WS115" s="341"/>
      <c r="WT115" s="341"/>
      <c r="WU115" s="341"/>
      <c r="WV115" s="341"/>
      <c r="WW115" s="341"/>
      <c r="WX115" s="341"/>
      <c r="WY115" s="341"/>
      <c r="WZ115" s="341"/>
      <c r="XA115" s="341"/>
      <c r="XB115" s="341"/>
      <c r="XC115" s="341"/>
      <c r="XD115" s="341"/>
      <c r="XE115" s="341"/>
      <c r="XF115" s="341"/>
      <c r="XG115" s="341"/>
      <c r="XH115" s="341"/>
      <c r="XI115" s="341"/>
      <c r="XJ115" s="341"/>
      <c r="XK115" s="341"/>
      <c r="XL115" s="341"/>
      <c r="XM115" s="341"/>
      <c r="XN115" s="341"/>
      <c r="XO115" s="341"/>
      <c r="XP115" s="341"/>
      <c r="XQ115" s="341"/>
      <c r="XR115" s="341"/>
      <c r="XS115" s="341"/>
      <c r="XT115" s="341"/>
      <c r="XU115" s="341"/>
      <c r="XV115" s="341"/>
      <c r="XW115" s="341"/>
      <c r="XX115" s="341"/>
      <c r="XY115" s="341"/>
      <c r="XZ115" s="341"/>
      <c r="YA115" s="341"/>
      <c r="YB115" s="341"/>
      <c r="YC115" s="341"/>
      <c r="YD115" s="341"/>
      <c r="YE115" s="341"/>
      <c r="YF115" s="341"/>
      <c r="YG115" s="341"/>
      <c r="YH115" s="341"/>
    </row>
    <row r="116" spans="1:658" s="485" customFormat="1" ht="18.95" customHeight="1" outlineLevel="1" x14ac:dyDescent="0.3">
      <c r="A116" s="486"/>
      <c r="B116" s="487" t="s">
        <v>498</v>
      </c>
      <c r="C116" s="480" t="s">
        <v>499</v>
      </c>
      <c r="D116" s="803"/>
      <c r="E116" s="803"/>
      <c r="F116" s="803"/>
      <c r="G116" s="803"/>
      <c r="H116" s="803"/>
      <c r="I116" s="803"/>
      <c r="J116" s="362"/>
      <c r="K116" s="481">
        <v>4322.4495366935826</v>
      </c>
      <c r="L116" s="482">
        <v>233.39338289607076</v>
      </c>
      <c r="M116" s="481">
        <v>2205.0468780606661</v>
      </c>
      <c r="N116" s="718">
        <v>489.65503059249602</v>
      </c>
      <c r="O116" s="481">
        <v>241.18159709396764</v>
      </c>
      <c r="P116" s="718">
        <v>148.82969488389205</v>
      </c>
      <c r="Q116" s="481">
        <v>182.44917943963765</v>
      </c>
      <c r="R116" s="481">
        <v>460.58472853143803</v>
      </c>
      <c r="S116" s="481">
        <v>163.34049283252048</v>
      </c>
      <c r="T116" s="481">
        <v>132.59815257295804</v>
      </c>
      <c r="U116" s="481">
        <v>0</v>
      </c>
      <c r="V116" s="481">
        <v>72.114468689935094</v>
      </c>
      <c r="W116" s="481">
        <v>47.740340656255484</v>
      </c>
      <c r="X116" s="481">
        <v>132.72244409612603</v>
      </c>
      <c r="Y116" s="481">
        <v>46.186529243690202</v>
      </c>
      <c r="Z116" s="483">
        <v>31.818037887485232</v>
      </c>
      <c r="AA116" s="481"/>
      <c r="AB116" s="481">
        <v>27.997361927139494</v>
      </c>
      <c r="AC116" s="481">
        <v>29.091858803645984</v>
      </c>
      <c r="AD116" s="481">
        <v>144.48612427780006</v>
      </c>
      <c r="AE116" s="481">
        <v>0</v>
      </c>
      <c r="AF116" s="481">
        <v>0</v>
      </c>
      <c r="AG116" s="481"/>
      <c r="AH116" s="484">
        <f t="shared" si="4"/>
        <v>4555.8429195896533</v>
      </c>
      <c r="AI116" s="341"/>
      <c r="AJ116" s="341"/>
      <c r="AK116" s="841">
        <f>AH116-[2]СВОД!X116</f>
        <v>0</v>
      </c>
      <c r="AL116" s="341"/>
      <c r="AM116" s="341"/>
      <c r="AN116" s="341"/>
      <c r="AO116" s="341"/>
      <c r="AP116" s="341"/>
      <c r="AQ116" s="341"/>
      <c r="AR116" s="341"/>
      <c r="AS116" s="341"/>
      <c r="AT116" s="341"/>
      <c r="AU116" s="341"/>
      <c r="AV116" s="341"/>
      <c r="AW116" s="341"/>
      <c r="AX116" s="341"/>
      <c r="AY116" s="341"/>
      <c r="AZ116" s="341"/>
      <c r="BA116" s="341"/>
      <c r="BB116" s="341"/>
      <c r="BC116" s="341"/>
      <c r="BD116" s="341"/>
      <c r="BE116" s="341"/>
      <c r="BF116" s="341"/>
      <c r="BG116" s="341"/>
      <c r="BH116" s="341"/>
      <c r="BI116" s="341"/>
      <c r="BJ116" s="341"/>
      <c r="BK116" s="341"/>
      <c r="BL116" s="341"/>
      <c r="BM116" s="341"/>
      <c r="BN116" s="341"/>
      <c r="BO116" s="341"/>
      <c r="BP116" s="341"/>
      <c r="BQ116" s="341"/>
      <c r="BR116" s="341"/>
      <c r="BS116" s="341"/>
      <c r="BT116" s="341"/>
      <c r="BU116" s="341"/>
      <c r="BV116" s="341"/>
      <c r="BW116" s="341"/>
      <c r="BX116" s="341"/>
      <c r="BY116" s="341"/>
      <c r="BZ116" s="341"/>
      <c r="CA116" s="341"/>
      <c r="CB116" s="341"/>
      <c r="CC116" s="341"/>
      <c r="CD116" s="341"/>
      <c r="CE116" s="341"/>
      <c r="CF116" s="341"/>
      <c r="CG116" s="341"/>
      <c r="CH116" s="341"/>
      <c r="CI116" s="341"/>
      <c r="CJ116" s="341"/>
      <c r="CK116" s="341"/>
      <c r="CL116" s="341"/>
      <c r="CM116" s="341"/>
      <c r="CN116" s="341"/>
      <c r="CO116" s="341"/>
      <c r="CP116" s="341"/>
      <c r="CQ116" s="341"/>
      <c r="CR116" s="341"/>
      <c r="CS116" s="341"/>
      <c r="CT116" s="341"/>
      <c r="CU116" s="341"/>
      <c r="CV116" s="341"/>
      <c r="CW116" s="341"/>
      <c r="CX116" s="341"/>
      <c r="CY116" s="341"/>
      <c r="CZ116" s="341"/>
      <c r="DA116" s="341"/>
      <c r="DB116" s="341"/>
      <c r="DC116" s="341"/>
      <c r="DD116" s="341"/>
      <c r="DE116" s="341"/>
      <c r="DF116" s="341"/>
      <c r="DG116" s="341"/>
      <c r="DH116" s="341"/>
      <c r="DI116" s="341"/>
      <c r="DJ116" s="341"/>
      <c r="DK116" s="341"/>
      <c r="DL116" s="341"/>
      <c r="DM116" s="341"/>
      <c r="DN116" s="341"/>
      <c r="DO116" s="341"/>
      <c r="DP116" s="341"/>
      <c r="DQ116" s="341"/>
      <c r="DR116" s="341"/>
      <c r="DS116" s="341"/>
      <c r="DT116" s="341"/>
      <c r="DU116" s="341"/>
      <c r="DV116" s="341"/>
      <c r="DW116" s="341"/>
      <c r="DX116" s="341"/>
      <c r="DY116" s="341"/>
      <c r="DZ116" s="341"/>
      <c r="EA116" s="341"/>
      <c r="EB116" s="341"/>
      <c r="EC116" s="341"/>
      <c r="ED116" s="341"/>
      <c r="EE116" s="341"/>
      <c r="EF116" s="341"/>
      <c r="EG116" s="341"/>
      <c r="EH116" s="341"/>
      <c r="EI116" s="341"/>
      <c r="EJ116" s="341"/>
      <c r="EK116" s="341"/>
      <c r="EL116" s="341"/>
      <c r="EM116" s="341"/>
      <c r="EN116" s="341"/>
      <c r="EO116" s="341"/>
      <c r="EP116" s="341"/>
      <c r="EQ116" s="341"/>
      <c r="ER116" s="341"/>
      <c r="ES116" s="341"/>
      <c r="ET116" s="341"/>
      <c r="EU116" s="341"/>
      <c r="EV116" s="341"/>
      <c r="EW116" s="341"/>
      <c r="EX116" s="341"/>
      <c r="EY116" s="341"/>
      <c r="EZ116" s="341"/>
      <c r="FA116" s="341"/>
      <c r="FB116" s="341"/>
      <c r="FC116" s="341"/>
      <c r="FD116" s="341"/>
      <c r="FE116" s="341"/>
      <c r="FF116" s="341"/>
      <c r="FG116" s="341"/>
      <c r="FH116" s="341"/>
      <c r="FI116" s="341"/>
      <c r="FJ116" s="341"/>
      <c r="FK116" s="341"/>
      <c r="FL116" s="341"/>
      <c r="FM116" s="341"/>
      <c r="FN116" s="341"/>
      <c r="FO116" s="341"/>
      <c r="FP116" s="341"/>
      <c r="FQ116" s="341"/>
      <c r="FR116" s="341"/>
      <c r="FS116" s="341"/>
      <c r="FT116" s="341"/>
      <c r="FU116" s="341"/>
      <c r="FV116" s="341"/>
      <c r="FW116" s="341"/>
      <c r="FX116" s="341"/>
      <c r="FY116" s="341"/>
      <c r="FZ116" s="341"/>
      <c r="GA116" s="341"/>
      <c r="GB116" s="341"/>
      <c r="GC116" s="341"/>
      <c r="GD116" s="341"/>
      <c r="GE116" s="341"/>
      <c r="GF116" s="341"/>
      <c r="GG116" s="341"/>
      <c r="GH116" s="341"/>
      <c r="GI116" s="341"/>
      <c r="GJ116" s="341"/>
      <c r="GK116" s="341"/>
      <c r="GL116" s="341"/>
      <c r="GM116" s="341"/>
      <c r="GN116" s="341"/>
      <c r="GO116" s="341"/>
      <c r="GP116" s="341"/>
      <c r="GQ116" s="341"/>
      <c r="GR116" s="341"/>
      <c r="GS116" s="341"/>
      <c r="GT116" s="341"/>
      <c r="GU116" s="341"/>
      <c r="GV116" s="341"/>
      <c r="GW116" s="341"/>
      <c r="GX116" s="341"/>
      <c r="GY116" s="341"/>
      <c r="GZ116" s="341"/>
      <c r="HA116" s="341"/>
      <c r="HB116" s="341"/>
      <c r="HC116" s="341"/>
      <c r="HD116" s="341"/>
      <c r="HE116" s="341"/>
      <c r="HF116" s="341"/>
      <c r="HG116" s="341"/>
      <c r="HH116" s="341"/>
      <c r="HI116" s="341"/>
      <c r="HJ116" s="341"/>
      <c r="HK116" s="341"/>
      <c r="HL116" s="341"/>
      <c r="HM116" s="341"/>
      <c r="HN116" s="341"/>
      <c r="HO116" s="341"/>
      <c r="HP116" s="341"/>
      <c r="HQ116" s="341"/>
      <c r="HR116" s="341"/>
      <c r="HS116" s="341"/>
      <c r="HT116" s="341"/>
      <c r="HU116" s="341"/>
      <c r="HV116" s="341"/>
      <c r="HW116" s="341"/>
      <c r="HX116" s="341"/>
      <c r="HY116" s="341"/>
      <c r="HZ116" s="341"/>
      <c r="IA116" s="341"/>
      <c r="IB116" s="341"/>
      <c r="IC116" s="341"/>
      <c r="ID116" s="341"/>
      <c r="IE116" s="341"/>
      <c r="IF116" s="341"/>
      <c r="IG116" s="341"/>
      <c r="IH116" s="341"/>
      <c r="II116" s="341"/>
      <c r="IJ116" s="341"/>
      <c r="IK116" s="341"/>
      <c r="IL116" s="341"/>
      <c r="IM116" s="341"/>
      <c r="IN116" s="341"/>
      <c r="IO116" s="341"/>
      <c r="IP116" s="341"/>
      <c r="IQ116" s="341"/>
      <c r="IR116" s="341"/>
      <c r="IS116" s="341"/>
      <c r="IT116" s="341"/>
      <c r="IU116" s="341"/>
      <c r="IV116" s="341"/>
      <c r="IW116" s="341"/>
      <c r="IX116" s="341"/>
      <c r="IY116" s="341"/>
      <c r="IZ116" s="341"/>
      <c r="JA116" s="341"/>
      <c r="JB116" s="341"/>
      <c r="JC116" s="341"/>
      <c r="JD116" s="341"/>
      <c r="JE116" s="341"/>
      <c r="JF116" s="341"/>
      <c r="JG116" s="341"/>
      <c r="JH116" s="341"/>
      <c r="JI116" s="341"/>
      <c r="JJ116" s="341"/>
      <c r="JK116" s="341"/>
      <c r="JL116" s="341"/>
      <c r="JM116" s="341"/>
      <c r="JN116" s="341"/>
      <c r="JO116" s="341"/>
      <c r="JP116" s="341"/>
      <c r="JQ116" s="341"/>
      <c r="JR116" s="341"/>
      <c r="JS116" s="341"/>
      <c r="JT116" s="341"/>
      <c r="JU116" s="341"/>
      <c r="JV116" s="341"/>
      <c r="JW116" s="341"/>
      <c r="JX116" s="341"/>
      <c r="JY116" s="341"/>
      <c r="JZ116" s="341"/>
      <c r="KA116" s="341"/>
      <c r="KB116" s="341"/>
      <c r="KC116" s="341"/>
      <c r="KD116" s="341"/>
      <c r="KE116" s="341"/>
      <c r="KF116" s="341"/>
      <c r="KG116" s="341"/>
      <c r="KH116" s="341"/>
      <c r="KI116" s="341"/>
      <c r="KJ116" s="341"/>
      <c r="KK116" s="341"/>
      <c r="KL116" s="341"/>
      <c r="KM116" s="341"/>
      <c r="KN116" s="341"/>
      <c r="KO116" s="341"/>
      <c r="KP116" s="341"/>
      <c r="KQ116" s="341"/>
      <c r="KR116" s="341"/>
      <c r="KS116" s="341"/>
      <c r="KT116" s="341"/>
      <c r="KU116" s="341"/>
      <c r="KV116" s="341"/>
      <c r="KW116" s="341"/>
      <c r="KX116" s="341"/>
      <c r="KY116" s="341"/>
      <c r="KZ116" s="341"/>
      <c r="LA116" s="341"/>
      <c r="LB116" s="341"/>
      <c r="LC116" s="341"/>
      <c r="LD116" s="341"/>
      <c r="LE116" s="341"/>
      <c r="LF116" s="341"/>
      <c r="LG116" s="341"/>
      <c r="LH116" s="341"/>
      <c r="LI116" s="341"/>
      <c r="LJ116" s="341"/>
      <c r="LK116" s="341"/>
      <c r="LL116" s="341"/>
      <c r="LM116" s="341"/>
      <c r="LN116" s="341"/>
      <c r="LO116" s="341"/>
      <c r="LP116" s="341"/>
      <c r="LQ116" s="341"/>
      <c r="LR116" s="341"/>
      <c r="LS116" s="341"/>
      <c r="LT116" s="341"/>
      <c r="LU116" s="341"/>
      <c r="LV116" s="341"/>
      <c r="LW116" s="341"/>
      <c r="LX116" s="341"/>
      <c r="LY116" s="341"/>
      <c r="LZ116" s="341"/>
      <c r="MA116" s="341"/>
      <c r="MB116" s="341"/>
      <c r="MC116" s="341"/>
      <c r="MD116" s="341"/>
      <c r="ME116" s="341"/>
      <c r="MF116" s="341"/>
      <c r="MG116" s="341"/>
      <c r="MH116" s="341"/>
      <c r="MI116" s="341"/>
      <c r="MJ116" s="341"/>
      <c r="MK116" s="341"/>
      <c r="ML116" s="341"/>
      <c r="MM116" s="341"/>
      <c r="MN116" s="341"/>
      <c r="MO116" s="341"/>
      <c r="MP116" s="341"/>
      <c r="MQ116" s="341"/>
      <c r="MR116" s="341"/>
      <c r="MS116" s="341"/>
      <c r="MT116" s="341"/>
      <c r="MU116" s="341"/>
      <c r="MV116" s="341"/>
      <c r="MW116" s="341"/>
      <c r="MX116" s="341"/>
      <c r="MY116" s="341"/>
      <c r="MZ116" s="341"/>
      <c r="NA116" s="341"/>
      <c r="NB116" s="341"/>
      <c r="NC116" s="341"/>
      <c r="ND116" s="341"/>
      <c r="NE116" s="341"/>
      <c r="NF116" s="341"/>
      <c r="NG116" s="341"/>
      <c r="NH116" s="341"/>
      <c r="NI116" s="341"/>
      <c r="NJ116" s="341"/>
      <c r="NK116" s="341"/>
      <c r="NL116" s="341"/>
      <c r="NM116" s="341"/>
      <c r="NN116" s="341"/>
      <c r="NO116" s="341"/>
      <c r="NP116" s="341"/>
      <c r="NQ116" s="341"/>
      <c r="NR116" s="341"/>
      <c r="NS116" s="341"/>
      <c r="NT116" s="341"/>
      <c r="NU116" s="341"/>
      <c r="NV116" s="341"/>
      <c r="NW116" s="341"/>
      <c r="NX116" s="341"/>
      <c r="NY116" s="341"/>
      <c r="NZ116" s="341"/>
      <c r="OA116" s="341"/>
      <c r="OB116" s="341"/>
      <c r="OC116" s="341"/>
      <c r="OD116" s="341"/>
      <c r="OE116" s="341"/>
      <c r="OF116" s="341"/>
      <c r="OG116" s="341"/>
      <c r="OH116" s="341"/>
      <c r="OI116" s="341"/>
      <c r="OJ116" s="341"/>
      <c r="OK116" s="341"/>
      <c r="OL116" s="341"/>
      <c r="OM116" s="341"/>
      <c r="ON116" s="341"/>
      <c r="OO116" s="341"/>
      <c r="OP116" s="341"/>
      <c r="OQ116" s="341"/>
      <c r="OR116" s="341"/>
      <c r="OS116" s="341"/>
      <c r="OT116" s="341"/>
      <c r="OU116" s="341"/>
      <c r="OV116" s="341"/>
      <c r="OW116" s="341"/>
      <c r="OX116" s="341"/>
      <c r="OY116" s="341"/>
      <c r="OZ116" s="341"/>
      <c r="PA116" s="341"/>
      <c r="PB116" s="341"/>
      <c r="PC116" s="341"/>
      <c r="PD116" s="341"/>
      <c r="PE116" s="341"/>
      <c r="PF116" s="341"/>
      <c r="PG116" s="341"/>
      <c r="PH116" s="341"/>
      <c r="PI116" s="341"/>
      <c r="PJ116" s="341"/>
      <c r="PK116" s="341"/>
      <c r="PL116" s="341"/>
      <c r="PM116" s="341"/>
      <c r="PN116" s="341"/>
      <c r="PO116" s="341"/>
      <c r="PP116" s="341"/>
      <c r="PQ116" s="341"/>
      <c r="PR116" s="341"/>
      <c r="PS116" s="341"/>
      <c r="PT116" s="341"/>
      <c r="PU116" s="341"/>
      <c r="PV116" s="341"/>
      <c r="PW116" s="341"/>
      <c r="PX116" s="341"/>
      <c r="PY116" s="341"/>
      <c r="PZ116" s="341"/>
      <c r="QA116" s="341"/>
      <c r="QB116" s="341"/>
      <c r="QC116" s="341"/>
      <c r="QD116" s="341"/>
      <c r="QE116" s="341"/>
      <c r="QF116" s="341"/>
      <c r="QG116" s="341"/>
      <c r="QH116" s="341"/>
      <c r="QI116" s="341"/>
      <c r="QJ116" s="341"/>
      <c r="QK116" s="341"/>
      <c r="QL116" s="341"/>
      <c r="QM116" s="341"/>
      <c r="QN116" s="341"/>
      <c r="QO116" s="341"/>
      <c r="QP116" s="341"/>
      <c r="QQ116" s="341"/>
      <c r="QR116" s="341"/>
      <c r="QS116" s="341"/>
      <c r="QT116" s="341"/>
      <c r="QU116" s="341"/>
      <c r="QV116" s="341"/>
      <c r="QW116" s="341"/>
      <c r="QX116" s="341"/>
      <c r="QY116" s="341"/>
      <c r="QZ116" s="341"/>
      <c r="RA116" s="341"/>
      <c r="RB116" s="341"/>
      <c r="RC116" s="341"/>
      <c r="RD116" s="341"/>
      <c r="RE116" s="341"/>
      <c r="RF116" s="341"/>
      <c r="RG116" s="341"/>
      <c r="RH116" s="341"/>
      <c r="RI116" s="341"/>
      <c r="RJ116" s="341"/>
      <c r="RK116" s="341"/>
      <c r="RL116" s="341"/>
      <c r="RM116" s="341"/>
      <c r="RN116" s="341"/>
      <c r="RO116" s="341"/>
      <c r="RP116" s="341"/>
      <c r="RQ116" s="341"/>
      <c r="RR116" s="341"/>
      <c r="RS116" s="341"/>
      <c r="RT116" s="341"/>
      <c r="RU116" s="341"/>
      <c r="RV116" s="341"/>
      <c r="RW116" s="341"/>
      <c r="RX116" s="341"/>
      <c r="RY116" s="341"/>
      <c r="RZ116" s="341"/>
      <c r="SA116" s="341"/>
      <c r="SB116" s="341"/>
      <c r="SC116" s="341"/>
      <c r="SD116" s="341"/>
      <c r="SE116" s="341"/>
      <c r="SF116" s="341"/>
      <c r="SG116" s="341"/>
      <c r="SH116" s="341"/>
      <c r="SI116" s="341"/>
      <c r="SJ116" s="341"/>
      <c r="SK116" s="341"/>
      <c r="SL116" s="341"/>
      <c r="SM116" s="341"/>
      <c r="SN116" s="341"/>
      <c r="SO116" s="341"/>
      <c r="SP116" s="341"/>
      <c r="SQ116" s="341"/>
      <c r="SR116" s="341"/>
      <c r="SS116" s="341"/>
      <c r="ST116" s="341"/>
      <c r="SU116" s="341"/>
      <c r="SV116" s="341"/>
      <c r="SW116" s="341"/>
      <c r="SX116" s="341"/>
      <c r="SY116" s="341"/>
      <c r="SZ116" s="341"/>
      <c r="TA116" s="341"/>
      <c r="TB116" s="341"/>
      <c r="TC116" s="341"/>
      <c r="TD116" s="341"/>
      <c r="TE116" s="341"/>
      <c r="TF116" s="341"/>
      <c r="TG116" s="341"/>
      <c r="TH116" s="341"/>
      <c r="TI116" s="341"/>
      <c r="TJ116" s="341"/>
      <c r="TK116" s="341"/>
      <c r="TL116" s="341"/>
      <c r="TM116" s="341"/>
      <c r="TN116" s="341"/>
      <c r="TO116" s="341"/>
      <c r="TP116" s="341"/>
      <c r="TQ116" s="341"/>
      <c r="TR116" s="341"/>
      <c r="TS116" s="341"/>
      <c r="TT116" s="341"/>
      <c r="TU116" s="341"/>
      <c r="TV116" s="341"/>
      <c r="TW116" s="341"/>
      <c r="TX116" s="341"/>
      <c r="TY116" s="341"/>
      <c r="TZ116" s="341"/>
      <c r="UA116" s="341"/>
      <c r="UB116" s="341"/>
      <c r="UC116" s="341"/>
      <c r="UD116" s="341"/>
      <c r="UE116" s="341"/>
      <c r="UF116" s="341"/>
      <c r="UG116" s="341"/>
      <c r="UH116" s="341"/>
      <c r="UI116" s="341"/>
      <c r="UJ116" s="341"/>
      <c r="UK116" s="341"/>
      <c r="UL116" s="341"/>
      <c r="UM116" s="341"/>
      <c r="UN116" s="341"/>
      <c r="UO116" s="341"/>
      <c r="UP116" s="341"/>
      <c r="UQ116" s="341"/>
      <c r="UR116" s="341"/>
      <c r="US116" s="341"/>
      <c r="UT116" s="341"/>
      <c r="UU116" s="341"/>
      <c r="UV116" s="341"/>
      <c r="UW116" s="341"/>
      <c r="UX116" s="341"/>
      <c r="UY116" s="341"/>
      <c r="UZ116" s="341"/>
      <c r="VA116" s="341"/>
      <c r="VB116" s="341"/>
      <c r="VC116" s="341"/>
      <c r="VD116" s="341"/>
      <c r="VE116" s="341"/>
      <c r="VF116" s="341"/>
      <c r="VG116" s="341"/>
      <c r="VH116" s="341"/>
      <c r="VI116" s="341"/>
      <c r="VJ116" s="341"/>
      <c r="VK116" s="341"/>
      <c r="VL116" s="341"/>
      <c r="VM116" s="341"/>
      <c r="VN116" s="341"/>
      <c r="VO116" s="341"/>
      <c r="VP116" s="341"/>
      <c r="VQ116" s="341"/>
      <c r="VR116" s="341"/>
      <c r="VS116" s="341"/>
      <c r="VT116" s="341"/>
      <c r="VU116" s="341"/>
      <c r="VV116" s="341"/>
      <c r="VW116" s="341"/>
      <c r="VX116" s="341"/>
      <c r="VY116" s="341"/>
      <c r="VZ116" s="341"/>
      <c r="WA116" s="341"/>
      <c r="WB116" s="341"/>
      <c r="WC116" s="341"/>
      <c r="WD116" s="341"/>
      <c r="WE116" s="341"/>
      <c r="WF116" s="341"/>
      <c r="WG116" s="341"/>
      <c r="WH116" s="341"/>
      <c r="WI116" s="341"/>
      <c r="WJ116" s="341"/>
      <c r="WK116" s="341"/>
      <c r="WL116" s="341"/>
      <c r="WM116" s="341"/>
      <c r="WN116" s="341"/>
      <c r="WO116" s="341"/>
      <c r="WP116" s="341"/>
      <c r="WQ116" s="341"/>
      <c r="WR116" s="341"/>
      <c r="WS116" s="341"/>
      <c r="WT116" s="341"/>
      <c r="WU116" s="341"/>
      <c r="WV116" s="341"/>
      <c r="WW116" s="341"/>
      <c r="WX116" s="341"/>
      <c r="WY116" s="341"/>
      <c r="WZ116" s="341"/>
      <c r="XA116" s="341"/>
      <c r="XB116" s="341"/>
      <c r="XC116" s="341"/>
      <c r="XD116" s="341"/>
      <c r="XE116" s="341"/>
      <c r="XF116" s="341"/>
      <c r="XG116" s="341"/>
      <c r="XH116" s="341"/>
      <c r="XI116" s="341"/>
      <c r="XJ116" s="341"/>
      <c r="XK116" s="341"/>
      <c r="XL116" s="341"/>
      <c r="XM116" s="341"/>
      <c r="XN116" s="341"/>
      <c r="XO116" s="341"/>
      <c r="XP116" s="341"/>
      <c r="XQ116" s="341"/>
      <c r="XR116" s="341"/>
      <c r="XS116" s="341"/>
      <c r="XT116" s="341"/>
      <c r="XU116" s="341"/>
      <c r="XV116" s="341"/>
      <c r="XW116" s="341"/>
      <c r="XX116" s="341"/>
      <c r="XY116" s="341"/>
      <c r="XZ116" s="341"/>
      <c r="YA116" s="341"/>
      <c r="YB116" s="341"/>
      <c r="YC116" s="341"/>
      <c r="YD116" s="341"/>
      <c r="YE116" s="341"/>
      <c r="YF116" s="341"/>
      <c r="YG116" s="341"/>
      <c r="YH116" s="341"/>
    </row>
    <row r="117" spans="1:658" s="453" customFormat="1" ht="18.95" customHeight="1" x14ac:dyDescent="0.3">
      <c r="A117" s="488"/>
      <c r="B117" s="489" t="s">
        <v>74</v>
      </c>
      <c r="C117" s="490" t="s">
        <v>500</v>
      </c>
      <c r="D117" s="804"/>
      <c r="E117" s="804"/>
      <c r="F117" s="804"/>
      <c r="G117" s="804"/>
      <c r="H117" s="804"/>
      <c r="I117" s="804"/>
      <c r="J117" s="362"/>
      <c r="K117" s="491">
        <v>56024.776082409087</v>
      </c>
      <c r="L117" s="492">
        <v>64000</v>
      </c>
      <c r="M117" s="493">
        <v>52527.896544726995</v>
      </c>
      <c r="N117" s="1012">
        <v>52678.69691301063</v>
      </c>
      <c r="O117" s="493">
        <v>52671.930872282886</v>
      </c>
      <c r="P117" s="1012">
        <v>52646.724545391131</v>
      </c>
      <c r="Q117" s="493">
        <v>52528.662189663213</v>
      </c>
      <c r="R117" s="493">
        <v>67220.212570115385</v>
      </c>
      <c r="S117" s="493">
        <v>80274.654342579961</v>
      </c>
      <c r="T117" s="493">
        <v>69859.521963747757</v>
      </c>
      <c r="U117" s="493">
        <v>0</v>
      </c>
      <c r="V117" s="493">
        <v>70599.172287048437</v>
      </c>
      <c r="W117" s="493">
        <v>52916.666666666672</v>
      </c>
      <c r="X117" s="493">
        <v>52916.666666666679</v>
      </c>
      <c r="Y117" s="493">
        <v>52916.666666666664</v>
      </c>
      <c r="Z117" s="495">
        <v>64000</v>
      </c>
      <c r="AA117" s="493"/>
      <c r="AB117" s="493">
        <v>64000</v>
      </c>
      <c r="AC117" s="493">
        <v>64000</v>
      </c>
      <c r="AD117" s="493">
        <v>64000</v>
      </c>
      <c r="AE117" s="493">
        <v>0</v>
      </c>
      <c r="AF117" s="493">
        <v>0</v>
      </c>
      <c r="AG117" s="494"/>
      <c r="AH117" s="496">
        <f>[2]СВОД!$X$117</f>
        <v>56433.342515083168</v>
      </c>
      <c r="AI117" s="341"/>
      <c r="AJ117" s="341"/>
      <c r="AK117" s="841">
        <f>AH117-[2]СВОД!X117</f>
        <v>0</v>
      </c>
      <c r="AL117" s="341"/>
      <c r="AM117" s="341"/>
      <c r="AN117" s="341"/>
      <c r="AO117" s="341"/>
      <c r="AP117" s="341"/>
      <c r="AQ117" s="341"/>
      <c r="AR117" s="341"/>
      <c r="AS117" s="341"/>
      <c r="AT117" s="341"/>
      <c r="AU117" s="341"/>
      <c r="AV117" s="341"/>
      <c r="AW117" s="341"/>
      <c r="AX117" s="341"/>
      <c r="AY117" s="341"/>
      <c r="AZ117" s="341"/>
      <c r="BA117" s="341"/>
      <c r="BB117" s="341"/>
      <c r="BC117" s="341"/>
      <c r="BD117" s="341"/>
      <c r="BE117" s="341"/>
      <c r="BF117" s="341"/>
      <c r="BG117" s="341"/>
      <c r="BH117" s="341"/>
      <c r="BI117" s="341"/>
      <c r="BJ117" s="341"/>
      <c r="BK117" s="341"/>
      <c r="BL117" s="341"/>
      <c r="BM117" s="341"/>
      <c r="BN117" s="341"/>
      <c r="BO117" s="341"/>
      <c r="BP117" s="341"/>
      <c r="BQ117" s="341"/>
      <c r="BR117" s="341"/>
      <c r="BS117" s="341"/>
      <c r="BT117" s="341"/>
      <c r="BU117" s="341"/>
      <c r="BV117" s="341"/>
      <c r="BW117" s="341"/>
      <c r="BX117" s="341"/>
      <c r="BY117" s="341"/>
      <c r="BZ117" s="341"/>
      <c r="CA117" s="341"/>
      <c r="CB117" s="341"/>
      <c r="CC117" s="341"/>
      <c r="CD117" s="341"/>
      <c r="CE117" s="341"/>
      <c r="CF117" s="341"/>
      <c r="CG117" s="341"/>
      <c r="CH117" s="341"/>
      <c r="CI117" s="341"/>
      <c r="CJ117" s="341"/>
      <c r="CK117" s="341"/>
      <c r="CL117" s="341"/>
      <c r="CM117" s="341"/>
      <c r="CN117" s="341"/>
      <c r="CO117" s="341"/>
      <c r="CP117" s="341"/>
      <c r="CQ117" s="341"/>
      <c r="CR117" s="341"/>
      <c r="CS117" s="341"/>
      <c r="CT117" s="341"/>
      <c r="CU117" s="341"/>
      <c r="CV117" s="341"/>
      <c r="CW117" s="341"/>
      <c r="CX117" s="341"/>
      <c r="CY117" s="341"/>
      <c r="CZ117" s="341"/>
      <c r="DA117" s="341"/>
      <c r="DB117" s="341"/>
      <c r="DC117" s="341"/>
      <c r="DD117" s="341"/>
      <c r="DE117" s="341"/>
      <c r="DF117" s="341"/>
      <c r="DG117" s="341"/>
      <c r="DH117" s="341"/>
      <c r="DI117" s="341"/>
      <c r="DJ117" s="341"/>
      <c r="DK117" s="341"/>
      <c r="DL117" s="341"/>
      <c r="DM117" s="341"/>
      <c r="DN117" s="341"/>
      <c r="DO117" s="341"/>
      <c r="DP117" s="341"/>
      <c r="DQ117" s="341"/>
      <c r="DR117" s="341"/>
      <c r="DS117" s="341"/>
      <c r="DT117" s="341"/>
      <c r="DU117" s="341"/>
      <c r="DV117" s="341"/>
      <c r="DW117" s="341"/>
      <c r="DX117" s="341"/>
      <c r="DY117" s="341"/>
      <c r="DZ117" s="341"/>
      <c r="EA117" s="341"/>
      <c r="EB117" s="341"/>
      <c r="EC117" s="341"/>
      <c r="ED117" s="341"/>
      <c r="EE117" s="341"/>
      <c r="EF117" s="341"/>
      <c r="EG117" s="341"/>
      <c r="EH117" s="341"/>
      <c r="EI117" s="341"/>
      <c r="EJ117" s="341"/>
      <c r="EK117" s="341"/>
      <c r="EL117" s="341"/>
      <c r="EM117" s="341"/>
      <c r="EN117" s="341"/>
      <c r="EO117" s="341"/>
      <c r="EP117" s="341"/>
      <c r="EQ117" s="341"/>
      <c r="ER117" s="341"/>
      <c r="ES117" s="341"/>
      <c r="ET117" s="341"/>
      <c r="EU117" s="341"/>
      <c r="EV117" s="341"/>
      <c r="EW117" s="341"/>
      <c r="EX117" s="341"/>
      <c r="EY117" s="341"/>
      <c r="EZ117" s="341"/>
      <c r="FA117" s="341"/>
      <c r="FB117" s="341"/>
      <c r="FC117" s="341"/>
      <c r="FD117" s="341"/>
      <c r="FE117" s="341"/>
      <c r="FF117" s="341"/>
      <c r="FG117" s="341"/>
      <c r="FH117" s="341"/>
      <c r="FI117" s="341"/>
      <c r="FJ117" s="341"/>
      <c r="FK117" s="341"/>
      <c r="FL117" s="341"/>
      <c r="FM117" s="341"/>
      <c r="FN117" s="341"/>
      <c r="FO117" s="341"/>
      <c r="FP117" s="341"/>
      <c r="FQ117" s="341"/>
      <c r="FR117" s="341"/>
      <c r="FS117" s="341"/>
      <c r="FT117" s="341"/>
      <c r="FU117" s="341"/>
      <c r="FV117" s="341"/>
      <c r="FW117" s="341"/>
      <c r="FX117" s="341"/>
      <c r="FY117" s="341"/>
      <c r="FZ117" s="341"/>
      <c r="GA117" s="341"/>
      <c r="GB117" s="341"/>
      <c r="GC117" s="341"/>
      <c r="GD117" s="341"/>
      <c r="GE117" s="341"/>
      <c r="GF117" s="341"/>
      <c r="GG117" s="341"/>
      <c r="GH117" s="341"/>
      <c r="GI117" s="341"/>
      <c r="GJ117" s="341"/>
      <c r="GK117" s="341"/>
      <c r="GL117" s="341"/>
      <c r="GM117" s="341"/>
      <c r="GN117" s="341"/>
      <c r="GO117" s="341"/>
      <c r="GP117" s="341"/>
      <c r="GQ117" s="341"/>
      <c r="GR117" s="341"/>
      <c r="GS117" s="341"/>
      <c r="GT117" s="341"/>
      <c r="GU117" s="341"/>
      <c r="GV117" s="341"/>
      <c r="GW117" s="341"/>
      <c r="GX117" s="341"/>
      <c r="GY117" s="341"/>
      <c r="GZ117" s="341"/>
      <c r="HA117" s="341"/>
      <c r="HB117" s="341"/>
      <c r="HC117" s="341"/>
      <c r="HD117" s="341"/>
      <c r="HE117" s="341"/>
      <c r="HF117" s="341"/>
      <c r="HG117" s="341"/>
      <c r="HH117" s="341"/>
      <c r="HI117" s="341"/>
      <c r="HJ117" s="341"/>
      <c r="HK117" s="341"/>
      <c r="HL117" s="341"/>
      <c r="HM117" s="341"/>
      <c r="HN117" s="341"/>
      <c r="HO117" s="341"/>
      <c r="HP117" s="341"/>
      <c r="HQ117" s="341"/>
      <c r="HR117" s="341"/>
      <c r="HS117" s="341"/>
      <c r="HT117" s="341"/>
      <c r="HU117" s="341"/>
      <c r="HV117" s="341"/>
      <c r="HW117" s="341"/>
      <c r="HX117" s="341"/>
      <c r="HY117" s="341"/>
      <c r="HZ117" s="341"/>
      <c r="IA117" s="341"/>
      <c r="IB117" s="341"/>
      <c r="IC117" s="341"/>
      <c r="ID117" s="341"/>
      <c r="IE117" s="341"/>
      <c r="IF117" s="341"/>
      <c r="IG117" s="341"/>
      <c r="IH117" s="341"/>
      <c r="II117" s="341"/>
      <c r="IJ117" s="341"/>
      <c r="IK117" s="341"/>
      <c r="IL117" s="341"/>
      <c r="IM117" s="341"/>
      <c r="IN117" s="341"/>
      <c r="IO117" s="341"/>
      <c r="IP117" s="341"/>
      <c r="IQ117" s="341"/>
      <c r="IR117" s="341"/>
      <c r="IS117" s="341"/>
      <c r="IT117" s="341"/>
      <c r="IU117" s="341"/>
      <c r="IV117" s="341"/>
      <c r="IW117" s="341"/>
      <c r="IX117" s="341"/>
      <c r="IY117" s="341"/>
      <c r="IZ117" s="341"/>
      <c r="JA117" s="341"/>
      <c r="JB117" s="341"/>
      <c r="JC117" s="341"/>
      <c r="JD117" s="341"/>
      <c r="JE117" s="341"/>
      <c r="JF117" s="341"/>
      <c r="JG117" s="341"/>
      <c r="JH117" s="341"/>
      <c r="JI117" s="341"/>
      <c r="JJ117" s="341"/>
      <c r="JK117" s="341"/>
      <c r="JL117" s="341"/>
      <c r="JM117" s="341"/>
      <c r="JN117" s="341"/>
      <c r="JO117" s="341"/>
      <c r="JP117" s="341"/>
      <c r="JQ117" s="341"/>
      <c r="JR117" s="341"/>
      <c r="JS117" s="341"/>
      <c r="JT117" s="341"/>
      <c r="JU117" s="341"/>
      <c r="JV117" s="341"/>
      <c r="JW117" s="341"/>
      <c r="JX117" s="341"/>
      <c r="JY117" s="341"/>
      <c r="JZ117" s="341"/>
      <c r="KA117" s="341"/>
      <c r="KB117" s="341"/>
      <c r="KC117" s="341"/>
      <c r="KD117" s="341"/>
      <c r="KE117" s="341"/>
      <c r="KF117" s="341"/>
      <c r="KG117" s="341"/>
      <c r="KH117" s="341"/>
      <c r="KI117" s="341"/>
      <c r="KJ117" s="341"/>
      <c r="KK117" s="341"/>
      <c r="KL117" s="341"/>
      <c r="KM117" s="341"/>
      <c r="KN117" s="341"/>
      <c r="KO117" s="341"/>
      <c r="KP117" s="341"/>
      <c r="KQ117" s="341"/>
      <c r="KR117" s="341"/>
      <c r="KS117" s="341"/>
      <c r="KT117" s="341"/>
      <c r="KU117" s="341"/>
      <c r="KV117" s="341"/>
      <c r="KW117" s="341"/>
      <c r="KX117" s="341"/>
      <c r="KY117" s="341"/>
      <c r="KZ117" s="341"/>
      <c r="LA117" s="341"/>
      <c r="LB117" s="341"/>
      <c r="LC117" s="341"/>
      <c r="LD117" s="341"/>
      <c r="LE117" s="341"/>
      <c r="LF117" s="341"/>
      <c r="LG117" s="341"/>
      <c r="LH117" s="341"/>
      <c r="LI117" s="341"/>
      <c r="LJ117" s="341"/>
      <c r="LK117" s="341"/>
      <c r="LL117" s="341"/>
      <c r="LM117" s="341"/>
      <c r="LN117" s="341"/>
      <c r="LO117" s="341"/>
      <c r="LP117" s="341"/>
      <c r="LQ117" s="341"/>
      <c r="LR117" s="341"/>
      <c r="LS117" s="341"/>
      <c r="LT117" s="341"/>
      <c r="LU117" s="341"/>
      <c r="LV117" s="341"/>
      <c r="LW117" s="341"/>
      <c r="LX117" s="341"/>
      <c r="LY117" s="341"/>
      <c r="LZ117" s="341"/>
      <c r="MA117" s="341"/>
      <c r="MB117" s="341"/>
      <c r="MC117" s="341"/>
      <c r="MD117" s="341"/>
      <c r="ME117" s="341"/>
      <c r="MF117" s="341"/>
      <c r="MG117" s="341"/>
      <c r="MH117" s="341"/>
      <c r="MI117" s="341"/>
      <c r="MJ117" s="341"/>
      <c r="MK117" s="341"/>
      <c r="ML117" s="341"/>
      <c r="MM117" s="341"/>
      <c r="MN117" s="341"/>
      <c r="MO117" s="341"/>
      <c r="MP117" s="341"/>
      <c r="MQ117" s="341"/>
      <c r="MR117" s="341"/>
      <c r="MS117" s="341"/>
      <c r="MT117" s="341"/>
      <c r="MU117" s="341"/>
      <c r="MV117" s="341"/>
      <c r="MW117" s="341"/>
      <c r="MX117" s="341"/>
      <c r="MY117" s="341"/>
      <c r="MZ117" s="341"/>
      <c r="NA117" s="341"/>
      <c r="NB117" s="341"/>
      <c r="NC117" s="341"/>
      <c r="ND117" s="341"/>
      <c r="NE117" s="341"/>
      <c r="NF117" s="341"/>
      <c r="NG117" s="341"/>
      <c r="NH117" s="341"/>
      <c r="NI117" s="341"/>
      <c r="NJ117" s="341"/>
      <c r="NK117" s="341"/>
      <c r="NL117" s="341"/>
      <c r="NM117" s="341"/>
      <c r="NN117" s="341"/>
      <c r="NO117" s="341"/>
      <c r="NP117" s="341"/>
      <c r="NQ117" s="341"/>
      <c r="NR117" s="341"/>
      <c r="NS117" s="341"/>
      <c r="NT117" s="341"/>
      <c r="NU117" s="341"/>
      <c r="NV117" s="341"/>
      <c r="NW117" s="341"/>
      <c r="NX117" s="341"/>
      <c r="NY117" s="341"/>
      <c r="NZ117" s="341"/>
      <c r="OA117" s="341"/>
      <c r="OB117" s="341"/>
      <c r="OC117" s="341"/>
      <c r="OD117" s="341"/>
      <c r="OE117" s="341"/>
      <c r="OF117" s="341"/>
      <c r="OG117" s="341"/>
      <c r="OH117" s="341"/>
      <c r="OI117" s="341"/>
      <c r="OJ117" s="341"/>
      <c r="OK117" s="341"/>
      <c r="OL117" s="341"/>
      <c r="OM117" s="341"/>
      <c r="ON117" s="341"/>
      <c r="OO117" s="341"/>
      <c r="OP117" s="341"/>
      <c r="OQ117" s="341"/>
      <c r="OR117" s="341"/>
      <c r="OS117" s="341"/>
      <c r="OT117" s="341"/>
      <c r="OU117" s="341"/>
      <c r="OV117" s="341"/>
      <c r="OW117" s="341"/>
      <c r="OX117" s="341"/>
      <c r="OY117" s="341"/>
      <c r="OZ117" s="341"/>
      <c r="PA117" s="341"/>
      <c r="PB117" s="341"/>
      <c r="PC117" s="341"/>
      <c r="PD117" s="341"/>
      <c r="PE117" s="341"/>
      <c r="PF117" s="341"/>
      <c r="PG117" s="341"/>
      <c r="PH117" s="341"/>
      <c r="PI117" s="341"/>
      <c r="PJ117" s="341"/>
      <c r="PK117" s="341"/>
      <c r="PL117" s="341"/>
      <c r="PM117" s="341"/>
      <c r="PN117" s="341"/>
      <c r="PO117" s="341"/>
      <c r="PP117" s="341"/>
      <c r="PQ117" s="341"/>
      <c r="PR117" s="341"/>
      <c r="PS117" s="341"/>
      <c r="PT117" s="341"/>
      <c r="PU117" s="341"/>
      <c r="PV117" s="341"/>
      <c r="PW117" s="341"/>
      <c r="PX117" s="341"/>
      <c r="PY117" s="341"/>
      <c r="PZ117" s="341"/>
      <c r="QA117" s="341"/>
      <c r="QB117" s="341"/>
      <c r="QC117" s="341"/>
      <c r="QD117" s="341"/>
      <c r="QE117" s="341"/>
      <c r="QF117" s="341"/>
      <c r="QG117" s="341"/>
      <c r="QH117" s="341"/>
      <c r="QI117" s="341"/>
      <c r="QJ117" s="341"/>
      <c r="QK117" s="341"/>
      <c r="QL117" s="341"/>
      <c r="QM117" s="341"/>
      <c r="QN117" s="341"/>
      <c r="QO117" s="341"/>
      <c r="QP117" s="341"/>
      <c r="QQ117" s="341"/>
      <c r="QR117" s="341"/>
      <c r="QS117" s="341"/>
      <c r="QT117" s="341"/>
      <c r="QU117" s="341"/>
      <c r="QV117" s="341"/>
      <c r="QW117" s="341"/>
      <c r="QX117" s="341"/>
      <c r="QY117" s="341"/>
      <c r="QZ117" s="341"/>
      <c r="RA117" s="341"/>
      <c r="RB117" s="341"/>
      <c r="RC117" s="341"/>
      <c r="RD117" s="341"/>
      <c r="RE117" s="341"/>
      <c r="RF117" s="341"/>
      <c r="RG117" s="341"/>
      <c r="RH117" s="341"/>
      <c r="RI117" s="341"/>
      <c r="RJ117" s="341"/>
      <c r="RK117" s="341"/>
      <c r="RL117" s="341"/>
      <c r="RM117" s="341"/>
      <c r="RN117" s="341"/>
      <c r="RO117" s="341"/>
      <c r="RP117" s="341"/>
      <c r="RQ117" s="341"/>
      <c r="RR117" s="341"/>
      <c r="RS117" s="341"/>
      <c r="RT117" s="341"/>
      <c r="RU117" s="341"/>
      <c r="RV117" s="341"/>
      <c r="RW117" s="341"/>
      <c r="RX117" s="341"/>
      <c r="RY117" s="341"/>
      <c r="RZ117" s="341"/>
      <c r="SA117" s="341"/>
      <c r="SB117" s="341"/>
      <c r="SC117" s="341"/>
      <c r="SD117" s="341"/>
      <c r="SE117" s="341"/>
      <c r="SF117" s="341"/>
      <c r="SG117" s="341"/>
      <c r="SH117" s="341"/>
      <c r="SI117" s="341"/>
      <c r="SJ117" s="341"/>
      <c r="SK117" s="341"/>
      <c r="SL117" s="341"/>
      <c r="SM117" s="341"/>
      <c r="SN117" s="341"/>
      <c r="SO117" s="341"/>
      <c r="SP117" s="341"/>
      <c r="SQ117" s="341"/>
      <c r="SR117" s="341"/>
      <c r="SS117" s="341"/>
      <c r="ST117" s="341"/>
      <c r="SU117" s="341"/>
      <c r="SV117" s="341"/>
      <c r="SW117" s="341"/>
      <c r="SX117" s="341"/>
      <c r="SY117" s="341"/>
      <c r="SZ117" s="341"/>
      <c r="TA117" s="341"/>
      <c r="TB117" s="341"/>
      <c r="TC117" s="341"/>
      <c r="TD117" s="341"/>
      <c r="TE117" s="341"/>
      <c r="TF117" s="341"/>
      <c r="TG117" s="341"/>
      <c r="TH117" s="341"/>
      <c r="TI117" s="341"/>
      <c r="TJ117" s="341"/>
      <c r="TK117" s="341"/>
      <c r="TL117" s="341"/>
      <c r="TM117" s="341"/>
      <c r="TN117" s="341"/>
      <c r="TO117" s="341"/>
      <c r="TP117" s="341"/>
      <c r="TQ117" s="341"/>
      <c r="TR117" s="341"/>
      <c r="TS117" s="341"/>
      <c r="TT117" s="341"/>
      <c r="TU117" s="341"/>
      <c r="TV117" s="341"/>
      <c r="TW117" s="341"/>
      <c r="TX117" s="341"/>
      <c r="TY117" s="341"/>
      <c r="TZ117" s="341"/>
      <c r="UA117" s="341"/>
      <c r="UB117" s="341"/>
      <c r="UC117" s="341"/>
      <c r="UD117" s="341"/>
      <c r="UE117" s="341"/>
      <c r="UF117" s="341"/>
      <c r="UG117" s="341"/>
      <c r="UH117" s="341"/>
      <c r="UI117" s="341"/>
      <c r="UJ117" s="341"/>
      <c r="UK117" s="341"/>
      <c r="UL117" s="341"/>
      <c r="UM117" s="341"/>
      <c r="UN117" s="341"/>
      <c r="UO117" s="341"/>
      <c r="UP117" s="341"/>
      <c r="UQ117" s="341"/>
      <c r="UR117" s="341"/>
      <c r="US117" s="341"/>
      <c r="UT117" s="341"/>
      <c r="UU117" s="341"/>
      <c r="UV117" s="341"/>
      <c r="UW117" s="341"/>
      <c r="UX117" s="341"/>
      <c r="UY117" s="341"/>
      <c r="UZ117" s="341"/>
      <c r="VA117" s="341"/>
      <c r="VB117" s="341"/>
      <c r="VC117" s="341"/>
      <c r="VD117" s="341"/>
      <c r="VE117" s="341"/>
      <c r="VF117" s="341"/>
      <c r="VG117" s="341"/>
      <c r="VH117" s="341"/>
      <c r="VI117" s="341"/>
      <c r="VJ117" s="341"/>
      <c r="VK117" s="341"/>
      <c r="VL117" s="341"/>
      <c r="VM117" s="341"/>
      <c r="VN117" s="341"/>
      <c r="VO117" s="341"/>
      <c r="VP117" s="341"/>
      <c r="VQ117" s="341"/>
      <c r="VR117" s="341"/>
      <c r="VS117" s="341"/>
      <c r="VT117" s="341"/>
      <c r="VU117" s="341"/>
      <c r="VV117" s="341"/>
      <c r="VW117" s="341"/>
      <c r="VX117" s="341"/>
      <c r="VY117" s="341"/>
      <c r="VZ117" s="341"/>
      <c r="WA117" s="341"/>
      <c r="WB117" s="341"/>
      <c r="WC117" s="341"/>
      <c r="WD117" s="341"/>
      <c r="WE117" s="341"/>
      <c r="WF117" s="341"/>
      <c r="WG117" s="341"/>
      <c r="WH117" s="341"/>
      <c r="WI117" s="341"/>
      <c r="WJ117" s="341"/>
      <c r="WK117" s="341"/>
      <c r="WL117" s="341"/>
      <c r="WM117" s="341"/>
      <c r="WN117" s="341"/>
      <c r="WO117" s="341"/>
      <c r="WP117" s="341"/>
      <c r="WQ117" s="341"/>
      <c r="WR117" s="341"/>
      <c r="WS117" s="341"/>
      <c r="WT117" s="341"/>
      <c r="WU117" s="341"/>
      <c r="WV117" s="341"/>
      <c r="WW117" s="341"/>
      <c r="WX117" s="341"/>
      <c r="WY117" s="341"/>
      <c r="WZ117" s="341"/>
      <c r="XA117" s="341"/>
      <c r="XB117" s="341"/>
      <c r="XC117" s="341"/>
      <c r="XD117" s="341"/>
      <c r="XE117" s="341"/>
      <c r="XF117" s="341"/>
      <c r="XG117" s="341"/>
      <c r="XH117" s="341"/>
      <c r="XI117" s="341"/>
      <c r="XJ117" s="341"/>
      <c r="XK117" s="341"/>
      <c r="XL117" s="341"/>
      <c r="XM117" s="341"/>
      <c r="XN117" s="341"/>
      <c r="XO117" s="341"/>
      <c r="XP117" s="341"/>
      <c r="XQ117" s="341"/>
      <c r="XR117" s="341"/>
      <c r="XS117" s="341"/>
      <c r="XT117" s="341"/>
      <c r="XU117" s="341"/>
      <c r="XV117" s="341"/>
      <c r="XW117" s="341"/>
      <c r="XX117" s="341"/>
      <c r="XY117" s="341"/>
      <c r="XZ117" s="341"/>
      <c r="YA117" s="341"/>
      <c r="YB117" s="341"/>
      <c r="YC117" s="341"/>
      <c r="YD117" s="341"/>
      <c r="YE117" s="341"/>
      <c r="YF117" s="341"/>
      <c r="YG117" s="341"/>
      <c r="YH117" s="341"/>
    </row>
    <row r="118" spans="1:658" s="485" customFormat="1" ht="18.95" customHeight="1" outlineLevel="1" x14ac:dyDescent="0.3">
      <c r="A118" s="486"/>
      <c r="B118" s="487" t="s">
        <v>485</v>
      </c>
      <c r="C118" s="480" t="s">
        <v>479</v>
      </c>
      <c r="D118" s="803"/>
      <c r="E118" s="803"/>
      <c r="F118" s="803"/>
      <c r="G118" s="803"/>
      <c r="H118" s="803"/>
      <c r="I118" s="803"/>
      <c r="J118" s="362"/>
      <c r="K118" s="481">
        <v>242164.26742077089</v>
      </c>
      <c r="L118" s="482">
        <v>14937.176505348529</v>
      </c>
      <c r="M118" s="481">
        <v>115826.47428704391</v>
      </c>
      <c r="N118" s="718">
        <v>25794.388948513046</v>
      </c>
      <c r="O118" s="481">
        <v>12703.500409800246</v>
      </c>
      <c r="P118" s="718">
        <v>7835.3959507268719</v>
      </c>
      <c r="Q118" s="481">
        <v>9583.8113135659733</v>
      </c>
      <c r="R118" s="481">
        <v>30960.603358432152</v>
      </c>
      <c r="S118" s="481">
        <v>13112.101602277242</v>
      </c>
      <c r="T118" s="481">
        <v>9263.2435520229374</v>
      </c>
      <c r="U118" s="481">
        <v>0</v>
      </c>
      <c r="V118" s="481">
        <v>5091.221799429688</v>
      </c>
      <c r="W118" s="481">
        <v>2526.2596930601862</v>
      </c>
      <c r="X118" s="481">
        <v>7023.229333420004</v>
      </c>
      <c r="Y118" s="481">
        <v>2444.0371724786064</v>
      </c>
      <c r="Z118" s="483">
        <v>2036.3544247990549</v>
      </c>
      <c r="AA118" s="481"/>
      <c r="AB118" s="481">
        <v>1791.8311633369276</v>
      </c>
      <c r="AC118" s="481">
        <v>1861.878963433343</v>
      </c>
      <c r="AD118" s="481">
        <v>9247.1119537792038</v>
      </c>
      <c r="AE118" s="481">
        <v>0</v>
      </c>
      <c r="AF118" s="481">
        <v>0</v>
      </c>
      <c r="AG118" s="481"/>
      <c r="AH118" s="484">
        <f t="shared" si="4"/>
        <v>257101.44392611939</v>
      </c>
      <c r="AI118" s="341"/>
      <c r="AJ118" s="341"/>
      <c r="AK118" s="841">
        <f>AH118-[2]СВОД!X118</f>
        <v>0</v>
      </c>
      <c r="AL118" s="341"/>
      <c r="AM118" s="341"/>
      <c r="AN118" s="341"/>
      <c r="AO118" s="341"/>
      <c r="AP118" s="341"/>
      <c r="AQ118" s="341"/>
      <c r="AR118" s="341"/>
      <c r="AS118" s="341"/>
      <c r="AT118" s="341"/>
      <c r="AU118" s="341"/>
      <c r="AV118" s="341"/>
      <c r="AW118" s="341"/>
      <c r="AX118" s="341"/>
      <c r="AY118" s="341"/>
      <c r="AZ118" s="341"/>
      <c r="BA118" s="341"/>
      <c r="BB118" s="341"/>
      <c r="BC118" s="341"/>
      <c r="BD118" s="341"/>
      <c r="BE118" s="341"/>
      <c r="BF118" s="341"/>
      <c r="BG118" s="341"/>
      <c r="BH118" s="341"/>
      <c r="BI118" s="341"/>
      <c r="BJ118" s="341"/>
      <c r="BK118" s="341"/>
      <c r="BL118" s="341"/>
      <c r="BM118" s="341"/>
      <c r="BN118" s="341"/>
      <c r="BO118" s="341"/>
      <c r="BP118" s="341"/>
      <c r="BQ118" s="341"/>
      <c r="BR118" s="341"/>
      <c r="BS118" s="341"/>
      <c r="BT118" s="341"/>
      <c r="BU118" s="341"/>
      <c r="BV118" s="341"/>
      <c r="BW118" s="341"/>
      <c r="BX118" s="341"/>
      <c r="BY118" s="341"/>
      <c r="BZ118" s="341"/>
      <c r="CA118" s="341"/>
      <c r="CB118" s="341"/>
      <c r="CC118" s="341"/>
      <c r="CD118" s="341"/>
      <c r="CE118" s="341"/>
      <c r="CF118" s="341"/>
      <c r="CG118" s="341"/>
      <c r="CH118" s="341"/>
      <c r="CI118" s="341"/>
      <c r="CJ118" s="341"/>
      <c r="CK118" s="341"/>
      <c r="CL118" s="341"/>
      <c r="CM118" s="341"/>
      <c r="CN118" s="341"/>
      <c r="CO118" s="341"/>
      <c r="CP118" s="341"/>
      <c r="CQ118" s="341"/>
      <c r="CR118" s="341"/>
      <c r="CS118" s="341"/>
      <c r="CT118" s="341"/>
      <c r="CU118" s="341"/>
      <c r="CV118" s="341"/>
      <c r="CW118" s="341"/>
      <c r="CX118" s="341"/>
      <c r="CY118" s="341"/>
      <c r="CZ118" s="341"/>
      <c r="DA118" s="341"/>
      <c r="DB118" s="341"/>
      <c r="DC118" s="341"/>
      <c r="DD118" s="341"/>
      <c r="DE118" s="341"/>
      <c r="DF118" s="341"/>
      <c r="DG118" s="341"/>
      <c r="DH118" s="341"/>
      <c r="DI118" s="341"/>
      <c r="DJ118" s="341"/>
      <c r="DK118" s="341"/>
      <c r="DL118" s="341"/>
      <c r="DM118" s="341"/>
      <c r="DN118" s="341"/>
      <c r="DO118" s="341"/>
      <c r="DP118" s="341"/>
      <c r="DQ118" s="341"/>
      <c r="DR118" s="341"/>
      <c r="DS118" s="341"/>
      <c r="DT118" s="341"/>
      <c r="DU118" s="341"/>
      <c r="DV118" s="341"/>
      <c r="DW118" s="341"/>
      <c r="DX118" s="341"/>
      <c r="DY118" s="341"/>
      <c r="DZ118" s="341"/>
      <c r="EA118" s="341"/>
      <c r="EB118" s="341"/>
      <c r="EC118" s="341"/>
      <c r="ED118" s="341"/>
      <c r="EE118" s="341"/>
      <c r="EF118" s="341"/>
      <c r="EG118" s="341"/>
      <c r="EH118" s="341"/>
      <c r="EI118" s="341"/>
      <c r="EJ118" s="341"/>
      <c r="EK118" s="341"/>
      <c r="EL118" s="341"/>
      <c r="EM118" s="341"/>
      <c r="EN118" s="341"/>
      <c r="EO118" s="341"/>
      <c r="EP118" s="341"/>
      <c r="EQ118" s="341"/>
      <c r="ER118" s="341"/>
      <c r="ES118" s="341"/>
      <c r="ET118" s="341"/>
      <c r="EU118" s="341"/>
      <c r="EV118" s="341"/>
      <c r="EW118" s="341"/>
      <c r="EX118" s="341"/>
      <c r="EY118" s="341"/>
      <c r="EZ118" s="341"/>
      <c r="FA118" s="341"/>
      <c r="FB118" s="341"/>
      <c r="FC118" s="341"/>
      <c r="FD118" s="341"/>
      <c r="FE118" s="341"/>
      <c r="FF118" s="341"/>
      <c r="FG118" s="341"/>
      <c r="FH118" s="341"/>
      <c r="FI118" s="341"/>
      <c r="FJ118" s="341"/>
      <c r="FK118" s="341"/>
      <c r="FL118" s="341"/>
      <c r="FM118" s="341"/>
      <c r="FN118" s="341"/>
      <c r="FO118" s="341"/>
      <c r="FP118" s="341"/>
      <c r="FQ118" s="341"/>
      <c r="FR118" s="341"/>
      <c r="FS118" s="341"/>
      <c r="FT118" s="341"/>
      <c r="FU118" s="341"/>
      <c r="FV118" s="341"/>
      <c r="FW118" s="341"/>
      <c r="FX118" s="341"/>
      <c r="FY118" s="341"/>
      <c r="FZ118" s="341"/>
      <c r="GA118" s="341"/>
      <c r="GB118" s="341"/>
      <c r="GC118" s="341"/>
      <c r="GD118" s="341"/>
      <c r="GE118" s="341"/>
      <c r="GF118" s="341"/>
      <c r="GG118" s="341"/>
      <c r="GH118" s="341"/>
      <c r="GI118" s="341"/>
      <c r="GJ118" s="341"/>
      <c r="GK118" s="341"/>
      <c r="GL118" s="341"/>
      <c r="GM118" s="341"/>
      <c r="GN118" s="341"/>
      <c r="GO118" s="341"/>
      <c r="GP118" s="341"/>
      <c r="GQ118" s="341"/>
      <c r="GR118" s="341"/>
      <c r="GS118" s="341"/>
      <c r="GT118" s="341"/>
      <c r="GU118" s="341"/>
      <c r="GV118" s="341"/>
      <c r="GW118" s="341"/>
      <c r="GX118" s="341"/>
      <c r="GY118" s="341"/>
      <c r="GZ118" s="341"/>
      <c r="HA118" s="341"/>
      <c r="HB118" s="341"/>
      <c r="HC118" s="341"/>
      <c r="HD118" s="341"/>
      <c r="HE118" s="341"/>
      <c r="HF118" s="341"/>
      <c r="HG118" s="341"/>
      <c r="HH118" s="341"/>
      <c r="HI118" s="341"/>
      <c r="HJ118" s="341"/>
      <c r="HK118" s="341"/>
      <c r="HL118" s="341"/>
      <c r="HM118" s="341"/>
      <c r="HN118" s="341"/>
      <c r="HO118" s="341"/>
      <c r="HP118" s="341"/>
      <c r="HQ118" s="341"/>
      <c r="HR118" s="341"/>
      <c r="HS118" s="341"/>
      <c r="HT118" s="341"/>
      <c r="HU118" s="341"/>
      <c r="HV118" s="341"/>
      <c r="HW118" s="341"/>
      <c r="HX118" s="341"/>
      <c r="HY118" s="341"/>
      <c r="HZ118" s="341"/>
      <c r="IA118" s="341"/>
      <c r="IB118" s="341"/>
      <c r="IC118" s="341"/>
      <c r="ID118" s="341"/>
      <c r="IE118" s="341"/>
      <c r="IF118" s="341"/>
      <c r="IG118" s="341"/>
      <c r="IH118" s="341"/>
      <c r="II118" s="341"/>
      <c r="IJ118" s="341"/>
      <c r="IK118" s="341"/>
      <c r="IL118" s="341"/>
      <c r="IM118" s="341"/>
      <c r="IN118" s="341"/>
      <c r="IO118" s="341"/>
      <c r="IP118" s="341"/>
      <c r="IQ118" s="341"/>
      <c r="IR118" s="341"/>
      <c r="IS118" s="341"/>
      <c r="IT118" s="341"/>
      <c r="IU118" s="341"/>
      <c r="IV118" s="341"/>
      <c r="IW118" s="341"/>
      <c r="IX118" s="341"/>
      <c r="IY118" s="341"/>
      <c r="IZ118" s="341"/>
      <c r="JA118" s="341"/>
      <c r="JB118" s="341"/>
      <c r="JC118" s="341"/>
      <c r="JD118" s="341"/>
      <c r="JE118" s="341"/>
      <c r="JF118" s="341"/>
      <c r="JG118" s="341"/>
      <c r="JH118" s="341"/>
      <c r="JI118" s="341"/>
      <c r="JJ118" s="341"/>
      <c r="JK118" s="341"/>
      <c r="JL118" s="341"/>
      <c r="JM118" s="341"/>
      <c r="JN118" s="341"/>
      <c r="JO118" s="341"/>
      <c r="JP118" s="341"/>
      <c r="JQ118" s="341"/>
      <c r="JR118" s="341"/>
      <c r="JS118" s="341"/>
      <c r="JT118" s="341"/>
      <c r="JU118" s="341"/>
      <c r="JV118" s="341"/>
      <c r="JW118" s="341"/>
      <c r="JX118" s="341"/>
      <c r="JY118" s="341"/>
      <c r="JZ118" s="341"/>
      <c r="KA118" s="341"/>
      <c r="KB118" s="341"/>
      <c r="KC118" s="341"/>
      <c r="KD118" s="341"/>
      <c r="KE118" s="341"/>
      <c r="KF118" s="341"/>
      <c r="KG118" s="341"/>
      <c r="KH118" s="341"/>
      <c r="KI118" s="341"/>
      <c r="KJ118" s="341"/>
      <c r="KK118" s="341"/>
      <c r="KL118" s="341"/>
      <c r="KM118" s="341"/>
      <c r="KN118" s="341"/>
      <c r="KO118" s="341"/>
      <c r="KP118" s="341"/>
      <c r="KQ118" s="341"/>
      <c r="KR118" s="341"/>
      <c r="KS118" s="341"/>
      <c r="KT118" s="341"/>
      <c r="KU118" s="341"/>
      <c r="KV118" s="341"/>
      <c r="KW118" s="341"/>
      <c r="KX118" s="341"/>
      <c r="KY118" s="341"/>
      <c r="KZ118" s="341"/>
      <c r="LA118" s="341"/>
      <c r="LB118" s="341"/>
      <c r="LC118" s="341"/>
      <c r="LD118" s="341"/>
      <c r="LE118" s="341"/>
      <c r="LF118" s="341"/>
      <c r="LG118" s="341"/>
      <c r="LH118" s="341"/>
      <c r="LI118" s="341"/>
      <c r="LJ118" s="341"/>
      <c r="LK118" s="341"/>
      <c r="LL118" s="341"/>
      <c r="LM118" s="341"/>
      <c r="LN118" s="341"/>
      <c r="LO118" s="341"/>
      <c r="LP118" s="341"/>
      <c r="LQ118" s="341"/>
      <c r="LR118" s="341"/>
      <c r="LS118" s="341"/>
      <c r="LT118" s="341"/>
      <c r="LU118" s="341"/>
      <c r="LV118" s="341"/>
      <c r="LW118" s="341"/>
      <c r="LX118" s="341"/>
      <c r="LY118" s="341"/>
      <c r="LZ118" s="341"/>
      <c r="MA118" s="341"/>
      <c r="MB118" s="341"/>
      <c r="MC118" s="341"/>
      <c r="MD118" s="341"/>
      <c r="ME118" s="341"/>
      <c r="MF118" s="341"/>
      <c r="MG118" s="341"/>
      <c r="MH118" s="341"/>
      <c r="MI118" s="341"/>
      <c r="MJ118" s="341"/>
      <c r="MK118" s="341"/>
      <c r="ML118" s="341"/>
      <c r="MM118" s="341"/>
      <c r="MN118" s="341"/>
      <c r="MO118" s="341"/>
      <c r="MP118" s="341"/>
      <c r="MQ118" s="341"/>
      <c r="MR118" s="341"/>
      <c r="MS118" s="341"/>
      <c r="MT118" s="341"/>
      <c r="MU118" s="341"/>
      <c r="MV118" s="341"/>
      <c r="MW118" s="341"/>
      <c r="MX118" s="341"/>
      <c r="MY118" s="341"/>
      <c r="MZ118" s="341"/>
      <c r="NA118" s="341"/>
      <c r="NB118" s="341"/>
      <c r="NC118" s="341"/>
      <c r="ND118" s="341"/>
      <c r="NE118" s="341"/>
      <c r="NF118" s="341"/>
      <c r="NG118" s="341"/>
      <c r="NH118" s="341"/>
      <c r="NI118" s="341"/>
      <c r="NJ118" s="341"/>
      <c r="NK118" s="341"/>
      <c r="NL118" s="341"/>
      <c r="NM118" s="341"/>
      <c r="NN118" s="341"/>
      <c r="NO118" s="341"/>
      <c r="NP118" s="341"/>
      <c r="NQ118" s="341"/>
      <c r="NR118" s="341"/>
      <c r="NS118" s="341"/>
      <c r="NT118" s="341"/>
      <c r="NU118" s="341"/>
      <c r="NV118" s="341"/>
      <c r="NW118" s="341"/>
      <c r="NX118" s="341"/>
      <c r="NY118" s="341"/>
      <c r="NZ118" s="341"/>
      <c r="OA118" s="341"/>
      <c r="OB118" s="341"/>
      <c r="OC118" s="341"/>
      <c r="OD118" s="341"/>
      <c r="OE118" s="341"/>
      <c r="OF118" s="341"/>
      <c r="OG118" s="341"/>
      <c r="OH118" s="341"/>
      <c r="OI118" s="341"/>
      <c r="OJ118" s="341"/>
      <c r="OK118" s="341"/>
      <c r="OL118" s="341"/>
      <c r="OM118" s="341"/>
      <c r="ON118" s="341"/>
      <c r="OO118" s="341"/>
      <c r="OP118" s="341"/>
      <c r="OQ118" s="341"/>
      <c r="OR118" s="341"/>
      <c r="OS118" s="341"/>
      <c r="OT118" s="341"/>
      <c r="OU118" s="341"/>
      <c r="OV118" s="341"/>
      <c r="OW118" s="341"/>
      <c r="OX118" s="341"/>
      <c r="OY118" s="341"/>
      <c r="OZ118" s="341"/>
      <c r="PA118" s="341"/>
      <c r="PB118" s="341"/>
      <c r="PC118" s="341"/>
      <c r="PD118" s="341"/>
      <c r="PE118" s="341"/>
      <c r="PF118" s="341"/>
      <c r="PG118" s="341"/>
      <c r="PH118" s="341"/>
      <c r="PI118" s="341"/>
      <c r="PJ118" s="341"/>
      <c r="PK118" s="341"/>
      <c r="PL118" s="341"/>
      <c r="PM118" s="341"/>
      <c r="PN118" s="341"/>
      <c r="PO118" s="341"/>
      <c r="PP118" s="341"/>
      <c r="PQ118" s="341"/>
      <c r="PR118" s="341"/>
      <c r="PS118" s="341"/>
      <c r="PT118" s="341"/>
      <c r="PU118" s="341"/>
      <c r="PV118" s="341"/>
      <c r="PW118" s="341"/>
      <c r="PX118" s="341"/>
      <c r="PY118" s="341"/>
      <c r="PZ118" s="341"/>
      <c r="QA118" s="341"/>
      <c r="QB118" s="341"/>
      <c r="QC118" s="341"/>
      <c r="QD118" s="341"/>
      <c r="QE118" s="341"/>
      <c r="QF118" s="341"/>
      <c r="QG118" s="341"/>
      <c r="QH118" s="341"/>
      <c r="QI118" s="341"/>
      <c r="QJ118" s="341"/>
      <c r="QK118" s="341"/>
      <c r="QL118" s="341"/>
      <c r="QM118" s="341"/>
      <c r="QN118" s="341"/>
      <c r="QO118" s="341"/>
      <c r="QP118" s="341"/>
      <c r="QQ118" s="341"/>
      <c r="QR118" s="341"/>
      <c r="QS118" s="341"/>
      <c r="QT118" s="341"/>
      <c r="QU118" s="341"/>
      <c r="QV118" s="341"/>
      <c r="QW118" s="341"/>
      <c r="QX118" s="341"/>
      <c r="QY118" s="341"/>
      <c r="QZ118" s="341"/>
      <c r="RA118" s="341"/>
      <c r="RB118" s="341"/>
      <c r="RC118" s="341"/>
      <c r="RD118" s="341"/>
      <c r="RE118" s="341"/>
      <c r="RF118" s="341"/>
      <c r="RG118" s="341"/>
      <c r="RH118" s="341"/>
      <c r="RI118" s="341"/>
      <c r="RJ118" s="341"/>
      <c r="RK118" s="341"/>
      <c r="RL118" s="341"/>
      <c r="RM118" s="341"/>
      <c r="RN118" s="341"/>
      <c r="RO118" s="341"/>
      <c r="RP118" s="341"/>
      <c r="RQ118" s="341"/>
      <c r="RR118" s="341"/>
      <c r="RS118" s="341"/>
      <c r="RT118" s="341"/>
      <c r="RU118" s="341"/>
      <c r="RV118" s="341"/>
      <c r="RW118" s="341"/>
      <c r="RX118" s="341"/>
      <c r="RY118" s="341"/>
      <c r="RZ118" s="341"/>
      <c r="SA118" s="341"/>
      <c r="SB118" s="341"/>
      <c r="SC118" s="341"/>
      <c r="SD118" s="341"/>
      <c r="SE118" s="341"/>
      <c r="SF118" s="341"/>
      <c r="SG118" s="341"/>
      <c r="SH118" s="341"/>
      <c r="SI118" s="341"/>
      <c r="SJ118" s="341"/>
      <c r="SK118" s="341"/>
      <c r="SL118" s="341"/>
      <c r="SM118" s="341"/>
      <c r="SN118" s="341"/>
      <c r="SO118" s="341"/>
      <c r="SP118" s="341"/>
      <c r="SQ118" s="341"/>
      <c r="SR118" s="341"/>
      <c r="SS118" s="341"/>
      <c r="ST118" s="341"/>
      <c r="SU118" s="341"/>
      <c r="SV118" s="341"/>
      <c r="SW118" s="341"/>
      <c r="SX118" s="341"/>
      <c r="SY118" s="341"/>
      <c r="SZ118" s="341"/>
      <c r="TA118" s="341"/>
      <c r="TB118" s="341"/>
      <c r="TC118" s="341"/>
      <c r="TD118" s="341"/>
      <c r="TE118" s="341"/>
      <c r="TF118" s="341"/>
      <c r="TG118" s="341"/>
      <c r="TH118" s="341"/>
      <c r="TI118" s="341"/>
      <c r="TJ118" s="341"/>
      <c r="TK118" s="341"/>
      <c r="TL118" s="341"/>
      <c r="TM118" s="341"/>
      <c r="TN118" s="341"/>
      <c r="TO118" s="341"/>
      <c r="TP118" s="341"/>
      <c r="TQ118" s="341"/>
      <c r="TR118" s="341"/>
      <c r="TS118" s="341"/>
      <c r="TT118" s="341"/>
      <c r="TU118" s="341"/>
      <c r="TV118" s="341"/>
      <c r="TW118" s="341"/>
      <c r="TX118" s="341"/>
      <c r="TY118" s="341"/>
      <c r="TZ118" s="341"/>
      <c r="UA118" s="341"/>
      <c r="UB118" s="341"/>
      <c r="UC118" s="341"/>
      <c r="UD118" s="341"/>
      <c r="UE118" s="341"/>
      <c r="UF118" s="341"/>
      <c r="UG118" s="341"/>
      <c r="UH118" s="341"/>
      <c r="UI118" s="341"/>
      <c r="UJ118" s="341"/>
      <c r="UK118" s="341"/>
      <c r="UL118" s="341"/>
      <c r="UM118" s="341"/>
      <c r="UN118" s="341"/>
      <c r="UO118" s="341"/>
      <c r="UP118" s="341"/>
      <c r="UQ118" s="341"/>
      <c r="UR118" s="341"/>
      <c r="US118" s="341"/>
      <c r="UT118" s="341"/>
      <c r="UU118" s="341"/>
      <c r="UV118" s="341"/>
      <c r="UW118" s="341"/>
      <c r="UX118" s="341"/>
      <c r="UY118" s="341"/>
      <c r="UZ118" s="341"/>
      <c r="VA118" s="341"/>
      <c r="VB118" s="341"/>
      <c r="VC118" s="341"/>
      <c r="VD118" s="341"/>
      <c r="VE118" s="341"/>
      <c r="VF118" s="341"/>
      <c r="VG118" s="341"/>
      <c r="VH118" s="341"/>
      <c r="VI118" s="341"/>
      <c r="VJ118" s="341"/>
      <c r="VK118" s="341"/>
      <c r="VL118" s="341"/>
      <c r="VM118" s="341"/>
      <c r="VN118" s="341"/>
      <c r="VO118" s="341"/>
      <c r="VP118" s="341"/>
      <c r="VQ118" s="341"/>
      <c r="VR118" s="341"/>
      <c r="VS118" s="341"/>
      <c r="VT118" s="341"/>
      <c r="VU118" s="341"/>
      <c r="VV118" s="341"/>
      <c r="VW118" s="341"/>
      <c r="VX118" s="341"/>
      <c r="VY118" s="341"/>
      <c r="VZ118" s="341"/>
      <c r="WA118" s="341"/>
      <c r="WB118" s="341"/>
      <c r="WC118" s="341"/>
      <c r="WD118" s="341"/>
      <c r="WE118" s="341"/>
      <c r="WF118" s="341"/>
      <c r="WG118" s="341"/>
      <c r="WH118" s="341"/>
      <c r="WI118" s="341"/>
      <c r="WJ118" s="341"/>
      <c r="WK118" s="341"/>
      <c r="WL118" s="341"/>
      <c r="WM118" s="341"/>
      <c r="WN118" s="341"/>
      <c r="WO118" s="341"/>
      <c r="WP118" s="341"/>
      <c r="WQ118" s="341"/>
      <c r="WR118" s="341"/>
      <c r="WS118" s="341"/>
      <c r="WT118" s="341"/>
      <c r="WU118" s="341"/>
      <c r="WV118" s="341"/>
      <c r="WW118" s="341"/>
      <c r="WX118" s="341"/>
      <c r="WY118" s="341"/>
      <c r="WZ118" s="341"/>
      <c r="XA118" s="341"/>
      <c r="XB118" s="341"/>
      <c r="XC118" s="341"/>
      <c r="XD118" s="341"/>
      <c r="XE118" s="341"/>
      <c r="XF118" s="341"/>
      <c r="XG118" s="341"/>
      <c r="XH118" s="341"/>
      <c r="XI118" s="341"/>
      <c r="XJ118" s="341"/>
      <c r="XK118" s="341"/>
      <c r="XL118" s="341"/>
      <c r="XM118" s="341"/>
      <c r="XN118" s="341"/>
      <c r="XO118" s="341"/>
      <c r="XP118" s="341"/>
      <c r="XQ118" s="341"/>
      <c r="XR118" s="341"/>
      <c r="XS118" s="341"/>
      <c r="XT118" s="341"/>
      <c r="XU118" s="341"/>
      <c r="XV118" s="341"/>
      <c r="XW118" s="341"/>
      <c r="XX118" s="341"/>
      <c r="XY118" s="341"/>
      <c r="XZ118" s="341"/>
      <c r="YA118" s="341"/>
      <c r="YB118" s="341"/>
      <c r="YC118" s="341"/>
      <c r="YD118" s="341"/>
      <c r="YE118" s="341"/>
      <c r="YF118" s="341"/>
      <c r="YG118" s="341"/>
      <c r="YH118" s="341"/>
    </row>
    <row r="119" spans="1:658" s="485" customFormat="1" ht="18.95" customHeight="1" outlineLevel="1" x14ac:dyDescent="0.3">
      <c r="A119" s="478"/>
      <c r="B119" s="479"/>
      <c r="C119" s="480"/>
      <c r="D119" s="803"/>
      <c r="E119" s="803"/>
      <c r="F119" s="803"/>
      <c r="G119" s="803"/>
      <c r="H119" s="803"/>
      <c r="I119" s="803"/>
      <c r="J119" s="362"/>
      <c r="K119" s="497"/>
      <c r="L119" s="498"/>
      <c r="M119" s="497"/>
      <c r="N119" s="718"/>
      <c r="O119" s="497"/>
      <c r="P119" s="718"/>
      <c r="Q119" s="497"/>
      <c r="R119" s="497"/>
      <c r="S119" s="497"/>
      <c r="T119" s="497"/>
      <c r="U119" s="497"/>
      <c r="V119" s="497"/>
      <c r="W119" s="497"/>
      <c r="X119" s="497"/>
      <c r="Y119" s="497"/>
      <c r="Z119" s="499"/>
      <c r="AA119" s="497"/>
      <c r="AB119" s="497"/>
      <c r="AC119" s="497"/>
      <c r="AD119" s="497"/>
      <c r="AE119" s="497"/>
      <c r="AF119" s="497"/>
      <c r="AG119" s="497"/>
      <c r="AH119" s="500">
        <f t="shared" si="4"/>
        <v>0</v>
      </c>
      <c r="AI119" s="341"/>
      <c r="AJ119" s="341"/>
      <c r="AK119" s="841">
        <f>AH119-[2]СВОД!X119</f>
        <v>0</v>
      </c>
      <c r="AL119" s="341"/>
      <c r="AM119" s="341"/>
      <c r="AN119" s="341"/>
      <c r="AO119" s="341"/>
      <c r="AP119" s="341"/>
      <c r="AQ119" s="341"/>
      <c r="AR119" s="341"/>
      <c r="AS119" s="341"/>
      <c r="AT119" s="341"/>
      <c r="AU119" s="341"/>
      <c r="AV119" s="341"/>
      <c r="AW119" s="341"/>
      <c r="AX119" s="341"/>
      <c r="AY119" s="341"/>
      <c r="AZ119" s="341"/>
      <c r="BA119" s="341"/>
      <c r="BB119" s="341"/>
      <c r="BC119" s="341"/>
      <c r="BD119" s="341"/>
      <c r="BE119" s="341"/>
      <c r="BF119" s="341"/>
      <c r="BG119" s="341"/>
      <c r="BH119" s="341"/>
      <c r="BI119" s="341"/>
      <c r="BJ119" s="341"/>
      <c r="BK119" s="341"/>
      <c r="BL119" s="341"/>
      <c r="BM119" s="341"/>
      <c r="BN119" s="341"/>
      <c r="BO119" s="341"/>
      <c r="BP119" s="341"/>
      <c r="BQ119" s="341"/>
      <c r="BR119" s="341"/>
      <c r="BS119" s="341"/>
      <c r="BT119" s="341"/>
      <c r="BU119" s="341"/>
      <c r="BV119" s="341"/>
      <c r="BW119" s="341"/>
      <c r="BX119" s="341"/>
      <c r="BY119" s="341"/>
      <c r="BZ119" s="341"/>
      <c r="CA119" s="341"/>
      <c r="CB119" s="341"/>
      <c r="CC119" s="341"/>
      <c r="CD119" s="341"/>
      <c r="CE119" s="341"/>
      <c r="CF119" s="341"/>
      <c r="CG119" s="341"/>
      <c r="CH119" s="341"/>
      <c r="CI119" s="341"/>
      <c r="CJ119" s="341"/>
      <c r="CK119" s="341"/>
      <c r="CL119" s="341"/>
      <c r="CM119" s="341"/>
      <c r="CN119" s="341"/>
      <c r="CO119" s="341"/>
      <c r="CP119" s="341"/>
      <c r="CQ119" s="341"/>
      <c r="CR119" s="341"/>
      <c r="CS119" s="341"/>
      <c r="CT119" s="341"/>
      <c r="CU119" s="341"/>
      <c r="CV119" s="341"/>
      <c r="CW119" s="341"/>
      <c r="CX119" s="341"/>
      <c r="CY119" s="341"/>
      <c r="CZ119" s="341"/>
      <c r="DA119" s="341"/>
      <c r="DB119" s="341"/>
      <c r="DC119" s="341"/>
      <c r="DD119" s="341"/>
      <c r="DE119" s="341"/>
      <c r="DF119" s="341"/>
      <c r="DG119" s="341"/>
      <c r="DH119" s="341"/>
      <c r="DI119" s="341"/>
      <c r="DJ119" s="341"/>
      <c r="DK119" s="341"/>
      <c r="DL119" s="341"/>
      <c r="DM119" s="341"/>
      <c r="DN119" s="341"/>
      <c r="DO119" s="341"/>
      <c r="DP119" s="341"/>
      <c r="DQ119" s="341"/>
      <c r="DR119" s="341"/>
      <c r="DS119" s="341"/>
      <c r="DT119" s="341"/>
      <c r="DU119" s="341"/>
      <c r="DV119" s="341"/>
      <c r="DW119" s="341"/>
      <c r="DX119" s="341"/>
      <c r="DY119" s="341"/>
      <c r="DZ119" s="341"/>
      <c r="EA119" s="341"/>
      <c r="EB119" s="341"/>
      <c r="EC119" s="341"/>
      <c r="ED119" s="341"/>
      <c r="EE119" s="341"/>
      <c r="EF119" s="341"/>
      <c r="EG119" s="341"/>
      <c r="EH119" s="341"/>
      <c r="EI119" s="341"/>
      <c r="EJ119" s="341"/>
      <c r="EK119" s="341"/>
      <c r="EL119" s="341"/>
      <c r="EM119" s="341"/>
      <c r="EN119" s="341"/>
      <c r="EO119" s="341"/>
      <c r="EP119" s="341"/>
      <c r="EQ119" s="341"/>
      <c r="ER119" s="341"/>
      <c r="ES119" s="341"/>
      <c r="ET119" s="341"/>
      <c r="EU119" s="341"/>
      <c r="EV119" s="341"/>
      <c r="EW119" s="341"/>
      <c r="EX119" s="341"/>
      <c r="EY119" s="341"/>
      <c r="EZ119" s="341"/>
      <c r="FA119" s="341"/>
      <c r="FB119" s="341"/>
      <c r="FC119" s="341"/>
      <c r="FD119" s="341"/>
      <c r="FE119" s="341"/>
      <c r="FF119" s="341"/>
      <c r="FG119" s="341"/>
      <c r="FH119" s="341"/>
      <c r="FI119" s="341"/>
      <c r="FJ119" s="341"/>
      <c r="FK119" s="341"/>
      <c r="FL119" s="341"/>
      <c r="FM119" s="341"/>
      <c r="FN119" s="341"/>
      <c r="FO119" s="341"/>
      <c r="FP119" s="341"/>
      <c r="FQ119" s="341"/>
      <c r="FR119" s="341"/>
      <c r="FS119" s="341"/>
      <c r="FT119" s="341"/>
      <c r="FU119" s="341"/>
      <c r="FV119" s="341"/>
      <c r="FW119" s="341"/>
      <c r="FX119" s="341"/>
      <c r="FY119" s="341"/>
      <c r="FZ119" s="341"/>
      <c r="GA119" s="341"/>
      <c r="GB119" s="341"/>
      <c r="GC119" s="341"/>
      <c r="GD119" s="341"/>
      <c r="GE119" s="341"/>
      <c r="GF119" s="341"/>
      <c r="GG119" s="341"/>
      <c r="GH119" s="341"/>
      <c r="GI119" s="341"/>
      <c r="GJ119" s="341"/>
      <c r="GK119" s="341"/>
      <c r="GL119" s="341"/>
      <c r="GM119" s="341"/>
      <c r="GN119" s="341"/>
      <c r="GO119" s="341"/>
      <c r="GP119" s="341"/>
      <c r="GQ119" s="341"/>
      <c r="GR119" s="341"/>
      <c r="GS119" s="341"/>
      <c r="GT119" s="341"/>
      <c r="GU119" s="341"/>
      <c r="GV119" s="341"/>
      <c r="GW119" s="341"/>
      <c r="GX119" s="341"/>
      <c r="GY119" s="341"/>
      <c r="GZ119" s="341"/>
      <c r="HA119" s="341"/>
      <c r="HB119" s="341"/>
      <c r="HC119" s="341"/>
      <c r="HD119" s="341"/>
      <c r="HE119" s="341"/>
      <c r="HF119" s="341"/>
      <c r="HG119" s="341"/>
      <c r="HH119" s="341"/>
      <c r="HI119" s="341"/>
      <c r="HJ119" s="341"/>
      <c r="HK119" s="341"/>
      <c r="HL119" s="341"/>
      <c r="HM119" s="341"/>
      <c r="HN119" s="341"/>
      <c r="HO119" s="341"/>
      <c r="HP119" s="341"/>
      <c r="HQ119" s="341"/>
      <c r="HR119" s="341"/>
      <c r="HS119" s="341"/>
      <c r="HT119" s="341"/>
      <c r="HU119" s="341"/>
      <c r="HV119" s="341"/>
      <c r="HW119" s="341"/>
      <c r="HX119" s="341"/>
      <c r="HY119" s="341"/>
      <c r="HZ119" s="341"/>
      <c r="IA119" s="341"/>
      <c r="IB119" s="341"/>
      <c r="IC119" s="341"/>
      <c r="ID119" s="341"/>
      <c r="IE119" s="341"/>
      <c r="IF119" s="341"/>
      <c r="IG119" s="341"/>
      <c r="IH119" s="341"/>
      <c r="II119" s="341"/>
      <c r="IJ119" s="341"/>
      <c r="IK119" s="341"/>
      <c r="IL119" s="341"/>
      <c r="IM119" s="341"/>
      <c r="IN119" s="341"/>
      <c r="IO119" s="341"/>
      <c r="IP119" s="341"/>
      <c r="IQ119" s="341"/>
      <c r="IR119" s="341"/>
      <c r="IS119" s="341"/>
      <c r="IT119" s="341"/>
      <c r="IU119" s="341"/>
      <c r="IV119" s="341"/>
      <c r="IW119" s="341"/>
      <c r="IX119" s="341"/>
      <c r="IY119" s="341"/>
      <c r="IZ119" s="341"/>
      <c r="JA119" s="341"/>
      <c r="JB119" s="341"/>
      <c r="JC119" s="341"/>
      <c r="JD119" s="341"/>
      <c r="JE119" s="341"/>
      <c r="JF119" s="341"/>
      <c r="JG119" s="341"/>
      <c r="JH119" s="341"/>
      <c r="JI119" s="341"/>
      <c r="JJ119" s="341"/>
      <c r="JK119" s="341"/>
      <c r="JL119" s="341"/>
      <c r="JM119" s="341"/>
      <c r="JN119" s="341"/>
      <c r="JO119" s="341"/>
      <c r="JP119" s="341"/>
      <c r="JQ119" s="341"/>
      <c r="JR119" s="341"/>
      <c r="JS119" s="341"/>
      <c r="JT119" s="341"/>
      <c r="JU119" s="341"/>
      <c r="JV119" s="341"/>
      <c r="JW119" s="341"/>
      <c r="JX119" s="341"/>
      <c r="JY119" s="341"/>
      <c r="JZ119" s="341"/>
      <c r="KA119" s="341"/>
      <c r="KB119" s="341"/>
      <c r="KC119" s="341"/>
      <c r="KD119" s="341"/>
      <c r="KE119" s="341"/>
      <c r="KF119" s="341"/>
      <c r="KG119" s="341"/>
      <c r="KH119" s="341"/>
      <c r="KI119" s="341"/>
      <c r="KJ119" s="341"/>
      <c r="KK119" s="341"/>
      <c r="KL119" s="341"/>
      <c r="KM119" s="341"/>
      <c r="KN119" s="341"/>
      <c r="KO119" s="341"/>
      <c r="KP119" s="341"/>
      <c r="KQ119" s="341"/>
      <c r="KR119" s="341"/>
      <c r="KS119" s="341"/>
      <c r="KT119" s="341"/>
      <c r="KU119" s="341"/>
      <c r="KV119" s="341"/>
      <c r="KW119" s="341"/>
      <c r="KX119" s="341"/>
      <c r="KY119" s="341"/>
      <c r="KZ119" s="341"/>
      <c r="LA119" s="341"/>
      <c r="LB119" s="341"/>
      <c r="LC119" s="341"/>
      <c r="LD119" s="341"/>
      <c r="LE119" s="341"/>
      <c r="LF119" s="341"/>
      <c r="LG119" s="341"/>
      <c r="LH119" s="341"/>
      <c r="LI119" s="341"/>
      <c r="LJ119" s="341"/>
      <c r="LK119" s="341"/>
      <c r="LL119" s="341"/>
      <c r="LM119" s="341"/>
      <c r="LN119" s="341"/>
      <c r="LO119" s="341"/>
      <c r="LP119" s="341"/>
      <c r="LQ119" s="341"/>
      <c r="LR119" s="341"/>
      <c r="LS119" s="341"/>
      <c r="LT119" s="341"/>
      <c r="LU119" s="341"/>
      <c r="LV119" s="341"/>
      <c r="LW119" s="341"/>
      <c r="LX119" s="341"/>
      <c r="LY119" s="341"/>
      <c r="LZ119" s="341"/>
      <c r="MA119" s="341"/>
      <c r="MB119" s="341"/>
      <c r="MC119" s="341"/>
      <c r="MD119" s="341"/>
      <c r="ME119" s="341"/>
      <c r="MF119" s="341"/>
      <c r="MG119" s="341"/>
      <c r="MH119" s="341"/>
      <c r="MI119" s="341"/>
      <c r="MJ119" s="341"/>
      <c r="MK119" s="341"/>
      <c r="ML119" s="341"/>
      <c r="MM119" s="341"/>
      <c r="MN119" s="341"/>
      <c r="MO119" s="341"/>
      <c r="MP119" s="341"/>
      <c r="MQ119" s="341"/>
      <c r="MR119" s="341"/>
      <c r="MS119" s="341"/>
      <c r="MT119" s="341"/>
      <c r="MU119" s="341"/>
      <c r="MV119" s="341"/>
      <c r="MW119" s="341"/>
      <c r="MX119" s="341"/>
      <c r="MY119" s="341"/>
      <c r="MZ119" s="341"/>
      <c r="NA119" s="341"/>
      <c r="NB119" s="341"/>
      <c r="NC119" s="341"/>
      <c r="ND119" s="341"/>
      <c r="NE119" s="341"/>
      <c r="NF119" s="341"/>
      <c r="NG119" s="341"/>
      <c r="NH119" s="341"/>
      <c r="NI119" s="341"/>
      <c r="NJ119" s="341"/>
      <c r="NK119" s="341"/>
      <c r="NL119" s="341"/>
      <c r="NM119" s="341"/>
      <c r="NN119" s="341"/>
      <c r="NO119" s="341"/>
      <c r="NP119" s="341"/>
      <c r="NQ119" s="341"/>
      <c r="NR119" s="341"/>
      <c r="NS119" s="341"/>
      <c r="NT119" s="341"/>
      <c r="NU119" s="341"/>
      <c r="NV119" s="341"/>
      <c r="NW119" s="341"/>
      <c r="NX119" s="341"/>
      <c r="NY119" s="341"/>
      <c r="NZ119" s="341"/>
      <c r="OA119" s="341"/>
      <c r="OB119" s="341"/>
      <c r="OC119" s="341"/>
      <c r="OD119" s="341"/>
      <c r="OE119" s="341"/>
      <c r="OF119" s="341"/>
      <c r="OG119" s="341"/>
      <c r="OH119" s="341"/>
      <c r="OI119" s="341"/>
      <c r="OJ119" s="341"/>
      <c r="OK119" s="341"/>
      <c r="OL119" s="341"/>
      <c r="OM119" s="341"/>
      <c r="ON119" s="341"/>
      <c r="OO119" s="341"/>
      <c r="OP119" s="341"/>
      <c r="OQ119" s="341"/>
      <c r="OR119" s="341"/>
      <c r="OS119" s="341"/>
      <c r="OT119" s="341"/>
      <c r="OU119" s="341"/>
      <c r="OV119" s="341"/>
      <c r="OW119" s="341"/>
      <c r="OX119" s="341"/>
      <c r="OY119" s="341"/>
      <c r="OZ119" s="341"/>
      <c r="PA119" s="341"/>
      <c r="PB119" s="341"/>
      <c r="PC119" s="341"/>
      <c r="PD119" s="341"/>
      <c r="PE119" s="341"/>
      <c r="PF119" s="341"/>
      <c r="PG119" s="341"/>
      <c r="PH119" s="341"/>
      <c r="PI119" s="341"/>
      <c r="PJ119" s="341"/>
      <c r="PK119" s="341"/>
      <c r="PL119" s="341"/>
      <c r="PM119" s="341"/>
      <c r="PN119" s="341"/>
      <c r="PO119" s="341"/>
      <c r="PP119" s="341"/>
      <c r="PQ119" s="341"/>
      <c r="PR119" s="341"/>
      <c r="PS119" s="341"/>
      <c r="PT119" s="341"/>
      <c r="PU119" s="341"/>
      <c r="PV119" s="341"/>
      <c r="PW119" s="341"/>
      <c r="PX119" s="341"/>
      <c r="PY119" s="341"/>
      <c r="PZ119" s="341"/>
      <c r="QA119" s="341"/>
      <c r="QB119" s="341"/>
      <c r="QC119" s="341"/>
      <c r="QD119" s="341"/>
      <c r="QE119" s="341"/>
      <c r="QF119" s="341"/>
      <c r="QG119" s="341"/>
      <c r="QH119" s="341"/>
      <c r="QI119" s="341"/>
      <c r="QJ119" s="341"/>
      <c r="QK119" s="341"/>
      <c r="QL119" s="341"/>
      <c r="QM119" s="341"/>
      <c r="QN119" s="341"/>
      <c r="QO119" s="341"/>
      <c r="QP119" s="341"/>
      <c r="QQ119" s="341"/>
      <c r="QR119" s="341"/>
      <c r="QS119" s="341"/>
      <c r="QT119" s="341"/>
      <c r="QU119" s="341"/>
      <c r="QV119" s="341"/>
      <c r="QW119" s="341"/>
      <c r="QX119" s="341"/>
      <c r="QY119" s="341"/>
      <c r="QZ119" s="341"/>
      <c r="RA119" s="341"/>
      <c r="RB119" s="341"/>
      <c r="RC119" s="341"/>
      <c r="RD119" s="341"/>
      <c r="RE119" s="341"/>
      <c r="RF119" s="341"/>
      <c r="RG119" s="341"/>
      <c r="RH119" s="341"/>
      <c r="RI119" s="341"/>
      <c r="RJ119" s="341"/>
      <c r="RK119" s="341"/>
      <c r="RL119" s="341"/>
      <c r="RM119" s="341"/>
      <c r="RN119" s="341"/>
      <c r="RO119" s="341"/>
      <c r="RP119" s="341"/>
      <c r="RQ119" s="341"/>
      <c r="RR119" s="341"/>
      <c r="RS119" s="341"/>
      <c r="RT119" s="341"/>
      <c r="RU119" s="341"/>
      <c r="RV119" s="341"/>
      <c r="RW119" s="341"/>
      <c r="RX119" s="341"/>
      <c r="RY119" s="341"/>
      <c r="RZ119" s="341"/>
      <c r="SA119" s="341"/>
      <c r="SB119" s="341"/>
      <c r="SC119" s="341"/>
      <c r="SD119" s="341"/>
      <c r="SE119" s="341"/>
      <c r="SF119" s="341"/>
      <c r="SG119" s="341"/>
      <c r="SH119" s="341"/>
      <c r="SI119" s="341"/>
      <c r="SJ119" s="341"/>
      <c r="SK119" s="341"/>
      <c r="SL119" s="341"/>
      <c r="SM119" s="341"/>
      <c r="SN119" s="341"/>
      <c r="SO119" s="341"/>
      <c r="SP119" s="341"/>
      <c r="SQ119" s="341"/>
      <c r="SR119" s="341"/>
      <c r="SS119" s="341"/>
      <c r="ST119" s="341"/>
      <c r="SU119" s="341"/>
      <c r="SV119" s="341"/>
      <c r="SW119" s="341"/>
      <c r="SX119" s="341"/>
      <c r="SY119" s="341"/>
      <c r="SZ119" s="341"/>
      <c r="TA119" s="341"/>
      <c r="TB119" s="341"/>
      <c r="TC119" s="341"/>
      <c r="TD119" s="341"/>
      <c r="TE119" s="341"/>
      <c r="TF119" s="341"/>
      <c r="TG119" s="341"/>
      <c r="TH119" s="341"/>
      <c r="TI119" s="341"/>
      <c r="TJ119" s="341"/>
      <c r="TK119" s="341"/>
      <c r="TL119" s="341"/>
      <c r="TM119" s="341"/>
      <c r="TN119" s="341"/>
      <c r="TO119" s="341"/>
      <c r="TP119" s="341"/>
      <c r="TQ119" s="341"/>
      <c r="TR119" s="341"/>
      <c r="TS119" s="341"/>
      <c r="TT119" s="341"/>
      <c r="TU119" s="341"/>
      <c r="TV119" s="341"/>
      <c r="TW119" s="341"/>
      <c r="TX119" s="341"/>
      <c r="TY119" s="341"/>
      <c r="TZ119" s="341"/>
      <c r="UA119" s="341"/>
      <c r="UB119" s="341"/>
      <c r="UC119" s="341"/>
      <c r="UD119" s="341"/>
      <c r="UE119" s="341"/>
      <c r="UF119" s="341"/>
      <c r="UG119" s="341"/>
      <c r="UH119" s="341"/>
      <c r="UI119" s="341"/>
      <c r="UJ119" s="341"/>
      <c r="UK119" s="341"/>
      <c r="UL119" s="341"/>
      <c r="UM119" s="341"/>
      <c r="UN119" s="341"/>
      <c r="UO119" s="341"/>
      <c r="UP119" s="341"/>
      <c r="UQ119" s="341"/>
      <c r="UR119" s="341"/>
      <c r="US119" s="341"/>
      <c r="UT119" s="341"/>
      <c r="UU119" s="341"/>
      <c r="UV119" s="341"/>
      <c r="UW119" s="341"/>
      <c r="UX119" s="341"/>
      <c r="UY119" s="341"/>
      <c r="UZ119" s="341"/>
      <c r="VA119" s="341"/>
      <c r="VB119" s="341"/>
      <c r="VC119" s="341"/>
      <c r="VD119" s="341"/>
      <c r="VE119" s="341"/>
      <c r="VF119" s="341"/>
      <c r="VG119" s="341"/>
      <c r="VH119" s="341"/>
      <c r="VI119" s="341"/>
      <c r="VJ119" s="341"/>
      <c r="VK119" s="341"/>
      <c r="VL119" s="341"/>
      <c r="VM119" s="341"/>
      <c r="VN119" s="341"/>
      <c r="VO119" s="341"/>
      <c r="VP119" s="341"/>
      <c r="VQ119" s="341"/>
      <c r="VR119" s="341"/>
      <c r="VS119" s="341"/>
      <c r="VT119" s="341"/>
      <c r="VU119" s="341"/>
      <c r="VV119" s="341"/>
      <c r="VW119" s="341"/>
      <c r="VX119" s="341"/>
      <c r="VY119" s="341"/>
      <c r="VZ119" s="341"/>
      <c r="WA119" s="341"/>
      <c r="WB119" s="341"/>
      <c r="WC119" s="341"/>
      <c r="WD119" s="341"/>
      <c r="WE119" s="341"/>
      <c r="WF119" s="341"/>
      <c r="WG119" s="341"/>
      <c r="WH119" s="341"/>
      <c r="WI119" s="341"/>
      <c r="WJ119" s="341"/>
      <c r="WK119" s="341"/>
      <c r="WL119" s="341"/>
      <c r="WM119" s="341"/>
      <c r="WN119" s="341"/>
      <c r="WO119" s="341"/>
      <c r="WP119" s="341"/>
      <c r="WQ119" s="341"/>
      <c r="WR119" s="341"/>
      <c r="WS119" s="341"/>
      <c r="WT119" s="341"/>
      <c r="WU119" s="341"/>
      <c r="WV119" s="341"/>
      <c r="WW119" s="341"/>
      <c r="WX119" s="341"/>
      <c r="WY119" s="341"/>
      <c r="WZ119" s="341"/>
      <c r="XA119" s="341"/>
      <c r="XB119" s="341"/>
      <c r="XC119" s="341"/>
      <c r="XD119" s="341"/>
      <c r="XE119" s="341"/>
      <c r="XF119" s="341"/>
      <c r="XG119" s="341"/>
      <c r="XH119" s="341"/>
      <c r="XI119" s="341"/>
      <c r="XJ119" s="341"/>
      <c r="XK119" s="341"/>
      <c r="XL119" s="341"/>
      <c r="XM119" s="341"/>
      <c r="XN119" s="341"/>
      <c r="XO119" s="341"/>
      <c r="XP119" s="341"/>
      <c r="XQ119" s="341"/>
      <c r="XR119" s="341"/>
      <c r="XS119" s="341"/>
      <c r="XT119" s="341"/>
      <c r="XU119" s="341"/>
      <c r="XV119" s="341"/>
      <c r="XW119" s="341"/>
      <c r="XX119" s="341"/>
      <c r="XY119" s="341"/>
      <c r="XZ119" s="341"/>
      <c r="YA119" s="341"/>
      <c r="YB119" s="341"/>
      <c r="YC119" s="341"/>
      <c r="YD119" s="341"/>
      <c r="YE119" s="341"/>
      <c r="YF119" s="341"/>
      <c r="YG119" s="341"/>
      <c r="YH119" s="341"/>
    </row>
    <row r="120" spans="1:658" s="485" customFormat="1" ht="18.95" customHeight="1" outlineLevel="1" x14ac:dyDescent="0.3">
      <c r="A120" s="486"/>
      <c r="B120" s="487"/>
      <c r="C120" s="480"/>
      <c r="D120" s="803"/>
      <c r="E120" s="803"/>
      <c r="F120" s="803"/>
      <c r="G120" s="803"/>
      <c r="H120" s="803"/>
      <c r="I120" s="803"/>
      <c r="J120" s="362"/>
      <c r="K120" s="481">
        <v>0</v>
      </c>
      <c r="L120" s="482">
        <v>0</v>
      </c>
      <c r="M120" s="481">
        <v>0</v>
      </c>
      <c r="N120" s="718"/>
      <c r="O120" s="481"/>
      <c r="P120" s="718"/>
      <c r="Q120" s="481"/>
      <c r="R120" s="481"/>
      <c r="S120" s="481"/>
      <c r="T120" s="481"/>
      <c r="U120" s="481"/>
      <c r="V120" s="481"/>
      <c r="W120" s="481"/>
      <c r="X120" s="481"/>
      <c r="Y120" s="481"/>
      <c r="Z120" s="483">
        <v>0</v>
      </c>
      <c r="AA120" s="481"/>
      <c r="AB120" s="481">
        <v>0</v>
      </c>
      <c r="AC120" s="481">
        <v>0</v>
      </c>
      <c r="AD120" s="481"/>
      <c r="AE120" s="481"/>
      <c r="AF120" s="481"/>
      <c r="AG120" s="481"/>
      <c r="AH120" s="484">
        <f t="shared" si="4"/>
        <v>0</v>
      </c>
      <c r="AI120" s="341"/>
      <c r="AJ120" s="341"/>
      <c r="AK120" s="841">
        <f>AH120-[2]СВОД!X120</f>
        <v>0</v>
      </c>
      <c r="AL120" s="341"/>
      <c r="AM120" s="341"/>
      <c r="AN120" s="341"/>
      <c r="AO120" s="341"/>
      <c r="AP120" s="341"/>
      <c r="AQ120" s="341"/>
      <c r="AR120" s="341"/>
      <c r="AS120" s="341"/>
      <c r="AT120" s="341"/>
      <c r="AU120" s="341"/>
      <c r="AV120" s="341"/>
      <c r="AW120" s="341"/>
      <c r="AX120" s="341"/>
      <c r="AY120" s="341"/>
      <c r="AZ120" s="341"/>
      <c r="BA120" s="341"/>
      <c r="BB120" s="341"/>
      <c r="BC120" s="341"/>
      <c r="BD120" s="341"/>
      <c r="BE120" s="341"/>
      <c r="BF120" s="341"/>
      <c r="BG120" s="341"/>
      <c r="BH120" s="341"/>
      <c r="BI120" s="341"/>
      <c r="BJ120" s="341"/>
      <c r="BK120" s="341"/>
      <c r="BL120" s="341"/>
      <c r="BM120" s="341"/>
      <c r="BN120" s="341"/>
      <c r="BO120" s="341"/>
      <c r="BP120" s="341"/>
      <c r="BQ120" s="341"/>
      <c r="BR120" s="341"/>
      <c r="BS120" s="341"/>
      <c r="BT120" s="341"/>
      <c r="BU120" s="341"/>
      <c r="BV120" s="341"/>
      <c r="BW120" s="341"/>
      <c r="BX120" s="341"/>
      <c r="BY120" s="341"/>
      <c r="BZ120" s="341"/>
      <c r="CA120" s="341"/>
      <c r="CB120" s="341"/>
      <c r="CC120" s="341"/>
      <c r="CD120" s="341"/>
      <c r="CE120" s="341"/>
      <c r="CF120" s="341"/>
      <c r="CG120" s="341"/>
      <c r="CH120" s="341"/>
      <c r="CI120" s="341"/>
      <c r="CJ120" s="341"/>
      <c r="CK120" s="341"/>
      <c r="CL120" s="341"/>
      <c r="CM120" s="341"/>
      <c r="CN120" s="341"/>
      <c r="CO120" s="341"/>
      <c r="CP120" s="341"/>
      <c r="CQ120" s="341"/>
      <c r="CR120" s="341"/>
      <c r="CS120" s="341"/>
      <c r="CT120" s="341"/>
      <c r="CU120" s="341"/>
      <c r="CV120" s="341"/>
      <c r="CW120" s="341"/>
      <c r="CX120" s="341"/>
      <c r="CY120" s="341"/>
      <c r="CZ120" s="341"/>
      <c r="DA120" s="341"/>
      <c r="DB120" s="341"/>
      <c r="DC120" s="341"/>
      <c r="DD120" s="341"/>
      <c r="DE120" s="341"/>
      <c r="DF120" s="341"/>
      <c r="DG120" s="341"/>
      <c r="DH120" s="341"/>
      <c r="DI120" s="341"/>
      <c r="DJ120" s="341"/>
      <c r="DK120" s="341"/>
      <c r="DL120" s="341"/>
      <c r="DM120" s="341"/>
      <c r="DN120" s="341"/>
      <c r="DO120" s="341"/>
      <c r="DP120" s="341"/>
      <c r="DQ120" s="341"/>
      <c r="DR120" s="341"/>
      <c r="DS120" s="341"/>
      <c r="DT120" s="341"/>
      <c r="DU120" s="341"/>
      <c r="DV120" s="341"/>
      <c r="DW120" s="341"/>
      <c r="DX120" s="341"/>
      <c r="DY120" s="341"/>
      <c r="DZ120" s="341"/>
      <c r="EA120" s="341"/>
      <c r="EB120" s="341"/>
      <c r="EC120" s="341"/>
      <c r="ED120" s="341"/>
      <c r="EE120" s="341"/>
      <c r="EF120" s="341"/>
      <c r="EG120" s="341"/>
      <c r="EH120" s="341"/>
      <c r="EI120" s="341"/>
      <c r="EJ120" s="341"/>
      <c r="EK120" s="341"/>
      <c r="EL120" s="341"/>
      <c r="EM120" s="341"/>
      <c r="EN120" s="341"/>
      <c r="EO120" s="341"/>
      <c r="EP120" s="341"/>
      <c r="EQ120" s="341"/>
      <c r="ER120" s="341"/>
      <c r="ES120" s="341"/>
      <c r="ET120" s="341"/>
      <c r="EU120" s="341"/>
      <c r="EV120" s="341"/>
      <c r="EW120" s="341"/>
      <c r="EX120" s="341"/>
      <c r="EY120" s="341"/>
      <c r="EZ120" s="341"/>
      <c r="FA120" s="341"/>
      <c r="FB120" s="341"/>
      <c r="FC120" s="341"/>
      <c r="FD120" s="341"/>
      <c r="FE120" s="341"/>
      <c r="FF120" s="341"/>
      <c r="FG120" s="341"/>
      <c r="FH120" s="341"/>
      <c r="FI120" s="341"/>
      <c r="FJ120" s="341"/>
      <c r="FK120" s="341"/>
      <c r="FL120" s="341"/>
      <c r="FM120" s="341"/>
      <c r="FN120" s="341"/>
      <c r="FO120" s="341"/>
      <c r="FP120" s="341"/>
      <c r="FQ120" s="341"/>
      <c r="FR120" s="341"/>
      <c r="FS120" s="341"/>
      <c r="FT120" s="341"/>
      <c r="FU120" s="341"/>
      <c r="FV120" s="341"/>
      <c r="FW120" s="341"/>
      <c r="FX120" s="341"/>
      <c r="FY120" s="341"/>
      <c r="FZ120" s="341"/>
      <c r="GA120" s="341"/>
      <c r="GB120" s="341"/>
      <c r="GC120" s="341"/>
      <c r="GD120" s="341"/>
      <c r="GE120" s="341"/>
      <c r="GF120" s="341"/>
      <c r="GG120" s="341"/>
      <c r="GH120" s="341"/>
      <c r="GI120" s="341"/>
      <c r="GJ120" s="341"/>
      <c r="GK120" s="341"/>
      <c r="GL120" s="341"/>
      <c r="GM120" s="341"/>
      <c r="GN120" s="341"/>
      <c r="GO120" s="341"/>
      <c r="GP120" s="341"/>
      <c r="GQ120" s="341"/>
      <c r="GR120" s="341"/>
      <c r="GS120" s="341"/>
      <c r="GT120" s="341"/>
      <c r="GU120" s="341"/>
      <c r="GV120" s="341"/>
      <c r="GW120" s="341"/>
      <c r="GX120" s="341"/>
      <c r="GY120" s="341"/>
      <c r="GZ120" s="341"/>
      <c r="HA120" s="341"/>
      <c r="HB120" s="341"/>
      <c r="HC120" s="341"/>
      <c r="HD120" s="341"/>
      <c r="HE120" s="341"/>
      <c r="HF120" s="341"/>
      <c r="HG120" s="341"/>
      <c r="HH120" s="341"/>
      <c r="HI120" s="341"/>
      <c r="HJ120" s="341"/>
      <c r="HK120" s="341"/>
      <c r="HL120" s="341"/>
      <c r="HM120" s="341"/>
      <c r="HN120" s="341"/>
      <c r="HO120" s="341"/>
      <c r="HP120" s="341"/>
      <c r="HQ120" s="341"/>
      <c r="HR120" s="341"/>
      <c r="HS120" s="341"/>
      <c r="HT120" s="341"/>
      <c r="HU120" s="341"/>
      <c r="HV120" s="341"/>
      <c r="HW120" s="341"/>
      <c r="HX120" s="341"/>
      <c r="HY120" s="341"/>
      <c r="HZ120" s="341"/>
      <c r="IA120" s="341"/>
      <c r="IB120" s="341"/>
      <c r="IC120" s="341"/>
      <c r="ID120" s="341"/>
      <c r="IE120" s="341"/>
      <c r="IF120" s="341"/>
      <c r="IG120" s="341"/>
      <c r="IH120" s="341"/>
      <c r="II120" s="341"/>
      <c r="IJ120" s="341"/>
      <c r="IK120" s="341"/>
      <c r="IL120" s="341"/>
      <c r="IM120" s="341"/>
      <c r="IN120" s="341"/>
      <c r="IO120" s="341"/>
      <c r="IP120" s="341"/>
      <c r="IQ120" s="341"/>
      <c r="IR120" s="341"/>
      <c r="IS120" s="341"/>
      <c r="IT120" s="341"/>
      <c r="IU120" s="341"/>
      <c r="IV120" s="341"/>
      <c r="IW120" s="341"/>
      <c r="IX120" s="341"/>
      <c r="IY120" s="341"/>
      <c r="IZ120" s="341"/>
      <c r="JA120" s="341"/>
      <c r="JB120" s="341"/>
      <c r="JC120" s="341"/>
      <c r="JD120" s="341"/>
      <c r="JE120" s="341"/>
      <c r="JF120" s="341"/>
      <c r="JG120" s="341"/>
      <c r="JH120" s="341"/>
      <c r="JI120" s="341"/>
      <c r="JJ120" s="341"/>
      <c r="JK120" s="341"/>
      <c r="JL120" s="341"/>
      <c r="JM120" s="341"/>
      <c r="JN120" s="341"/>
      <c r="JO120" s="341"/>
      <c r="JP120" s="341"/>
      <c r="JQ120" s="341"/>
      <c r="JR120" s="341"/>
      <c r="JS120" s="341"/>
      <c r="JT120" s="341"/>
      <c r="JU120" s="341"/>
      <c r="JV120" s="341"/>
      <c r="JW120" s="341"/>
      <c r="JX120" s="341"/>
      <c r="JY120" s="341"/>
      <c r="JZ120" s="341"/>
      <c r="KA120" s="341"/>
      <c r="KB120" s="341"/>
      <c r="KC120" s="341"/>
      <c r="KD120" s="341"/>
      <c r="KE120" s="341"/>
      <c r="KF120" s="341"/>
      <c r="KG120" s="341"/>
      <c r="KH120" s="341"/>
      <c r="KI120" s="341"/>
      <c r="KJ120" s="341"/>
      <c r="KK120" s="341"/>
      <c r="KL120" s="341"/>
      <c r="KM120" s="341"/>
      <c r="KN120" s="341"/>
      <c r="KO120" s="341"/>
      <c r="KP120" s="341"/>
      <c r="KQ120" s="341"/>
      <c r="KR120" s="341"/>
      <c r="KS120" s="341"/>
      <c r="KT120" s="341"/>
      <c r="KU120" s="341"/>
      <c r="KV120" s="341"/>
      <c r="KW120" s="341"/>
      <c r="KX120" s="341"/>
      <c r="KY120" s="341"/>
      <c r="KZ120" s="341"/>
      <c r="LA120" s="341"/>
      <c r="LB120" s="341"/>
      <c r="LC120" s="341"/>
      <c r="LD120" s="341"/>
      <c r="LE120" s="341"/>
      <c r="LF120" s="341"/>
      <c r="LG120" s="341"/>
      <c r="LH120" s="341"/>
      <c r="LI120" s="341"/>
      <c r="LJ120" s="341"/>
      <c r="LK120" s="341"/>
      <c r="LL120" s="341"/>
      <c r="LM120" s="341"/>
      <c r="LN120" s="341"/>
      <c r="LO120" s="341"/>
      <c r="LP120" s="341"/>
      <c r="LQ120" s="341"/>
      <c r="LR120" s="341"/>
      <c r="LS120" s="341"/>
      <c r="LT120" s="341"/>
      <c r="LU120" s="341"/>
      <c r="LV120" s="341"/>
      <c r="LW120" s="341"/>
      <c r="LX120" s="341"/>
      <c r="LY120" s="341"/>
      <c r="LZ120" s="341"/>
      <c r="MA120" s="341"/>
      <c r="MB120" s="341"/>
      <c r="MC120" s="341"/>
      <c r="MD120" s="341"/>
      <c r="ME120" s="341"/>
      <c r="MF120" s="341"/>
      <c r="MG120" s="341"/>
      <c r="MH120" s="341"/>
      <c r="MI120" s="341"/>
      <c r="MJ120" s="341"/>
      <c r="MK120" s="341"/>
      <c r="ML120" s="341"/>
      <c r="MM120" s="341"/>
      <c r="MN120" s="341"/>
      <c r="MO120" s="341"/>
      <c r="MP120" s="341"/>
      <c r="MQ120" s="341"/>
      <c r="MR120" s="341"/>
      <c r="MS120" s="341"/>
      <c r="MT120" s="341"/>
      <c r="MU120" s="341"/>
      <c r="MV120" s="341"/>
      <c r="MW120" s="341"/>
      <c r="MX120" s="341"/>
      <c r="MY120" s="341"/>
      <c r="MZ120" s="341"/>
      <c r="NA120" s="341"/>
      <c r="NB120" s="341"/>
      <c r="NC120" s="341"/>
      <c r="ND120" s="341"/>
      <c r="NE120" s="341"/>
      <c r="NF120" s="341"/>
      <c r="NG120" s="341"/>
      <c r="NH120" s="341"/>
      <c r="NI120" s="341"/>
      <c r="NJ120" s="341"/>
      <c r="NK120" s="341"/>
      <c r="NL120" s="341"/>
      <c r="NM120" s="341"/>
      <c r="NN120" s="341"/>
      <c r="NO120" s="341"/>
      <c r="NP120" s="341"/>
      <c r="NQ120" s="341"/>
      <c r="NR120" s="341"/>
      <c r="NS120" s="341"/>
      <c r="NT120" s="341"/>
      <c r="NU120" s="341"/>
      <c r="NV120" s="341"/>
      <c r="NW120" s="341"/>
      <c r="NX120" s="341"/>
      <c r="NY120" s="341"/>
      <c r="NZ120" s="341"/>
      <c r="OA120" s="341"/>
      <c r="OB120" s="341"/>
      <c r="OC120" s="341"/>
      <c r="OD120" s="341"/>
      <c r="OE120" s="341"/>
      <c r="OF120" s="341"/>
      <c r="OG120" s="341"/>
      <c r="OH120" s="341"/>
      <c r="OI120" s="341"/>
      <c r="OJ120" s="341"/>
      <c r="OK120" s="341"/>
      <c r="OL120" s="341"/>
      <c r="OM120" s="341"/>
      <c r="ON120" s="341"/>
      <c r="OO120" s="341"/>
      <c r="OP120" s="341"/>
      <c r="OQ120" s="341"/>
      <c r="OR120" s="341"/>
      <c r="OS120" s="341"/>
      <c r="OT120" s="341"/>
      <c r="OU120" s="341"/>
      <c r="OV120" s="341"/>
      <c r="OW120" s="341"/>
      <c r="OX120" s="341"/>
      <c r="OY120" s="341"/>
      <c r="OZ120" s="341"/>
      <c r="PA120" s="341"/>
      <c r="PB120" s="341"/>
      <c r="PC120" s="341"/>
      <c r="PD120" s="341"/>
      <c r="PE120" s="341"/>
      <c r="PF120" s="341"/>
      <c r="PG120" s="341"/>
      <c r="PH120" s="341"/>
      <c r="PI120" s="341"/>
      <c r="PJ120" s="341"/>
      <c r="PK120" s="341"/>
      <c r="PL120" s="341"/>
      <c r="PM120" s="341"/>
      <c r="PN120" s="341"/>
      <c r="PO120" s="341"/>
      <c r="PP120" s="341"/>
      <c r="PQ120" s="341"/>
      <c r="PR120" s="341"/>
      <c r="PS120" s="341"/>
      <c r="PT120" s="341"/>
      <c r="PU120" s="341"/>
      <c r="PV120" s="341"/>
      <c r="PW120" s="341"/>
      <c r="PX120" s="341"/>
      <c r="PY120" s="341"/>
      <c r="PZ120" s="341"/>
      <c r="QA120" s="341"/>
      <c r="QB120" s="341"/>
      <c r="QC120" s="341"/>
      <c r="QD120" s="341"/>
      <c r="QE120" s="341"/>
      <c r="QF120" s="341"/>
      <c r="QG120" s="341"/>
      <c r="QH120" s="341"/>
      <c r="QI120" s="341"/>
      <c r="QJ120" s="341"/>
      <c r="QK120" s="341"/>
      <c r="QL120" s="341"/>
      <c r="QM120" s="341"/>
      <c r="QN120" s="341"/>
      <c r="QO120" s="341"/>
      <c r="QP120" s="341"/>
      <c r="QQ120" s="341"/>
      <c r="QR120" s="341"/>
      <c r="QS120" s="341"/>
      <c r="QT120" s="341"/>
      <c r="QU120" s="341"/>
      <c r="QV120" s="341"/>
      <c r="QW120" s="341"/>
      <c r="QX120" s="341"/>
      <c r="QY120" s="341"/>
      <c r="QZ120" s="341"/>
      <c r="RA120" s="341"/>
      <c r="RB120" s="341"/>
      <c r="RC120" s="341"/>
      <c r="RD120" s="341"/>
      <c r="RE120" s="341"/>
      <c r="RF120" s="341"/>
      <c r="RG120" s="341"/>
      <c r="RH120" s="341"/>
      <c r="RI120" s="341"/>
      <c r="RJ120" s="341"/>
      <c r="RK120" s="341"/>
      <c r="RL120" s="341"/>
      <c r="RM120" s="341"/>
      <c r="RN120" s="341"/>
      <c r="RO120" s="341"/>
      <c r="RP120" s="341"/>
      <c r="RQ120" s="341"/>
      <c r="RR120" s="341"/>
      <c r="RS120" s="341"/>
      <c r="RT120" s="341"/>
      <c r="RU120" s="341"/>
      <c r="RV120" s="341"/>
      <c r="RW120" s="341"/>
      <c r="RX120" s="341"/>
      <c r="RY120" s="341"/>
      <c r="RZ120" s="341"/>
      <c r="SA120" s="341"/>
      <c r="SB120" s="341"/>
      <c r="SC120" s="341"/>
      <c r="SD120" s="341"/>
      <c r="SE120" s="341"/>
      <c r="SF120" s="341"/>
      <c r="SG120" s="341"/>
      <c r="SH120" s="341"/>
      <c r="SI120" s="341"/>
      <c r="SJ120" s="341"/>
      <c r="SK120" s="341"/>
      <c r="SL120" s="341"/>
      <c r="SM120" s="341"/>
      <c r="SN120" s="341"/>
      <c r="SO120" s="341"/>
      <c r="SP120" s="341"/>
      <c r="SQ120" s="341"/>
      <c r="SR120" s="341"/>
      <c r="SS120" s="341"/>
      <c r="ST120" s="341"/>
      <c r="SU120" s="341"/>
      <c r="SV120" s="341"/>
      <c r="SW120" s="341"/>
      <c r="SX120" s="341"/>
      <c r="SY120" s="341"/>
      <c r="SZ120" s="341"/>
      <c r="TA120" s="341"/>
      <c r="TB120" s="341"/>
      <c r="TC120" s="341"/>
      <c r="TD120" s="341"/>
      <c r="TE120" s="341"/>
      <c r="TF120" s="341"/>
      <c r="TG120" s="341"/>
      <c r="TH120" s="341"/>
      <c r="TI120" s="341"/>
      <c r="TJ120" s="341"/>
      <c r="TK120" s="341"/>
      <c r="TL120" s="341"/>
      <c r="TM120" s="341"/>
      <c r="TN120" s="341"/>
      <c r="TO120" s="341"/>
      <c r="TP120" s="341"/>
      <c r="TQ120" s="341"/>
      <c r="TR120" s="341"/>
      <c r="TS120" s="341"/>
      <c r="TT120" s="341"/>
      <c r="TU120" s="341"/>
      <c r="TV120" s="341"/>
      <c r="TW120" s="341"/>
      <c r="TX120" s="341"/>
      <c r="TY120" s="341"/>
      <c r="TZ120" s="341"/>
      <c r="UA120" s="341"/>
      <c r="UB120" s="341"/>
      <c r="UC120" s="341"/>
      <c r="UD120" s="341"/>
      <c r="UE120" s="341"/>
      <c r="UF120" s="341"/>
      <c r="UG120" s="341"/>
      <c r="UH120" s="341"/>
      <c r="UI120" s="341"/>
      <c r="UJ120" s="341"/>
      <c r="UK120" s="341"/>
      <c r="UL120" s="341"/>
      <c r="UM120" s="341"/>
      <c r="UN120" s="341"/>
      <c r="UO120" s="341"/>
      <c r="UP120" s="341"/>
      <c r="UQ120" s="341"/>
      <c r="UR120" s="341"/>
      <c r="US120" s="341"/>
      <c r="UT120" s="341"/>
      <c r="UU120" s="341"/>
      <c r="UV120" s="341"/>
      <c r="UW120" s="341"/>
      <c r="UX120" s="341"/>
      <c r="UY120" s="341"/>
      <c r="UZ120" s="341"/>
      <c r="VA120" s="341"/>
      <c r="VB120" s="341"/>
      <c r="VC120" s="341"/>
      <c r="VD120" s="341"/>
      <c r="VE120" s="341"/>
      <c r="VF120" s="341"/>
      <c r="VG120" s="341"/>
      <c r="VH120" s="341"/>
      <c r="VI120" s="341"/>
      <c r="VJ120" s="341"/>
      <c r="VK120" s="341"/>
      <c r="VL120" s="341"/>
      <c r="VM120" s="341"/>
      <c r="VN120" s="341"/>
      <c r="VO120" s="341"/>
      <c r="VP120" s="341"/>
      <c r="VQ120" s="341"/>
      <c r="VR120" s="341"/>
      <c r="VS120" s="341"/>
      <c r="VT120" s="341"/>
      <c r="VU120" s="341"/>
      <c r="VV120" s="341"/>
      <c r="VW120" s="341"/>
      <c r="VX120" s="341"/>
      <c r="VY120" s="341"/>
      <c r="VZ120" s="341"/>
      <c r="WA120" s="341"/>
      <c r="WB120" s="341"/>
      <c r="WC120" s="341"/>
      <c r="WD120" s="341"/>
      <c r="WE120" s="341"/>
      <c r="WF120" s="341"/>
      <c r="WG120" s="341"/>
      <c r="WH120" s="341"/>
      <c r="WI120" s="341"/>
      <c r="WJ120" s="341"/>
      <c r="WK120" s="341"/>
      <c r="WL120" s="341"/>
      <c r="WM120" s="341"/>
      <c r="WN120" s="341"/>
      <c r="WO120" s="341"/>
      <c r="WP120" s="341"/>
      <c r="WQ120" s="341"/>
      <c r="WR120" s="341"/>
      <c r="WS120" s="341"/>
      <c r="WT120" s="341"/>
      <c r="WU120" s="341"/>
      <c r="WV120" s="341"/>
      <c r="WW120" s="341"/>
      <c r="WX120" s="341"/>
      <c r="WY120" s="341"/>
      <c r="WZ120" s="341"/>
      <c r="XA120" s="341"/>
      <c r="XB120" s="341"/>
      <c r="XC120" s="341"/>
      <c r="XD120" s="341"/>
      <c r="XE120" s="341"/>
      <c r="XF120" s="341"/>
      <c r="XG120" s="341"/>
      <c r="XH120" s="341"/>
      <c r="XI120" s="341"/>
      <c r="XJ120" s="341"/>
      <c r="XK120" s="341"/>
      <c r="XL120" s="341"/>
      <c r="XM120" s="341"/>
      <c r="XN120" s="341"/>
      <c r="XO120" s="341"/>
      <c r="XP120" s="341"/>
      <c r="XQ120" s="341"/>
      <c r="XR120" s="341"/>
      <c r="XS120" s="341"/>
      <c r="XT120" s="341"/>
      <c r="XU120" s="341"/>
      <c r="XV120" s="341"/>
      <c r="XW120" s="341"/>
      <c r="XX120" s="341"/>
      <c r="XY120" s="341"/>
      <c r="XZ120" s="341"/>
      <c r="YA120" s="341"/>
      <c r="YB120" s="341"/>
      <c r="YC120" s="341"/>
      <c r="YD120" s="341"/>
      <c r="YE120" s="341"/>
      <c r="YF120" s="341"/>
      <c r="YG120" s="341"/>
      <c r="YH120" s="341"/>
    </row>
    <row r="121" spans="1:658" s="485" customFormat="1" ht="18.95" customHeight="1" outlineLevel="1" x14ac:dyDescent="0.3">
      <c r="A121" s="486"/>
      <c r="B121" s="487"/>
      <c r="C121" s="480"/>
      <c r="D121" s="803"/>
      <c r="E121" s="803"/>
      <c r="F121" s="803"/>
      <c r="G121" s="803"/>
      <c r="H121" s="803"/>
      <c r="I121" s="803"/>
      <c r="J121" s="362"/>
      <c r="K121" s="481">
        <v>0</v>
      </c>
      <c r="L121" s="482">
        <v>0</v>
      </c>
      <c r="M121" s="481">
        <v>0</v>
      </c>
      <c r="N121" s="1012"/>
      <c r="O121" s="481"/>
      <c r="P121" s="1012"/>
      <c r="Q121" s="481"/>
      <c r="R121" s="481"/>
      <c r="S121" s="481"/>
      <c r="T121" s="481"/>
      <c r="U121" s="481"/>
      <c r="V121" s="481"/>
      <c r="W121" s="481"/>
      <c r="X121" s="481"/>
      <c r="Y121" s="481"/>
      <c r="Z121" s="483">
        <v>0</v>
      </c>
      <c r="AA121" s="481"/>
      <c r="AB121" s="481">
        <v>0</v>
      </c>
      <c r="AC121" s="481">
        <v>0</v>
      </c>
      <c r="AD121" s="481"/>
      <c r="AE121" s="481"/>
      <c r="AF121" s="481"/>
      <c r="AG121" s="481"/>
      <c r="AH121" s="501">
        <f t="shared" si="4"/>
        <v>0</v>
      </c>
      <c r="AI121" s="341"/>
      <c r="AJ121" s="341"/>
      <c r="AK121" s="841">
        <f>AH121-[2]СВОД!X121</f>
        <v>0</v>
      </c>
      <c r="AL121" s="341"/>
      <c r="AM121" s="341"/>
      <c r="AN121" s="341"/>
      <c r="AO121" s="341"/>
      <c r="AP121" s="341"/>
      <c r="AQ121" s="341"/>
      <c r="AR121" s="341"/>
      <c r="AS121" s="341"/>
      <c r="AT121" s="341"/>
      <c r="AU121" s="341"/>
      <c r="AV121" s="341"/>
      <c r="AW121" s="341"/>
      <c r="AX121" s="341"/>
      <c r="AY121" s="341"/>
      <c r="AZ121" s="341"/>
      <c r="BA121" s="341"/>
      <c r="BB121" s="341"/>
      <c r="BC121" s="341"/>
      <c r="BD121" s="341"/>
      <c r="BE121" s="341"/>
      <c r="BF121" s="341"/>
      <c r="BG121" s="341"/>
      <c r="BH121" s="341"/>
      <c r="BI121" s="341"/>
      <c r="BJ121" s="341"/>
      <c r="BK121" s="341"/>
      <c r="BL121" s="341"/>
      <c r="BM121" s="341"/>
      <c r="BN121" s="341"/>
      <c r="BO121" s="341"/>
      <c r="BP121" s="341"/>
      <c r="BQ121" s="341"/>
      <c r="BR121" s="341"/>
      <c r="BS121" s="341"/>
      <c r="BT121" s="341"/>
      <c r="BU121" s="341"/>
      <c r="BV121" s="341"/>
      <c r="BW121" s="341"/>
      <c r="BX121" s="341"/>
      <c r="BY121" s="341"/>
      <c r="BZ121" s="341"/>
      <c r="CA121" s="341"/>
      <c r="CB121" s="341"/>
      <c r="CC121" s="341"/>
      <c r="CD121" s="341"/>
      <c r="CE121" s="341"/>
      <c r="CF121" s="341"/>
      <c r="CG121" s="341"/>
      <c r="CH121" s="341"/>
      <c r="CI121" s="341"/>
      <c r="CJ121" s="341"/>
      <c r="CK121" s="341"/>
      <c r="CL121" s="341"/>
      <c r="CM121" s="341"/>
      <c r="CN121" s="341"/>
      <c r="CO121" s="341"/>
      <c r="CP121" s="341"/>
      <c r="CQ121" s="341"/>
      <c r="CR121" s="341"/>
      <c r="CS121" s="341"/>
      <c r="CT121" s="341"/>
      <c r="CU121" s="341"/>
      <c r="CV121" s="341"/>
      <c r="CW121" s="341"/>
      <c r="CX121" s="341"/>
      <c r="CY121" s="341"/>
      <c r="CZ121" s="341"/>
      <c r="DA121" s="341"/>
      <c r="DB121" s="341"/>
      <c r="DC121" s="341"/>
      <c r="DD121" s="341"/>
      <c r="DE121" s="341"/>
      <c r="DF121" s="341"/>
      <c r="DG121" s="341"/>
      <c r="DH121" s="341"/>
      <c r="DI121" s="341"/>
      <c r="DJ121" s="341"/>
      <c r="DK121" s="341"/>
      <c r="DL121" s="341"/>
      <c r="DM121" s="341"/>
      <c r="DN121" s="341"/>
      <c r="DO121" s="341"/>
      <c r="DP121" s="341"/>
      <c r="DQ121" s="341"/>
      <c r="DR121" s="341"/>
      <c r="DS121" s="341"/>
      <c r="DT121" s="341"/>
      <c r="DU121" s="341"/>
      <c r="DV121" s="341"/>
      <c r="DW121" s="341"/>
      <c r="DX121" s="341"/>
      <c r="DY121" s="341"/>
      <c r="DZ121" s="341"/>
      <c r="EA121" s="341"/>
      <c r="EB121" s="341"/>
      <c r="EC121" s="341"/>
      <c r="ED121" s="341"/>
      <c r="EE121" s="341"/>
      <c r="EF121" s="341"/>
      <c r="EG121" s="341"/>
      <c r="EH121" s="341"/>
      <c r="EI121" s="341"/>
      <c r="EJ121" s="341"/>
      <c r="EK121" s="341"/>
      <c r="EL121" s="341"/>
      <c r="EM121" s="341"/>
      <c r="EN121" s="341"/>
      <c r="EO121" s="341"/>
      <c r="EP121" s="341"/>
      <c r="EQ121" s="341"/>
      <c r="ER121" s="341"/>
      <c r="ES121" s="341"/>
      <c r="ET121" s="341"/>
      <c r="EU121" s="341"/>
      <c r="EV121" s="341"/>
      <c r="EW121" s="341"/>
      <c r="EX121" s="341"/>
      <c r="EY121" s="341"/>
      <c r="EZ121" s="341"/>
      <c r="FA121" s="341"/>
      <c r="FB121" s="341"/>
      <c r="FC121" s="341"/>
      <c r="FD121" s="341"/>
      <c r="FE121" s="341"/>
      <c r="FF121" s="341"/>
      <c r="FG121" s="341"/>
      <c r="FH121" s="341"/>
      <c r="FI121" s="341"/>
      <c r="FJ121" s="341"/>
      <c r="FK121" s="341"/>
      <c r="FL121" s="341"/>
      <c r="FM121" s="341"/>
      <c r="FN121" s="341"/>
      <c r="FO121" s="341"/>
      <c r="FP121" s="341"/>
      <c r="FQ121" s="341"/>
      <c r="FR121" s="341"/>
      <c r="FS121" s="341"/>
      <c r="FT121" s="341"/>
      <c r="FU121" s="341"/>
      <c r="FV121" s="341"/>
      <c r="FW121" s="341"/>
      <c r="FX121" s="341"/>
      <c r="FY121" s="341"/>
      <c r="FZ121" s="341"/>
      <c r="GA121" s="341"/>
      <c r="GB121" s="341"/>
      <c r="GC121" s="341"/>
      <c r="GD121" s="341"/>
      <c r="GE121" s="341"/>
      <c r="GF121" s="341"/>
      <c r="GG121" s="341"/>
      <c r="GH121" s="341"/>
      <c r="GI121" s="341"/>
      <c r="GJ121" s="341"/>
      <c r="GK121" s="341"/>
      <c r="GL121" s="341"/>
      <c r="GM121" s="341"/>
      <c r="GN121" s="341"/>
      <c r="GO121" s="341"/>
      <c r="GP121" s="341"/>
      <c r="GQ121" s="341"/>
      <c r="GR121" s="341"/>
      <c r="GS121" s="341"/>
      <c r="GT121" s="341"/>
      <c r="GU121" s="341"/>
      <c r="GV121" s="341"/>
      <c r="GW121" s="341"/>
      <c r="GX121" s="341"/>
      <c r="GY121" s="341"/>
      <c r="GZ121" s="341"/>
      <c r="HA121" s="341"/>
      <c r="HB121" s="341"/>
      <c r="HC121" s="341"/>
      <c r="HD121" s="341"/>
      <c r="HE121" s="341"/>
      <c r="HF121" s="341"/>
      <c r="HG121" s="341"/>
      <c r="HH121" s="341"/>
      <c r="HI121" s="341"/>
      <c r="HJ121" s="341"/>
      <c r="HK121" s="341"/>
      <c r="HL121" s="341"/>
      <c r="HM121" s="341"/>
      <c r="HN121" s="341"/>
      <c r="HO121" s="341"/>
      <c r="HP121" s="341"/>
      <c r="HQ121" s="341"/>
      <c r="HR121" s="341"/>
      <c r="HS121" s="341"/>
      <c r="HT121" s="341"/>
      <c r="HU121" s="341"/>
      <c r="HV121" s="341"/>
      <c r="HW121" s="341"/>
      <c r="HX121" s="341"/>
      <c r="HY121" s="341"/>
      <c r="HZ121" s="341"/>
      <c r="IA121" s="341"/>
      <c r="IB121" s="341"/>
      <c r="IC121" s="341"/>
      <c r="ID121" s="341"/>
      <c r="IE121" s="341"/>
      <c r="IF121" s="341"/>
      <c r="IG121" s="341"/>
      <c r="IH121" s="341"/>
      <c r="II121" s="341"/>
      <c r="IJ121" s="341"/>
      <c r="IK121" s="341"/>
      <c r="IL121" s="341"/>
      <c r="IM121" s="341"/>
      <c r="IN121" s="341"/>
      <c r="IO121" s="341"/>
      <c r="IP121" s="341"/>
      <c r="IQ121" s="341"/>
      <c r="IR121" s="341"/>
      <c r="IS121" s="341"/>
      <c r="IT121" s="341"/>
      <c r="IU121" s="341"/>
      <c r="IV121" s="341"/>
      <c r="IW121" s="341"/>
      <c r="IX121" s="341"/>
      <c r="IY121" s="341"/>
      <c r="IZ121" s="341"/>
      <c r="JA121" s="341"/>
      <c r="JB121" s="341"/>
      <c r="JC121" s="341"/>
      <c r="JD121" s="341"/>
      <c r="JE121" s="341"/>
      <c r="JF121" s="341"/>
      <c r="JG121" s="341"/>
      <c r="JH121" s="341"/>
      <c r="JI121" s="341"/>
      <c r="JJ121" s="341"/>
      <c r="JK121" s="341"/>
      <c r="JL121" s="341"/>
      <c r="JM121" s="341"/>
      <c r="JN121" s="341"/>
      <c r="JO121" s="341"/>
      <c r="JP121" s="341"/>
      <c r="JQ121" s="341"/>
      <c r="JR121" s="341"/>
      <c r="JS121" s="341"/>
      <c r="JT121" s="341"/>
      <c r="JU121" s="341"/>
      <c r="JV121" s="341"/>
      <c r="JW121" s="341"/>
      <c r="JX121" s="341"/>
      <c r="JY121" s="341"/>
      <c r="JZ121" s="341"/>
      <c r="KA121" s="341"/>
      <c r="KB121" s="341"/>
      <c r="KC121" s="341"/>
      <c r="KD121" s="341"/>
      <c r="KE121" s="341"/>
      <c r="KF121" s="341"/>
      <c r="KG121" s="341"/>
      <c r="KH121" s="341"/>
      <c r="KI121" s="341"/>
      <c r="KJ121" s="341"/>
      <c r="KK121" s="341"/>
      <c r="KL121" s="341"/>
      <c r="KM121" s="341"/>
      <c r="KN121" s="341"/>
      <c r="KO121" s="341"/>
      <c r="KP121" s="341"/>
      <c r="KQ121" s="341"/>
      <c r="KR121" s="341"/>
      <c r="KS121" s="341"/>
      <c r="KT121" s="341"/>
      <c r="KU121" s="341"/>
      <c r="KV121" s="341"/>
      <c r="KW121" s="341"/>
      <c r="KX121" s="341"/>
      <c r="KY121" s="341"/>
      <c r="KZ121" s="341"/>
      <c r="LA121" s="341"/>
      <c r="LB121" s="341"/>
      <c r="LC121" s="341"/>
      <c r="LD121" s="341"/>
      <c r="LE121" s="341"/>
      <c r="LF121" s="341"/>
      <c r="LG121" s="341"/>
      <c r="LH121" s="341"/>
      <c r="LI121" s="341"/>
      <c r="LJ121" s="341"/>
      <c r="LK121" s="341"/>
      <c r="LL121" s="341"/>
      <c r="LM121" s="341"/>
      <c r="LN121" s="341"/>
      <c r="LO121" s="341"/>
      <c r="LP121" s="341"/>
      <c r="LQ121" s="341"/>
      <c r="LR121" s="341"/>
      <c r="LS121" s="341"/>
      <c r="LT121" s="341"/>
      <c r="LU121" s="341"/>
      <c r="LV121" s="341"/>
      <c r="LW121" s="341"/>
      <c r="LX121" s="341"/>
      <c r="LY121" s="341"/>
      <c r="LZ121" s="341"/>
      <c r="MA121" s="341"/>
      <c r="MB121" s="341"/>
      <c r="MC121" s="341"/>
      <c r="MD121" s="341"/>
      <c r="ME121" s="341"/>
      <c r="MF121" s="341"/>
      <c r="MG121" s="341"/>
      <c r="MH121" s="341"/>
      <c r="MI121" s="341"/>
      <c r="MJ121" s="341"/>
      <c r="MK121" s="341"/>
      <c r="ML121" s="341"/>
      <c r="MM121" s="341"/>
      <c r="MN121" s="341"/>
      <c r="MO121" s="341"/>
      <c r="MP121" s="341"/>
      <c r="MQ121" s="341"/>
      <c r="MR121" s="341"/>
      <c r="MS121" s="341"/>
      <c r="MT121" s="341"/>
      <c r="MU121" s="341"/>
      <c r="MV121" s="341"/>
      <c r="MW121" s="341"/>
      <c r="MX121" s="341"/>
      <c r="MY121" s="341"/>
      <c r="MZ121" s="341"/>
      <c r="NA121" s="341"/>
      <c r="NB121" s="341"/>
      <c r="NC121" s="341"/>
      <c r="ND121" s="341"/>
      <c r="NE121" s="341"/>
      <c r="NF121" s="341"/>
      <c r="NG121" s="341"/>
      <c r="NH121" s="341"/>
      <c r="NI121" s="341"/>
      <c r="NJ121" s="341"/>
      <c r="NK121" s="341"/>
      <c r="NL121" s="341"/>
      <c r="NM121" s="341"/>
      <c r="NN121" s="341"/>
      <c r="NO121" s="341"/>
      <c r="NP121" s="341"/>
      <c r="NQ121" s="341"/>
      <c r="NR121" s="341"/>
      <c r="NS121" s="341"/>
      <c r="NT121" s="341"/>
      <c r="NU121" s="341"/>
      <c r="NV121" s="341"/>
      <c r="NW121" s="341"/>
      <c r="NX121" s="341"/>
      <c r="NY121" s="341"/>
      <c r="NZ121" s="341"/>
      <c r="OA121" s="341"/>
      <c r="OB121" s="341"/>
      <c r="OC121" s="341"/>
      <c r="OD121" s="341"/>
      <c r="OE121" s="341"/>
      <c r="OF121" s="341"/>
      <c r="OG121" s="341"/>
      <c r="OH121" s="341"/>
      <c r="OI121" s="341"/>
      <c r="OJ121" s="341"/>
      <c r="OK121" s="341"/>
      <c r="OL121" s="341"/>
      <c r="OM121" s="341"/>
      <c r="ON121" s="341"/>
      <c r="OO121" s="341"/>
      <c r="OP121" s="341"/>
      <c r="OQ121" s="341"/>
      <c r="OR121" s="341"/>
      <c r="OS121" s="341"/>
      <c r="OT121" s="341"/>
      <c r="OU121" s="341"/>
      <c r="OV121" s="341"/>
      <c r="OW121" s="341"/>
      <c r="OX121" s="341"/>
      <c r="OY121" s="341"/>
      <c r="OZ121" s="341"/>
      <c r="PA121" s="341"/>
      <c r="PB121" s="341"/>
      <c r="PC121" s="341"/>
      <c r="PD121" s="341"/>
      <c r="PE121" s="341"/>
      <c r="PF121" s="341"/>
      <c r="PG121" s="341"/>
      <c r="PH121" s="341"/>
      <c r="PI121" s="341"/>
      <c r="PJ121" s="341"/>
      <c r="PK121" s="341"/>
      <c r="PL121" s="341"/>
      <c r="PM121" s="341"/>
      <c r="PN121" s="341"/>
      <c r="PO121" s="341"/>
      <c r="PP121" s="341"/>
      <c r="PQ121" s="341"/>
      <c r="PR121" s="341"/>
      <c r="PS121" s="341"/>
      <c r="PT121" s="341"/>
      <c r="PU121" s="341"/>
      <c r="PV121" s="341"/>
      <c r="PW121" s="341"/>
      <c r="PX121" s="341"/>
      <c r="PY121" s="341"/>
      <c r="PZ121" s="341"/>
      <c r="QA121" s="341"/>
      <c r="QB121" s="341"/>
      <c r="QC121" s="341"/>
      <c r="QD121" s="341"/>
      <c r="QE121" s="341"/>
      <c r="QF121" s="341"/>
      <c r="QG121" s="341"/>
      <c r="QH121" s="341"/>
      <c r="QI121" s="341"/>
      <c r="QJ121" s="341"/>
      <c r="QK121" s="341"/>
      <c r="QL121" s="341"/>
      <c r="QM121" s="341"/>
      <c r="QN121" s="341"/>
      <c r="QO121" s="341"/>
      <c r="QP121" s="341"/>
      <c r="QQ121" s="341"/>
      <c r="QR121" s="341"/>
      <c r="QS121" s="341"/>
      <c r="QT121" s="341"/>
      <c r="QU121" s="341"/>
      <c r="QV121" s="341"/>
      <c r="QW121" s="341"/>
      <c r="QX121" s="341"/>
      <c r="QY121" s="341"/>
      <c r="QZ121" s="341"/>
      <c r="RA121" s="341"/>
      <c r="RB121" s="341"/>
      <c r="RC121" s="341"/>
      <c r="RD121" s="341"/>
      <c r="RE121" s="341"/>
      <c r="RF121" s="341"/>
      <c r="RG121" s="341"/>
      <c r="RH121" s="341"/>
      <c r="RI121" s="341"/>
      <c r="RJ121" s="341"/>
      <c r="RK121" s="341"/>
      <c r="RL121" s="341"/>
      <c r="RM121" s="341"/>
      <c r="RN121" s="341"/>
      <c r="RO121" s="341"/>
      <c r="RP121" s="341"/>
      <c r="RQ121" s="341"/>
      <c r="RR121" s="341"/>
      <c r="RS121" s="341"/>
      <c r="RT121" s="341"/>
      <c r="RU121" s="341"/>
      <c r="RV121" s="341"/>
      <c r="RW121" s="341"/>
      <c r="RX121" s="341"/>
      <c r="RY121" s="341"/>
      <c r="RZ121" s="341"/>
      <c r="SA121" s="341"/>
      <c r="SB121" s="341"/>
      <c r="SC121" s="341"/>
      <c r="SD121" s="341"/>
      <c r="SE121" s="341"/>
      <c r="SF121" s="341"/>
      <c r="SG121" s="341"/>
      <c r="SH121" s="341"/>
      <c r="SI121" s="341"/>
      <c r="SJ121" s="341"/>
      <c r="SK121" s="341"/>
      <c r="SL121" s="341"/>
      <c r="SM121" s="341"/>
      <c r="SN121" s="341"/>
      <c r="SO121" s="341"/>
      <c r="SP121" s="341"/>
      <c r="SQ121" s="341"/>
      <c r="SR121" s="341"/>
      <c r="SS121" s="341"/>
      <c r="ST121" s="341"/>
      <c r="SU121" s="341"/>
      <c r="SV121" s="341"/>
      <c r="SW121" s="341"/>
      <c r="SX121" s="341"/>
      <c r="SY121" s="341"/>
      <c r="SZ121" s="341"/>
      <c r="TA121" s="341"/>
      <c r="TB121" s="341"/>
      <c r="TC121" s="341"/>
      <c r="TD121" s="341"/>
      <c r="TE121" s="341"/>
      <c r="TF121" s="341"/>
      <c r="TG121" s="341"/>
      <c r="TH121" s="341"/>
      <c r="TI121" s="341"/>
      <c r="TJ121" s="341"/>
      <c r="TK121" s="341"/>
      <c r="TL121" s="341"/>
      <c r="TM121" s="341"/>
      <c r="TN121" s="341"/>
      <c r="TO121" s="341"/>
      <c r="TP121" s="341"/>
      <c r="TQ121" s="341"/>
      <c r="TR121" s="341"/>
      <c r="TS121" s="341"/>
      <c r="TT121" s="341"/>
      <c r="TU121" s="341"/>
      <c r="TV121" s="341"/>
      <c r="TW121" s="341"/>
      <c r="TX121" s="341"/>
      <c r="TY121" s="341"/>
      <c r="TZ121" s="341"/>
      <c r="UA121" s="341"/>
      <c r="UB121" s="341"/>
      <c r="UC121" s="341"/>
      <c r="UD121" s="341"/>
      <c r="UE121" s="341"/>
      <c r="UF121" s="341"/>
      <c r="UG121" s="341"/>
      <c r="UH121" s="341"/>
      <c r="UI121" s="341"/>
      <c r="UJ121" s="341"/>
      <c r="UK121" s="341"/>
      <c r="UL121" s="341"/>
      <c r="UM121" s="341"/>
      <c r="UN121" s="341"/>
      <c r="UO121" s="341"/>
      <c r="UP121" s="341"/>
      <c r="UQ121" s="341"/>
      <c r="UR121" s="341"/>
      <c r="US121" s="341"/>
      <c r="UT121" s="341"/>
      <c r="UU121" s="341"/>
      <c r="UV121" s="341"/>
      <c r="UW121" s="341"/>
      <c r="UX121" s="341"/>
      <c r="UY121" s="341"/>
      <c r="UZ121" s="341"/>
      <c r="VA121" s="341"/>
      <c r="VB121" s="341"/>
      <c r="VC121" s="341"/>
      <c r="VD121" s="341"/>
      <c r="VE121" s="341"/>
      <c r="VF121" s="341"/>
      <c r="VG121" s="341"/>
      <c r="VH121" s="341"/>
      <c r="VI121" s="341"/>
      <c r="VJ121" s="341"/>
      <c r="VK121" s="341"/>
      <c r="VL121" s="341"/>
      <c r="VM121" s="341"/>
      <c r="VN121" s="341"/>
      <c r="VO121" s="341"/>
      <c r="VP121" s="341"/>
      <c r="VQ121" s="341"/>
      <c r="VR121" s="341"/>
      <c r="VS121" s="341"/>
      <c r="VT121" s="341"/>
      <c r="VU121" s="341"/>
      <c r="VV121" s="341"/>
      <c r="VW121" s="341"/>
      <c r="VX121" s="341"/>
      <c r="VY121" s="341"/>
      <c r="VZ121" s="341"/>
      <c r="WA121" s="341"/>
      <c r="WB121" s="341"/>
      <c r="WC121" s="341"/>
      <c r="WD121" s="341"/>
      <c r="WE121" s="341"/>
      <c r="WF121" s="341"/>
      <c r="WG121" s="341"/>
      <c r="WH121" s="341"/>
      <c r="WI121" s="341"/>
      <c r="WJ121" s="341"/>
      <c r="WK121" s="341"/>
      <c r="WL121" s="341"/>
      <c r="WM121" s="341"/>
      <c r="WN121" s="341"/>
      <c r="WO121" s="341"/>
      <c r="WP121" s="341"/>
      <c r="WQ121" s="341"/>
      <c r="WR121" s="341"/>
      <c r="WS121" s="341"/>
      <c r="WT121" s="341"/>
      <c r="WU121" s="341"/>
      <c r="WV121" s="341"/>
      <c r="WW121" s="341"/>
      <c r="WX121" s="341"/>
      <c r="WY121" s="341"/>
      <c r="WZ121" s="341"/>
      <c r="XA121" s="341"/>
      <c r="XB121" s="341"/>
      <c r="XC121" s="341"/>
      <c r="XD121" s="341"/>
      <c r="XE121" s="341"/>
      <c r="XF121" s="341"/>
      <c r="XG121" s="341"/>
      <c r="XH121" s="341"/>
      <c r="XI121" s="341"/>
      <c r="XJ121" s="341"/>
      <c r="XK121" s="341"/>
      <c r="XL121" s="341"/>
      <c r="XM121" s="341"/>
      <c r="XN121" s="341"/>
      <c r="XO121" s="341"/>
      <c r="XP121" s="341"/>
      <c r="XQ121" s="341"/>
      <c r="XR121" s="341"/>
      <c r="XS121" s="341"/>
      <c r="XT121" s="341"/>
      <c r="XU121" s="341"/>
      <c r="XV121" s="341"/>
      <c r="XW121" s="341"/>
      <c r="XX121" s="341"/>
      <c r="XY121" s="341"/>
      <c r="XZ121" s="341"/>
      <c r="YA121" s="341"/>
      <c r="YB121" s="341"/>
      <c r="YC121" s="341"/>
      <c r="YD121" s="341"/>
      <c r="YE121" s="341"/>
      <c r="YF121" s="341"/>
      <c r="YG121" s="341"/>
      <c r="YH121" s="341"/>
    </row>
    <row r="122" spans="1:658" s="485" customFormat="1" ht="18.95" customHeight="1" outlineLevel="1" x14ac:dyDescent="0.3">
      <c r="A122" s="486"/>
      <c r="B122" s="487"/>
      <c r="C122" s="480"/>
      <c r="D122" s="803"/>
      <c r="E122" s="803"/>
      <c r="F122" s="803"/>
      <c r="G122" s="803"/>
      <c r="H122" s="803"/>
      <c r="I122" s="803"/>
      <c r="J122" s="362"/>
      <c r="K122" s="481">
        <v>0</v>
      </c>
      <c r="L122" s="482">
        <v>0</v>
      </c>
      <c r="M122" s="481">
        <v>0</v>
      </c>
      <c r="N122" s="718"/>
      <c r="O122" s="481"/>
      <c r="P122" s="718"/>
      <c r="Q122" s="481"/>
      <c r="R122" s="481"/>
      <c r="S122" s="481"/>
      <c r="T122" s="481"/>
      <c r="U122" s="481"/>
      <c r="V122" s="481"/>
      <c r="W122" s="481"/>
      <c r="X122" s="481"/>
      <c r="Y122" s="481"/>
      <c r="Z122" s="483">
        <v>0</v>
      </c>
      <c r="AA122" s="481"/>
      <c r="AB122" s="481">
        <v>0</v>
      </c>
      <c r="AC122" s="481">
        <v>0</v>
      </c>
      <c r="AD122" s="481"/>
      <c r="AE122" s="481"/>
      <c r="AF122" s="481"/>
      <c r="AG122" s="481"/>
      <c r="AH122" s="484">
        <f t="shared" si="4"/>
        <v>0</v>
      </c>
      <c r="AI122" s="341"/>
      <c r="AJ122" s="341"/>
      <c r="AK122" s="841">
        <f>AH122-[2]СВОД!X122</f>
        <v>0</v>
      </c>
      <c r="AL122" s="341"/>
      <c r="AM122" s="341"/>
      <c r="AN122" s="341"/>
      <c r="AO122" s="341"/>
      <c r="AP122" s="341"/>
      <c r="AQ122" s="341"/>
      <c r="AR122" s="341"/>
      <c r="AS122" s="341"/>
      <c r="AT122" s="341"/>
      <c r="AU122" s="341"/>
      <c r="AV122" s="341"/>
      <c r="AW122" s="341"/>
      <c r="AX122" s="341"/>
      <c r="AY122" s="341"/>
      <c r="AZ122" s="341"/>
      <c r="BA122" s="341"/>
      <c r="BB122" s="341"/>
      <c r="BC122" s="341"/>
      <c r="BD122" s="341"/>
      <c r="BE122" s="341"/>
      <c r="BF122" s="341"/>
      <c r="BG122" s="341"/>
      <c r="BH122" s="341"/>
      <c r="BI122" s="341"/>
      <c r="BJ122" s="341"/>
      <c r="BK122" s="341"/>
      <c r="BL122" s="341"/>
      <c r="BM122" s="341"/>
      <c r="BN122" s="341"/>
      <c r="BO122" s="341"/>
      <c r="BP122" s="341"/>
      <c r="BQ122" s="341"/>
      <c r="BR122" s="341"/>
      <c r="BS122" s="341"/>
      <c r="BT122" s="341"/>
      <c r="BU122" s="341"/>
      <c r="BV122" s="341"/>
      <c r="BW122" s="341"/>
      <c r="BX122" s="341"/>
      <c r="BY122" s="341"/>
      <c r="BZ122" s="341"/>
      <c r="CA122" s="341"/>
      <c r="CB122" s="341"/>
      <c r="CC122" s="341"/>
      <c r="CD122" s="341"/>
      <c r="CE122" s="341"/>
      <c r="CF122" s="341"/>
      <c r="CG122" s="341"/>
      <c r="CH122" s="341"/>
      <c r="CI122" s="341"/>
      <c r="CJ122" s="341"/>
      <c r="CK122" s="341"/>
      <c r="CL122" s="341"/>
      <c r="CM122" s="341"/>
      <c r="CN122" s="341"/>
      <c r="CO122" s="341"/>
      <c r="CP122" s="341"/>
      <c r="CQ122" s="341"/>
      <c r="CR122" s="341"/>
      <c r="CS122" s="341"/>
      <c r="CT122" s="341"/>
      <c r="CU122" s="341"/>
      <c r="CV122" s="341"/>
      <c r="CW122" s="341"/>
      <c r="CX122" s="341"/>
      <c r="CY122" s="341"/>
      <c r="CZ122" s="341"/>
      <c r="DA122" s="341"/>
      <c r="DB122" s="341"/>
      <c r="DC122" s="341"/>
      <c r="DD122" s="341"/>
      <c r="DE122" s="341"/>
      <c r="DF122" s="341"/>
      <c r="DG122" s="341"/>
      <c r="DH122" s="341"/>
      <c r="DI122" s="341"/>
      <c r="DJ122" s="341"/>
      <c r="DK122" s="341"/>
      <c r="DL122" s="341"/>
      <c r="DM122" s="341"/>
      <c r="DN122" s="341"/>
      <c r="DO122" s="341"/>
      <c r="DP122" s="341"/>
      <c r="DQ122" s="341"/>
      <c r="DR122" s="341"/>
      <c r="DS122" s="341"/>
      <c r="DT122" s="341"/>
      <c r="DU122" s="341"/>
      <c r="DV122" s="341"/>
      <c r="DW122" s="341"/>
      <c r="DX122" s="341"/>
      <c r="DY122" s="341"/>
      <c r="DZ122" s="341"/>
      <c r="EA122" s="341"/>
      <c r="EB122" s="341"/>
      <c r="EC122" s="341"/>
      <c r="ED122" s="341"/>
      <c r="EE122" s="341"/>
      <c r="EF122" s="341"/>
      <c r="EG122" s="341"/>
      <c r="EH122" s="341"/>
      <c r="EI122" s="341"/>
      <c r="EJ122" s="341"/>
      <c r="EK122" s="341"/>
      <c r="EL122" s="341"/>
      <c r="EM122" s="341"/>
      <c r="EN122" s="341"/>
      <c r="EO122" s="341"/>
      <c r="EP122" s="341"/>
      <c r="EQ122" s="341"/>
      <c r="ER122" s="341"/>
      <c r="ES122" s="341"/>
      <c r="ET122" s="341"/>
      <c r="EU122" s="341"/>
      <c r="EV122" s="341"/>
      <c r="EW122" s="341"/>
      <c r="EX122" s="341"/>
      <c r="EY122" s="341"/>
      <c r="EZ122" s="341"/>
      <c r="FA122" s="341"/>
      <c r="FB122" s="341"/>
      <c r="FC122" s="341"/>
      <c r="FD122" s="341"/>
      <c r="FE122" s="341"/>
      <c r="FF122" s="341"/>
      <c r="FG122" s="341"/>
      <c r="FH122" s="341"/>
      <c r="FI122" s="341"/>
      <c r="FJ122" s="341"/>
      <c r="FK122" s="341"/>
      <c r="FL122" s="341"/>
      <c r="FM122" s="341"/>
      <c r="FN122" s="341"/>
      <c r="FO122" s="341"/>
      <c r="FP122" s="341"/>
      <c r="FQ122" s="341"/>
      <c r="FR122" s="341"/>
      <c r="FS122" s="341"/>
      <c r="FT122" s="341"/>
      <c r="FU122" s="341"/>
      <c r="FV122" s="341"/>
      <c r="FW122" s="341"/>
      <c r="FX122" s="341"/>
      <c r="FY122" s="341"/>
      <c r="FZ122" s="341"/>
      <c r="GA122" s="341"/>
      <c r="GB122" s="341"/>
      <c r="GC122" s="341"/>
      <c r="GD122" s="341"/>
      <c r="GE122" s="341"/>
      <c r="GF122" s="341"/>
      <c r="GG122" s="341"/>
      <c r="GH122" s="341"/>
      <c r="GI122" s="341"/>
      <c r="GJ122" s="341"/>
      <c r="GK122" s="341"/>
      <c r="GL122" s="341"/>
      <c r="GM122" s="341"/>
      <c r="GN122" s="341"/>
      <c r="GO122" s="341"/>
      <c r="GP122" s="341"/>
      <c r="GQ122" s="341"/>
      <c r="GR122" s="341"/>
      <c r="GS122" s="341"/>
      <c r="GT122" s="341"/>
      <c r="GU122" s="341"/>
      <c r="GV122" s="341"/>
      <c r="GW122" s="341"/>
      <c r="GX122" s="341"/>
      <c r="GY122" s="341"/>
      <c r="GZ122" s="341"/>
      <c r="HA122" s="341"/>
      <c r="HB122" s="341"/>
      <c r="HC122" s="341"/>
      <c r="HD122" s="341"/>
      <c r="HE122" s="341"/>
      <c r="HF122" s="341"/>
      <c r="HG122" s="341"/>
      <c r="HH122" s="341"/>
      <c r="HI122" s="341"/>
      <c r="HJ122" s="341"/>
      <c r="HK122" s="341"/>
      <c r="HL122" s="341"/>
      <c r="HM122" s="341"/>
      <c r="HN122" s="341"/>
      <c r="HO122" s="341"/>
      <c r="HP122" s="341"/>
      <c r="HQ122" s="341"/>
      <c r="HR122" s="341"/>
      <c r="HS122" s="341"/>
      <c r="HT122" s="341"/>
      <c r="HU122" s="341"/>
      <c r="HV122" s="341"/>
      <c r="HW122" s="341"/>
      <c r="HX122" s="341"/>
      <c r="HY122" s="341"/>
      <c r="HZ122" s="341"/>
      <c r="IA122" s="341"/>
      <c r="IB122" s="341"/>
      <c r="IC122" s="341"/>
      <c r="ID122" s="341"/>
      <c r="IE122" s="341"/>
      <c r="IF122" s="341"/>
      <c r="IG122" s="341"/>
      <c r="IH122" s="341"/>
      <c r="II122" s="341"/>
      <c r="IJ122" s="341"/>
      <c r="IK122" s="341"/>
      <c r="IL122" s="341"/>
      <c r="IM122" s="341"/>
      <c r="IN122" s="341"/>
      <c r="IO122" s="341"/>
      <c r="IP122" s="341"/>
      <c r="IQ122" s="341"/>
      <c r="IR122" s="341"/>
      <c r="IS122" s="341"/>
      <c r="IT122" s="341"/>
      <c r="IU122" s="341"/>
      <c r="IV122" s="341"/>
      <c r="IW122" s="341"/>
      <c r="IX122" s="341"/>
      <c r="IY122" s="341"/>
      <c r="IZ122" s="341"/>
      <c r="JA122" s="341"/>
      <c r="JB122" s="341"/>
      <c r="JC122" s="341"/>
      <c r="JD122" s="341"/>
      <c r="JE122" s="341"/>
      <c r="JF122" s="341"/>
      <c r="JG122" s="341"/>
      <c r="JH122" s="341"/>
      <c r="JI122" s="341"/>
      <c r="JJ122" s="341"/>
      <c r="JK122" s="341"/>
      <c r="JL122" s="341"/>
      <c r="JM122" s="341"/>
      <c r="JN122" s="341"/>
      <c r="JO122" s="341"/>
      <c r="JP122" s="341"/>
      <c r="JQ122" s="341"/>
      <c r="JR122" s="341"/>
      <c r="JS122" s="341"/>
      <c r="JT122" s="341"/>
      <c r="JU122" s="341"/>
      <c r="JV122" s="341"/>
      <c r="JW122" s="341"/>
      <c r="JX122" s="341"/>
      <c r="JY122" s="341"/>
      <c r="JZ122" s="341"/>
      <c r="KA122" s="341"/>
      <c r="KB122" s="341"/>
      <c r="KC122" s="341"/>
      <c r="KD122" s="341"/>
      <c r="KE122" s="341"/>
      <c r="KF122" s="341"/>
      <c r="KG122" s="341"/>
      <c r="KH122" s="341"/>
      <c r="KI122" s="341"/>
      <c r="KJ122" s="341"/>
      <c r="KK122" s="341"/>
      <c r="KL122" s="341"/>
      <c r="KM122" s="341"/>
      <c r="KN122" s="341"/>
      <c r="KO122" s="341"/>
      <c r="KP122" s="341"/>
      <c r="KQ122" s="341"/>
      <c r="KR122" s="341"/>
      <c r="KS122" s="341"/>
      <c r="KT122" s="341"/>
      <c r="KU122" s="341"/>
      <c r="KV122" s="341"/>
      <c r="KW122" s="341"/>
      <c r="KX122" s="341"/>
      <c r="KY122" s="341"/>
      <c r="KZ122" s="341"/>
      <c r="LA122" s="341"/>
      <c r="LB122" s="341"/>
      <c r="LC122" s="341"/>
      <c r="LD122" s="341"/>
      <c r="LE122" s="341"/>
      <c r="LF122" s="341"/>
      <c r="LG122" s="341"/>
      <c r="LH122" s="341"/>
      <c r="LI122" s="341"/>
      <c r="LJ122" s="341"/>
      <c r="LK122" s="341"/>
      <c r="LL122" s="341"/>
      <c r="LM122" s="341"/>
      <c r="LN122" s="341"/>
      <c r="LO122" s="341"/>
      <c r="LP122" s="341"/>
      <c r="LQ122" s="341"/>
      <c r="LR122" s="341"/>
      <c r="LS122" s="341"/>
      <c r="LT122" s="341"/>
      <c r="LU122" s="341"/>
      <c r="LV122" s="341"/>
      <c r="LW122" s="341"/>
      <c r="LX122" s="341"/>
      <c r="LY122" s="341"/>
      <c r="LZ122" s="341"/>
      <c r="MA122" s="341"/>
      <c r="MB122" s="341"/>
      <c r="MC122" s="341"/>
      <c r="MD122" s="341"/>
      <c r="ME122" s="341"/>
      <c r="MF122" s="341"/>
      <c r="MG122" s="341"/>
      <c r="MH122" s="341"/>
      <c r="MI122" s="341"/>
      <c r="MJ122" s="341"/>
      <c r="MK122" s="341"/>
      <c r="ML122" s="341"/>
      <c r="MM122" s="341"/>
      <c r="MN122" s="341"/>
      <c r="MO122" s="341"/>
      <c r="MP122" s="341"/>
      <c r="MQ122" s="341"/>
      <c r="MR122" s="341"/>
      <c r="MS122" s="341"/>
      <c r="MT122" s="341"/>
      <c r="MU122" s="341"/>
      <c r="MV122" s="341"/>
      <c r="MW122" s="341"/>
      <c r="MX122" s="341"/>
      <c r="MY122" s="341"/>
      <c r="MZ122" s="341"/>
      <c r="NA122" s="341"/>
      <c r="NB122" s="341"/>
      <c r="NC122" s="341"/>
      <c r="ND122" s="341"/>
      <c r="NE122" s="341"/>
      <c r="NF122" s="341"/>
      <c r="NG122" s="341"/>
      <c r="NH122" s="341"/>
      <c r="NI122" s="341"/>
      <c r="NJ122" s="341"/>
      <c r="NK122" s="341"/>
      <c r="NL122" s="341"/>
      <c r="NM122" s="341"/>
      <c r="NN122" s="341"/>
      <c r="NO122" s="341"/>
      <c r="NP122" s="341"/>
      <c r="NQ122" s="341"/>
      <c r="NR122" s="341"/>
      <c r="NS122" s="341"/>
      <c r="NT122" s="341"/>
      <c r="NU122" s="341"/>
      <c r="NV122" s="341"/>
      <c r="NW122" s="341"/>
      <c r="NX122" s="341"/>
      <c r="NY122" s="341"/>
      <c r="NZ122" s="341"/>
      <c r="OA122" s="341"/>
      <c r="OB122" s="341"/>
      <c r="OC122" s="341"/>
      <c r="OD122" s="341"/>
      <c r="OE122" s="341"/>
      <c r="OF122" s="341"/>
      <c r="OG122" s="341"/>
      <c r="OH122" s="341"/>
      <c r="OI122" s="341"/>
      <c r="OJ122" s="341"/>
      <c r="OK122" s="341"/>
      <c r="OL122" s="341"/>
      <c r="OM122" s="341"/>
      <c r="ON122" s="341"/>
      <c r="OO122" s="341"/>
      <c r="OP122" s="341"/>
      <c r="OQ122" s="341"/>
      <c r="OR122" s="341"/>
      <c r="OS122" s="341"/>
      <c r="OT122" s="341"/>
      <c r="OU122" s="341"/>
      <c r="OV122" s="341"/>
      <c r="OW122" s="341"/>
      <c r="OX122" s="341"/>
      <c r="OY122" s="341"/>
      <c r="OZ122" s="341"/>
      <c r="PA122" s="341"/>
      <c r="PB122" s="341"/>
      <c r="PC122" s="341"/>
      <c r="PD122" s="341"/>
      <c r="PE122" s="341"/>
      <c r="PF122" s="341"/>
      <c r="PG122" s="341"/>
      <c r="PH122" s="341"/>
      <c r="PI122" s="341"/>
      <c r="PJ122" s="341"/>
      <c r="PK122" s="341"/>
      <c r="PL122" s="341"/>
      <c r="PM122" s="341"/>
      <c r="PN122" s="341"/>
      <c r="PO122" s="341"/>
      <c r="PP122" s="341"/>
      <c r="PQ122" s="341"/>
      <c r="PR122" s="341"/>
      <c r="PS122" s="341"/>
      <c r="PT122" s="341"/>
      <c r="PU122" s="341"/>
      <c r="PV122" s="341"/>
      <c r="PW122" s="341"/>
      <c r="PX122" s="341"/>
      <c r="PY122" s="341"/>
      <c r="PZ122" s="341"/>
      <c r="QA122" s="341"/>
      <c r="QB122" s="341"/>
      <c r="QC122" s="341"/>
      <c r="QD122" s="341"/>
      <c r="QE122" s="341"/>
      <c r="QF122" s="341"/>
      <c r="QG122" s="341"/>
      <c r="QH122" s="341"/>
      <c r="QI122" s="341"/>
      <c r="QJ122" s="341"/>
      <c r="QK122" s="341"/>
      <c r="QL122" s="341"/>
      <c r="QM122" s="341"/>
      <c r="QN122" s="341"/>
      <c r="QO122" s="341"/>
      <c r="QP122" s="341"/>
      <c r="QQ122" s="341"/>
      <c r="QR122" s="341"/>
      <c r="QS122" s="341"/>
      <c r="QT122" s="341"/>
      <c r="QU122" s="341"/>
      <c r="QV122" s="341"/>
      <c r="QW122" s="341"/>
      <c r="QX122" s="341"/>
      <c r="QY122" s="341"/>
      <c r="QZ122" s="341"/>
      <c r="RA122" s="341"/>
      <c r="RB122" s="341"/>
      <c r="RC122" s="341"/>
      <c r="RD122" s="341"/>
      <c r="RE122" s="341"/>
      <c r="RF122" s="341"/>
      <c r="RG122" s="341"/>
      <c r="RH122" s="341"/>
      <c r="RI122" s="341"/>
      <c r="RJ122" s="341"/>
      <c r="RK122" s="341"/>
      <c r="RL122" s="341"/>
      <c r="RM122" s="341"/>
      <c r="RN122" s="341"/>
      <c r="RO122" s="341"/>
      <c r="RP122" s="341"/>
      <c r="RQ122" s="341"/>
      <c r="RR122" s="341"/>
      <c r="RS122" s="341"/>
      <c r="RT122" s="341"/>
      <c r="RU122" s="341"/>
      <c r="RV122" s="341"/>
      <c r="RW122" s="341"/>
      <c r="RX122" s="341"/>
      <c r="RY122" s="341"/>
      <c r="RZ122" s="341"/>
      <c r="SA122" s="341"/>
      <c r="SB122" s="341"/>
      <c r="SC122" s="341"/>
      <c r="SD122" s="341"/>
      <c r="SE122" s="341"/>
      <c r="SF122" s="341"/>
      <c r="SG122" s="341"/>
      <c r="SH122" s="341"/>
      <c r="SI122" s="341"/>
      <c r="SJ122" s="341"/>
      <c r="SK122" s="341"/>
      <c r="SL122" s="341"/>
      <c r="SM122" s="341"/>
      <c r="SN122" s="341"/>
      <c r="SO122" s="341"/>
      <c r="SP122" s="341"/>
      <c r="SQ122" s="341"/>
      <c r="SR122" s="341"/>
      <c r="SS122" s="341"/>
      <c r="ST122" s="341"/>
      <c r="SU122" s="341"/>
      <c r="SV122" s="341"/>
      <c r="SW122" s="341"/>
      <c r="SX122" s="341"/>
      <c r="SY122" s="341"/>
      <c r="SZ122" s="341"/>
      <c r="TA122" s="341"/>
      <c r="TB122" s="341"/>
      <c r="TC122" s="341"/>
      <c r="TD122" s="341"/>
      <c r="TE122" s="341"/>
      <c r="TF122" s="341"/>
      <c r="TG122" s="341"/>
      <c r="TH122" s="341"/>
      <c r="TI122" s="341"/>
      <c r="TJ122" s="341"/>
      <c r="TK122" s="341"/>
      <c r="TL122" s="341"/>
      <c r="TM122" s="341"/>
      <c r="TN122" s="341"/>
      <c r="TO122" s="341"/>
      <c r="TP122" s="341"/>
      <c r="TQ122" s="341"/>
      <c r="TR122" s="341"/>
      <c r="TS122" s="341"/>
      <c r="TT122" s="341"/>
      <c r="TU122" s="341"/>
      <c r="TV122" s="341"/>
      <c r="TW122" s="341"/>
      <c r="TX122" s="341"/>
      <c r="TY122" s="341"/>
      <c r="TZ122" s="341"/>
      <c r="UA122" s="341"/>
      <c r="UB122" s="341"/>
      <c r="UC122" s="341"/>
      <c r="UD122" s="341"/>
      <c r="UE122" s="341"/>
      <c r="UF122" s="341"/>
      <c r="UG122" s="341"/>
      <c r="UH122" s="341"/>
      <c r="UI122" s="341"/>
      <c r="UJ122" s="341"/>
      <c r="UK122" s="341"/>
      <c r="UL122" s="341"/>
      <c r="UM122" s="341"/>
      <c r="UN122" s="341"/>
      <c r="UO122" s="341"/>
      <c r="UP122" s="341"/>
      <c r="UQ122" s="341"/>
      <c r="UR122" s="341"/>
      <c r="US122" s="341"/>
      <c r="UT122" s="341"/>
      <c r="UU122" s="341"/>
      <c r="UV122" s="341"/>
      <c r="UW122" s="341"/>
      <c r="UX122" s="341"/>
      <c r="UY122" s="341"/>
      <c r="UZ122" s="341"/>
      <c r="VA122" s="341"/>
      <c r="VB122" s="341"/>
      <c r="VC122" s="341"/>
      <c r="VD122" s="341"/>
      <c r="VE122" s="341"/>
      <c r="VF122" s="341"/>
      <c r="VG122" s="341"/>
      <c r="VH122" s="341"/>
      <c r="VI122" s="341"/>
      <c r="VJ122" s="341"/>
      <c r="VK122" s="341"/>
      <c r="VL122" s="341"/>
      <c r="VM122" s="341"/>
      <c r="VN122" s="341"/>
      <c r="VO122" s="341"/>
      <c r="VP122" s="341"/>
      <c r="VQ122" s="341"/>
      <c r="VR122" s="341"/>
      <c r="VS122" s="341"/>
      <c r="VT122" s="341"/>
      <c r="VU122" s="341"/>
      <c r="VV122" s="341"/>
      <c r="VW122" s="341"/>
      <c r="VX122" s="341"/>
      <c r="VY122" s="341"/>
      <c r="VZ122" s="341"/>
      <c r="WA122" s="341"/>
      <c r="WB122" s="341"/>
      <c r="WC122" s="341"/>
      <c r="WD122" s="341"/>
      <c r="WE122" s="341"/>
      <c r="WF122" s="341"/>
      <c r="WG122" s="341"/>
      <c r="WH122" s="341"/>
      <c r="WI122" s="341"/>
      <c r="WJ122" s="341"/>
      <c r="WK122" s="341"/>
      <c r="WL122" s="341"/>
      <c r="WM122" s="341"/>
      <c r="WN122" s="341"/>
      <c r="WO122" s="341"/>
      <c r="WP122" s="341"/>
      <c r="WQ122" s="341"/>
      <c r="WR122" s="341"/>
      <c r="WS122" s="341"/>
      <c r="WT122" s="341"/>
      <c r="WU122" s="341"/>
      <c r="WV122" s="341"/>
      <c r="WW122" s="341"/>
      <c r="WX122" s="341"/>
      <c r="WY122" s="341"/>
      <c r="WZ122" s="341"/>
      <c r="XA122" s="341"/>
      <c r="XB122" s="341"/>
      <c r="XC122" s="341"/>
      <c r="XD122" s="341"/>
      <c r="XE122" s="341"/>
      <c r="XF122" s="341"/>
      <c r="XG122" s="341"/>
      <c r="XH122" s="341"/>
      <c r="XI122" s="341"/>
      <c r="XJ122" s="341"/>
      <c r="XK122" s="341"/>
      <c r="XL122" s="341"/>
      <c r="XM122" s="341"/>
      <c r="XN122" s="341"/>
      <c r="XO122" s="341"/>
      <c r="XP122" s="341"/>
      <c r="XQ122" s="341"/>
      <c r="XR122" s="341"/>
      <c r="XS122" s="341"/>
      <c r="XT122" s="341"/>
      <c r="XU122" s="341"/>
      <c r="XV122" s="341"/>
      <c r="XW122" s="341"/>
      <c r="XX122" s="341"/>
      <c r="XY122" s="341"/>
      <c r="XZ122" s="341"/>
      <c r="YA122" s="341"/>
      <c r="YB122" s="341"/>
      <c r="YC122" s="341"/>
      <c r="YD122" s="341"/>
      <c r="YE122" s="341"/>
      <c r="YF122" s="341"/>
      <c r="YG122" s="341"/>
      <c r="YH122" s="341"/>
    </row>
    <row r="123" spans="1:658" s="485" customFormat="1" ht="18.95" customHeight="1" outlineLevel="1" x14ac:dyDescent="0.3">
      <c r="A123" s="478"/>
      <c r="B123" s="479"/>
      <c r="C123" s="480"/>
      <c r="D123" s="803"/>
      <c r="E123" s="803"/>
      <c r="F123" s="803"/>
      <c r="G123" s="803"/>
      <c r="H123" s="803"/>
      <c r="I123" s="803"/>
      <c r="J123" s="362"/>
      <c r="K123" s="481"/>
      <c r="L123" s="482"/>
      <c r="M123" s="481"/>
      <c r="N123" s="718"/>
      <c r="O123" s="481"/>
      <c r="P123" s="718"/>
      <c r="Q123" s="481"/>
      <c r="R123" s="481"/>
      <c r="S123" s="481"/>
      <c r="T123" s="481"/>
      <c r="U123" s="481"/>
      <c r="V123" s="481"/>
      <c r="W123" s="481"/>
      <c r="X123" s="481"/>
      <c r="Y123" s="481"/>
      <c r="Z123" s="483"/>
      <c r="AA123" s="481"/>
      <c r="AB123" s="481"/>
      <c r="AC123" s="481"/>
      <c r="AD123" s="481"/>
      <c r="AE123" s="481"/>
      <c r="AF123" s="481"/>
      <c r="AG123" s="481"/>
      <c r="AH123" s="484">
        <f t="shared" si="4"/>
        <v>0</v>
      </c>
      <c r="AI123" s="341"/>
      <c r="AJ123" s="341"/>
      <c r="AK123" s="841">
        <f>AH123-[2]СВОД!X123</f>
        <v>0</v>
      </c>
      <c r="AL123" s="341"/>
      <c r="AM123" s="341"/>
      <c r="AN123" s="341"/>
      <c r="AO123" s="341"/>
      <c r="AP123" s="341"/>
      <c r="AQ123" s="341"/>
      <c r="AR123" s="341"/>
      <c r="AS123" s="341"/>
      <c r="AT123" s="341"/>
      <c r="AU123" s="341"/>
      <c r="AV123" s="341"/>
      <c r="AW123" s="341"/>
      <c r="AX123" s="341"/>
      <c r="AY123" s="341"/>
      <c r="AZ123" s="341"/>
      <c r="BA123" s="341"/>
      <c r="BB123" s="341"/>
      <c r="BC123" s="341"/>
      <c r="BD123" s="341"/>
      <c r="BE123" s="341"/>
      <c r="BF123" s="341"/>
      <c r="BG123" s="341"/>
      <c r="BH123" s="341"/>
      <c r="BI123" s="341"/>
      <c r="BJ123" s="341"/>
      <c r="BK123" s="341"/>
      <c r="BL123" s="341"/>
      <c r="BM123" s="341"/>
      <c r="BN123" s="341"/>
      <c r="BO123" s="341"/>
      <c r="BP123" s="341"/>
      <c r="BQ123" s="341"/>
      <c r="BR123" s="341"/>
      <c r="BS123" s="341"/>
      <c r="BT123" s="341"/>
      <c r="BU123" s="341"/>
      <c r="BV123" s="341"/>
      <c r="BW123" s="341"/>
      <c r="BX123" s="341"/>
      <c r="BY123" s="341"/>
      <c r="BZ123" s="341"/>
      <c r="CA123" s="341"/>
      <c r="CB123" s="341"/>
      <c r="CC123" s="341"/>
      <c r="CD123" s="341"/>
      <c r="CE123" s="341"/>
      <c r="CF123" s="341"/>
      <c r="CG123" s="341"/>
      <c r="CH123" s="341"/>
      <c r="CI123" s="341"/>
      <c r="CJ123" s="341"/>
      <c r="CK123" s="341"/>
      <c r="CL123" s="341"/>
      <c r="CM123" s="341"/>
      <c r="CN123" s="341"/>
      <c r="CO123" s="341"/>
      <c r="CP123" s="341"/>
      <c r="CQ123" s="341"/>
      <c r="CR123" s="341"/>
      <c r="CS123" s="341"/>
      <c r="CT123" s="341"/>
      <c r="CU123" s="341"/>
      <c r="CV123" s="341"/>
      <c r="CW123" s="341"/>
      <c r="CX123" s="341"/>
      <c r="CY123" s="341"/>
      <c r="CZ123" s="341"/>
      <c r="DA123" s="341"/>
      <c r="DB123" s="341"/>
      <c r="DC123" s="341"/>
      <c r="DD123" s="341"/>
      <c r="DE123" s="341"/>
      <c r="DF123" s="341"/>
      <c r="DG123" s="341"/>
      <c r="DH123" s="341"/>
      <c r="DI123" s="341"/>
      <c r="DJ123" s="341"/>
      <c r="DK123" s="341"/>
      <c r="DL123" s="341"/>
      <c r="DM123" s="341"/>
      <c r="DN123" s="341"/>
      <c r="DO123" s="341"/>
      <c r="DP123" s="341"/>
      <c r="DQ123" s="341"/>
      <c r="DR123" s="341"/>
      <c r="DS123" s="341"/>
      <c r="DT123" s="341"/>
      <c r="DU123" s="341"/>
      <c r="DV123" s="341"/>
      <c r="DW123" s="341"/>
      <c r="DX123" s="341"/>
      <c r="DY123" s="341"/>
      <c r="DZ123" s="341"/>
      <c r="EA123" s="341"/>
      <c r="EB123" s="341"/>
      <c r="EC123" s="341"/>
      <c r="ED123" s="341"/>
      <c r="EE123" s="341"/>
      <c r="EF123" s="341"/>
      <c r="EG123" s="341"/>
      <c r="EH123" s="341"/>
      <c r="EI123" s="341"/>
      <c r="EJ123" s="341"/>
      <c r="EK123" s="341"/>
      <c r="EL123" s="341"/>
      <c r="EM123" s="341"/>
      <c r="EN123" s="341"/>
      <c r="EO123" s="341"/>
      <c r="EP123" s="341"/>
      <c r="EQ123" s="341"/>
      <c r="ER123" s="341"/>
      <c r="ES123" s="341"/>
      <c r="ET123" s="341"/>
      <c r="EU123" s="341"/>
      <c r="EV123" s="341"/>
      <c r="EW123" s="341"/>
      <c r="EX123" s="341"/>
      <c r="EY123" s="341"/>
      <c r="EZ123" s="341"/>
      <c r="FA123" s="341"/>
      <c r="FB123" s="341"/>
      <c r="FC123" s="341"/>
      <c r="FD123" s="341"/>
      <c r="FE123" s="341"/>
      <c r="FF123" s="341"/>
      <c r="FG123" s="341"/>
      <c r="FH123" s="341"/>
      <c r="FI123" s="341"/>
      <c r="FJ123" s="341"/>
      <c r="FK123" s="341"/>
      <c r="FL123" s="341"/>
      <c r="FM123" s="341"/>
      <c r="FN123" s="341"/>
      <c r="FO123" s="341"/>
      <c r="FP123" s="341"/>
      <c r="FQ123" s="341"/>
      <c r="FR123" s="341"/>
      <c r="FS123" s="341"/>
      <c r="FT123" s="341"/>
      <c r="FU123" s="341"/>
      <c r="FV123" s="341"/>
      <c r="FW123" s="341"/>
      <c r="FX123" s="341"/>
      <c r="FY123" s="341"/>
      <c r="FZ123" s="341"/>
      <c r="GA123" s="341"/>
      <c r="GB123" s="341"/>
      <c r="GC123" s="341"/>
      <c r="GD123" s="341"/>
      <c r="GE123" s="341"/>
      <c r="GF123" s="341"/>
      <c r="GG123" s="341"/>
      <c r="GH123" s="341"/>
      <c r="GI123" s="341"/>
      <c r="GJ123" s="341"/>
      <c r="GK123" s="341"/>
      <c r="GL123" s="341"/>
      <c r="GM123" s="341"/>
      <c r="GN123" s="341"/>
      <c r="GO123" s="341"/>
      <c r="GP123" s="341"/>
      <c r="GQ123" s="341"/>
      <c r="GR123" s="341"/>
      <c r="GS123" s="341"/>
      <c r="GT123" s="341"/>
      <c r="GU123" s="341"/>
      <c r="GV123" s="341"/>
      <c r="GW123" s="341"/>
      <c r="GX123" s="341"/>
      <c r="GY123" s="341"/>
      <c r="GZ123" s="341"/>
      <c r="HA123" s="341"/>
      <c r="HB123" s="341"/>
      <c r="HC123" s="341"/>
      <c r="HD123" s="341"/>
      <c r="HE123" s="341"/>
      <c r="HF123" s="341"/>
      <c r="HG123" s="341"/>
      <c r="HH123" s="341"/>
      <c r="HI123" s="341"/>
      <c r="HJ123" s="341"/>
      <c r="HK123" s="341"/>
      <c r="HL123" s="341"/>
      <c r="HM123" s="341"/>
      <c r="HN123" s="341"/>
      <c r="HO123" s="341"/>
      <c r="HP123" s="341"/>
      <c r="HQ123" s="341"/>
      <c r="HR123" s="341"/>
      <c r="HS123" s="341"/>
      <c r="HT123" s="341"/>
      <c r="HU123" s="341"/>
      <c r="HV123" s="341"/>
      <c r="HW123" s="341"/>
      <c r="HX123" s="341"/>
      <c r="HY123" s="341"/>
      <c r="HZ123" s="341"/>
      <c r="IA123" s="341"/>
      <c r="IB123" s="341"/>
      <c r="IC123" s="341"/>
      <c r="ID123" s="341"/>
      <c r="IE123" s="341"/>
      <c r="IF123" s="341"/>
      <c r="IG123" s="341"/>
      <c r="IH123" s="341"/>
      <c r="II123" s="341"/>
      <c r="IJ123" s="341"/>
      <c r="IK123" s="341"/>
      <c r="IL123" s="341"/>
      <c r="IM123" s="341"/>
      <c r="IN123" s="341"/>
      <c r="IO123" s="341"/>
      <c r="IP123" s="341"/>
      <c r="IQ123" s="341"/>
      <c r="IR123" s="341"/>
      <c r="IS123" s="341"/>
      <c r="IT123" s="341"/>
      <c r="IU123" s="341"/>
      <c r="IV123" s="341"/>
      <c r="IW123" s="341"/>
      <c r="IX123" s="341"/>
      <c r="IY123" s="341"/>
      <c r="IZ123" s="341"/>
      <c r="JA123" s="341"/>
      <c r="JB123" s="341"/>
      <c r="JC123" s="341"/>
      <c r="JD123" s="341"/>
      <c r="JE123" s="341"/>
      <c r="JF123" s="341"/>
      <c r="JG123" s="341"/>
      <c r="JH123" s="341"/>
      <c r="JI123" s="341"/>
      <c r="JJ123" s="341"/>
      <c r="JK123" s="341"/>
      <c r="JL123" s="341"/>
      <c r="JM123" s="341"/>
      <c r="JN123" s="341"/>
      <c r="JO123" s="341"/>
      <c r="JP123" s="341"/>
      <c r="JQ123" s="341"/>
      <c r="JR123" s="341"/>
      <c r="JS123" s="341"/>
      <c r="JT123" s="341"/>
      <c r="JU123" s="341"/>
      <c r="JV123" s="341"/>
      <c r="JW123" s="341"/>
      <c r="JX123" s="341"/>
      <c r="JY123" s="341"/>
      <c r="JZ123" s="341"/>
      <c r="KA123" s="341"/>
      <c r="KB123" s="341"/>
      <c r="KC123" s="341"/>
      <c r="KD123" s="341"/>
      <c r="KE123" s="341"/>
      <c r="KF123" s="341"/>
      <c r="KG123" s="341"/>
      <c r="KH123" s="341"/>
      <c r="KI123" s="341"/>
      <c r="KJ123" s="341"/>
      <c r="KK123" s="341"/>
      <c r="KL123" s="341"/>
      <c r="KM123" s="341"/>
      <c r="KN123" s="341"/>
      <c r="KO123" s="341"/>
      <c r="KP123" s="341"/>
      <c r="KQ123" s="341"/>
      <c r="KR123" s="341"/>
      <c r="KS123" s="341"/>
      <c r="KT123" s="341"/>
      <c r="KU123" s="341"/>
      <c r="KV123" s="341"/>
      <c r="KW123" s="341"/>
      <c r="KX123" s="341"/>
      <c r="KY123" s="341"/>
      <c r="KZ123" s="341"/>
      <c r="LA123" s="341"/>
      <c r="LB123" s="341"/>
      <c r="LC123" s="341"/>
      <c r="LD123" s="341"/>
      <c r="LE123" s="341"/>
      <c r="LF123" s="341"/>
      <c r="LG123" s="341"/>
      <c r="LH123" s="341"/>
      <c r="LI123" s="341"/>
      <c r="LJ123" s="341"/>
      <c r="LK123" s="341"/>
      <c r="LL123" s="341"/>
      <c r="LM123" s="341"/>
      <c r="LN123" s="341"/>
      <c r="LO123" s="341"/>
      <c r="LP123" s="341"/>
      <c r="LQ123" s="341"/>
      <c r="LR123" s="341"/>
      <c r="LS123" s="341"/>
      <c r="LT123" s="341"/>
      <c r="LU123" s="341"/>
      <c r="LV123" s="341"/>
      <c r="LW123" s="341"/>
      <c r="LX123" s="341"/>
      <c r="LY123" s="341"/>
      <c r="LZ123" s="341"/>
      <c r="MA123" s="341"/>
      <c r="MB123" s="341"/>
      <c r="MC123" s="341"/>
      <c r="MD123" s="341"/>
      <c r="ME123" s="341"/>
      <c r="MF123" s="341"/>
      <c r="MG123" s="341"/>
      <c r="MH123" s="341"/>
      <c r="MI123" s="341"/>
      <c r="MJ123" s="341"/>
      <c r="MK123" s="341"/>
      <c r="ML123" s="341"/>
      <c r="MM123" s="341"/>
      <c r="MN123" s="341"/>
      <c r="MO123" s="341"/>
      <c r="MP123" s="341"/>
      <c r="MQ123" s="341"/>
      <c r="MR123" s="341"/>
      <c r="MS123" s="341"/>
      <c r="MT123" s="341"/>
      <c r="MU123" s="341"/>
      <c r="MV123" s="341"/>
      <c r="MW123" s="341"/>
      <c r="MX123" s="341"/>
      <c r="MY123" s="341"/>
      <c r="MZ123" s="341"/>
      <c r="NA123" s="341"/>
      <c r="NB123" s="341"/>
      <c r="NC123" s="341"/>
      <c r="ND123" s="341"/>
      <c r="NE123" s="341"/>
      <c r="NF123" s="341"/>
      <c r="NG123" s="341"/>
      <c r="NH123" s="341"/>
      <c r="NI123" s="341"/>
      <c r="NJ123" s="341"/>
      <c r="NK123" s="341"/>
      <c r="NL123" s="341"/>
      <c r="NM123" s="341"/>
      <c r="NN123" s="341"/>
      <c r="NO123" s="341"/>
      <c r="NP123" s="341"/>
      <c r="NQ123" s="341"/>
      <c r="NR123" s="341"/>
      <c r="NS123" s="341"/>
      <c r="NT123" s="341"/>
      <c r="NU123" s="341"/>
      <c r="NV123" s="341"/>
      <c r="NW123" s="341"/>
      <c r="NX123" s="341"/>
      <c r="NY123" s="341"/>
      <c r="NZ123" s="341"/>
      <c r="OA123" s="341"/>
      <c r="OB123" s="341"/>
      <c r="OC123" s="341"/>
      <c r="OD123" s="341"/>
      <c r="OE123" s="341"/>
      <c r="OF123" s="341"/>
      <c r="OG123" s="341"/>
      <c r="OH123" s="341"/>
      <c r="OI123" s="341"/>
      <c r="OJ123" s="341"/>
      <c r="OK123" s="341"/>
      <c r="OL123" s="341"/>
      <c r="OM123" s="341"/>
      <c r="ON123" s="341"/>
      <c r="OO123" s="341"/>
      <c r="OP123" s="341"/>
      <c r="OQ123" s="341"/>
      <c r="OR123" s="341"/>
      <c r="OS123" s="341"/>
      <c r="OT123" s="341"/>
      <c r="OU123" s="341"/>
      <c r="OV123" s="341"/>
      <c r="OW123" s="341"/>
      <c r="OX123" s="341"/>
      <c r="OY123" s="341"/>
      <c r="OZ123" s="341"/>
      <c r="PA123" s="341"/>
      <c r="PB123" s="341"/>
      <c r="PC123" s="341"/>
      <c r="PD123" s="341"/>
      <c r="PE123" s="341"/>
      <c r="PF123" s="341"/>
      <c r="PG123" s="341"/>
      <c r="PH123" s="341"/>
      <c r="PI123" s="341"/>
      <c r="PJ123" s="341"/>
      <c r="PK123" s="341"/>
      <c r="PL123" s="341"/>
      <c r="PM123" s="341"/>
      <c r="PN123" s="341"/>
      <c r="PO123" s="341"/>
      <c r="PP123" s="341"/>
      <c r="PQ123" s="341"/>
      <c r="PR123" s="341"/>
      <c r="PS123" s="341"/>
      <c r="PT123" s="341"/>
      <c r="PU123" s="341"/>
      <c r="PV123" s="341"/>
      <c r="PW123" s="341"/>
      <c r="PX123" s="341"/>
      <c r="PY123" s="341"/>
      <c r="PZ123" s="341"/>
      <c r="QA123" s="341"/>
      <c r="QB123" s="341"/>
      <c r="QC123" s="341"/>
      <c r="QD123" s="341"/>
      <c r="QE123" s="341"/>
      <c r="QF123" s="341"/>
      <c r="QG123" s="341"/>
      <c r="QH123" s="341"/>
      <c r="QI123" s="341"/>
      <c r="QJ123" s="341"/>
      <c r="QK123" s="341"/>
      <c r="QL123" s="341"/>
      <c r="QM123" s="341"/>
      <c r="QN123" s="341"/>
      <c r="QO123" s="341"/>
      <c r="QP123" s="341"/>
      <c r="QQ123" s="341"/>
      <c r="QR123" s="341"/>
      <c r="QS123" s="341"/>
      <c r="QT123" s="341"/>
      <c r="QU123" s="341"/>
      <c r="QV123" s="341"/>
      <c r="QW123" s="341"/>
      <c r="QX123" s="341"/>
      <c r="QY123" s="341"/>
      <c r="QZ123" s="341"/>
      <c r="RA123" s="341"/>
      <c r="RB123" s="341"/>
      <c r="RC123" s="341"/>
      <c r="RD123" s="341"/>
      <c r="RE123" s="341"/>
      <c r="RF123" s="341"/>
      <c r="RG123" s="341"/>
      <c r="RH123" s="341"/>
      <c r="RI123" s="341"/>
      <c r="RJ123" s="341"/>
      <c r="RK123" s="341"/>
      <c r="RL123" s="341"/>
      <c r="RM123" s="341"/>
      <c r="RN123" s="341"/>
      <c r="RO123" s="341"/>
      <c r="RP123" s="341"/>
      <c r="RQ123" s="341"/>
      <c r="RR123" s="341"/>
      <c r="RS123" s="341"/>
      <c r="RT123" s="341"/>
      <c r="RU123" s="341"/>
      <c r="RV123" s="341"/>
      <c r="RW123" s="341"/>
      <c r="RX123" s="341"/>
      <c r="RY123" s="341"/>
      <c r="RZ123" s="341"/>
      <c r="SA123" s="341"/>
      <c r="SB123" s="341"/>
      <c r="SC123" s="341"/>
      <c r="SD123" s="341"/>
      <c r="SE123" s="341"/>
      <c r="SF123" s="341"/>
      <c r="SG123" s="341"/>
      <c r="SH123" s="341"/>
      <c r="SI123" s="341"/>
      <c r="SJ123" s="341"/>
      <c r="SK123" s="341"/>
      <c r="SL123" s="341"/>
      <c r="SM123" s="341"/>
      <c r="SN123" s="341"/>
      <c r="SO123" s="341"/>
      <c r="SP123" s="341"/>
      <c r="SQ123" s="341"/>
      <c r="SR123" s="341"/>
      <c r="SS123" s="341"/>
      <c r="ST123" s="341"/>
      <c r="SU123" s="341"/>
      <c r="SV123" s="341"/>
      <c r="SW123" s="341"/>
      <c r="SX123" s="341"/>
      <c r="SY123" s="341"/>
      <c r="SZ123" s="341"/>
      <c r="TA123" s="341"/>
      <c r="TB123" s="341"/>
      <c r="TC123" s="341"/>
      <c r="TD123" s="341"/>
      <c r="TE123" s="341"/>
      <c r="TF123" s="341"/>
      <c r="TG123" s="341"/>
      <c r="TH123" s="341"/>
      <c r="TI123" s="341"/>
      <c r="TJ123" s="341"/>
      <c r="TK123" s="341"/>
      <c r="TL123" s="341"/>
      <c r="TM123" s="341"/>
      <c r="TN123" s="341"/>
      <c r="TO123" s="341"/>
      <c r="TP123" s="341"/>
      <c r="TQ123" s="341"/>
      <c r="TR123" s="341"/>
      <c r="TS123" s="341"/>
      <c r="TT123" s="341"/>
      <c r="TU123" s="341"/>
      <c r="TV123" s="341"/>
      <c r="TW123" s="341"/>
      <c r="TX123" s="341"/>
      <c r="TY123" s="341"/>
      <c r="TZ123" s="341"/>
      <c r="UA123" s="341"/>
      <c r="UB123" s="341"/>
      <c r="UC123" s="341"/>
      <c r="UD123" s="341"/>
      <c r="UE123" s="341"/>
      <c r="UF123" s="341"/>
      <c r="UG123" s="341"/>
      <c r="UH123" s="341"/>
      <c r="UI123" s="341"/>
      <c r="UJ123" s="341"/>
      <c r="UK123" s="341"/>
      <c r="UL123" s="341"/>
      <c r="UM123" s="341"/>
      <c r="UN123" s="341"/>
      <c r="UO123" s="341"/>
      <c r="UP123" s="341"/>
      <c r="UQ123" s="341"/>
      <c r="UR123" s="341"/>
      <c r="US123" s="341"/>
      <c r="UT123" s="341"/>
      <c r="UU123" s="341"/>
      <c r="UV123" s="341"/>
      <c r="UW123" s="341"/>
      <c r="UX123" s="341"/>
      <c r="UY123" s="341"/>
      <c r="UZ123" s="341"/>
      <c r="VA123" s="341"/>
      <c r="VB123" s="341"/>
      <c r="VC123" s="341"/>
      <c r="VD123" s="341"/>
      <c r="VE123" s="341"/>
      <c r="VF123" s="341"/>
      <c r="VG123" s="341"/>
      <c r="VH123" s="341"/>
      <c r="VI123" s="341"/>
      <c r="VJ123" s="341"/>
      <c r="VK123" s="341"/>
      <c r="VL123" s="341"/>
      <c r="VM123" s="341"/>
      <c r="VN123" s="341"/>
      <c r="VO123" s="341"/>
      <c r="VP123" s="341"/>
      <c r="VQ123" s="341"/>
      <c r="VR123" s="341"/>
      <c r="VS123" s="341"/>
      <c r="VT123" s="341"/>
      <c r="VU123" s="341"/>
      <c r="VV123" s="341"/>
      <c r="VW123" s="341"/>
      <c r="VX123" s="341"/>
      <c r="VY123" s="341"/>
      <c r="VZ123" s="341"/>
      <c r="WA123" s="341"/>
      <c r="WB123" s="341"/>
      <c r="WC123" s="341"/>
      <c r="WD123" s="341"/>
      <c r="WE123" s="341"/>
      <c r="WF123" s="341"/>
      <c r="WG123" s="341"/>
      <c r="WH123" s="341"/>
      <c r="WI123" s="341"/>
      <c r="WJ123" s="341"/>
      <c r="WK123" s="341"/>
      <c r="WL123" s="341"/>
      <c r="WM123" s="341"/>
      <c r="WN123" s="341"/>
      <c r="WO123" s="341"/>
      <c r="WP123" s="341"/>
      <c r="WQ123" s="341"/>
      <c r="WR123" s="341"/>
      <c r="WS123" s="341"/>
      <c r="WT123" s="341"/>
      <c r="WU123" s="341"/>
      <c r="WV123" s="341"/>
      <c r="WW123" s="341"/>
      <c r="WX123" s="341"/>
      <c r="WY123" s="341"/>
      <c r="WZ123" s="341"/>
      <c r="XA123" s="341"/>
      <c r="XB123" s="341"/>
      <c r="XC123" s="341"/>
      <c r="XD123" s="341"/>
      <c r="XE123" s="341"/>
      <c r="XF123" s="341"/>
      <c r="XG123" s="341"/>
      <c r="XH123" s="341"/>
      <c r="XI123" s="341"/>
      <c r="XJ123" s="341"/>
      <c r="XK123" s="341"/>
      <c r="XL123" s="341"/>
      <c r="XM123" s="341"/>
      <c r="XN123" s="341"/>
      <c r="XO123" s="341"/>
      <c r="XP123" s="341"/>
      <c r="XQ123" s="341"/>
      <c r="XR123" s="341"/>
      <c r="XS123" s="341"/>
      <c r="XT123" s="341"/>
      <c r="XU123" s="341"/>
      <c r="XV123" s="341"/>
      <c r="XW123" s="341"/>
      <c r="XX123" s="341"/>
      <c r="XY123" s="341"/>
      <c r="XZ123" s="341"/>
      <c r="YA123" s="341"/>
      <c r="YB123" s="341"/>
      <c r="YC123" s="341"/>
      <c r="YD123" s="341"/>
      <c r="YE123" s="341"/>
      <c r="YF123" s="341"/>
      <c r="YG123" s="341"/>
      <c r="YH123" s="341"/>
    </row>
    <row r="124" spans="1:658" s="485" customFormat="1" ht="18.95" customHeight="1" outlineLevel="1" x14ac:dyDescent="0.3">
      <c r="A124" s="486"/>
      <c r="B124" s="487"/>
      <c r="C124" s="480"/>
      <c r="D124" s="803"/>
      <c r="E124" s="803"/>
      <c r="F124" s="803"/>
      <c r="G124" s="803"/>
      <c r="H124" s="803"/>
      <c r="I124" s="803"/>
      <c r="J124" s="362"/>
      <c r="K124" s="481">
        <v>0</v>
      </c>
      <c r="L124" s="482">
        <v>0</v>
      </c>
      <c r="M124" s="481">
        <v>0</v>
      </c>
      <c r="N124" s="718"/>
      <c r="O124" s="481"/>
      <c r="P124" s="718"/>
      <c r="Q124" s="481"/>
      <c r="R124" s="481"/>
      <c r="S124" s="481"/>
      <c r="T124" s="481"/>
      <c r="U124" s="481"/>
      <c r="V124" s="481"/>
      <c r="W124" s="481"/>
      <c r="X124" s="481"/>
      <c r="Y124" s="481"/>
      <c r="Z124" s="483">
        <v>0</v>
      </c>
      <c r="AA124" s="481"/>
      <c r="AB124" s="481">
        <v>0</v>
      </c>
      <c r="AC124" s="481">
        <v>0</v>
      </c>
      <c r="AD124" s="481"/>
      <c r="AE124" s="481"/>
      <c r="AF124" s="481"/>
      <c r="AG124" s="481"/>
      <c r="AH124" s="484">
        <f t="shared" si="4"/>
        <v>0</v>
      </c>
      <c r="AI124" s="341"/>
      <c r="AJ124" s="341"/>
      <c r="AK124" s="841">
        <f>AH124-[2]СВОД!X124</f>
        <v>0</v>
      </c>
      <c r="AL124" s="341"/>
      <c r="AM124" s="341"/>
      <c r="AN124" s="341"/>
      <c r="AO124" s="341"/>
      <c r="AP124" s="341"/>
      <c r="AQ124" s="341"/>
      <c r="AR124" s="341"/>
      <c r="AS124" s="341"/>
      <c r="AT124" s="341"/>
      <c r="AU124" s="341"/>
      <c r="AV124" s="341"/>
      <c r="AW124" s="341"/>
      <c r="AX124" s="341"/>
      <c r="AY124" s="341"/>
      <c r="AZ124" s="341"/>
      <c r="BA124" s="341"/>
      <c r="BB124" s="341"/>
      <c r="BC124" s="341"/>
      <c r="BD124" s="341"/>
      <c r="BE124" s="341"/>
      <c r="BF124" s="341"/>
      <c r="BG124" s="341"/>
      <c r="BH124" s="341"/>
      <c r="BI124" s="341"/>
      <c r="BJ124" s="341"/>
      <c r="BK124" s="341"/>
      <c r="BL124" s="341"/>
      <c r="BM124" s="341"/>
      <c r="BN124" s="341"/>
      <c r="BO124" s="341"/>
      <c r="BP124" s="341"/>
      <c r="BQ124" s="341"/>
      <c r="BR124" s="341"/>
      <c r="BS124" s="341"/>
      <c r="BT124" s="341"/>
      <c r="BU124" s="341"/>
      <c r="BV124" s="341"/>
      <c r="BW124" s="341"/>
      <c r="BX124" s="341"/>
      <c r="BY124" s="341"/>
      <c r="BZ124" s="341"/>
      <c r="CA124" s="341"/>
      <c r="CB124" s="341"/>
      <c r="CC124" s="341"/>
      <c r="CD124" s="341"/>
      <c r="CE124" s="341"/>
      <c r="CF124" s="341"/>
      <c r="CG124" s="341"/>
      <c r="CH124" s="341"/>
      <c r="CI124" s="341"/>
      <c r="CJ124" s="341"/>
      <c r="CK124" s="341"/>
      <c r="CL124" s="341"/>
      <c r="CM124" s="341"/>
      <c r="CN124" s="341"/>
      <c r="CO124" s="341"/>
      <c r="CP124" s="341"/>
      <c r="CQ124" s="341"/>
      <c r="CR124" s="341"/>
      <c r="CS124" s="341"/>
      <c r="CT124" s="341"/>
      <c r="CU124" s="341"/>
      <c r="CV124" s="341"/>
      <c r="CW124" s="341"/>
      <c r="CX124" s="341"/>
      <c r="CY124" s="341"/>
      <c r="CZ124" s="341"/>
      <c r="DA124" s="341"/>
      <c r="DB124" s="341"/>
      <c r="DC124" s="341"/>
      <c r="DD124" s="341"/>
      <c r="DE124" s="341"/>
      <c r="DF124" s="341"/>
      <c r="DG124" s="341"/>
      <c r="DH124" s="341"/>
      <c r="DI124" s="341"/>
      <c r="DJ124" s="341"/>
      <c r="DK124" s="341"/>
      <c r="DL124" s="341"/>
      <c r="DM124" s="341"/>
      <c r="DN124" s="341"/>
      <c r="DO124" s="341"/>
      <c r="DP124" s="341"/>
      <c r="DQ124" s="341"/>
      <c r="DR124" s="341"/>
      <c r="DS124" s="341"/>
      <c r="DT124" s="341"/>
      <c r="DU124" s="341"/>
      <c r="DV124" s="341"/>
      <c r="DW124" s="341"/>
      <c r="DX124" s="341"/>
      <c r="DY124" s="341"/>
      <c r="DZ124" s="341"/>
      <c r="EA124" s="341"/>
      <c r="EB124" s="341"/>
      <c r="EC124" s="341"/>
      <c r="ED124" s="341"/>
      <c r="EE124" s="341"/>
      <c r="EF124" s="341"/>
      <c r="EG124" s="341"/>
      <c r="EH124" s="341"/>
      <c r="EI124" s="341"/>
      <c r="EJ124" s="341"/>
      <c r="EK124" s="341"/>
      <c r="EL124" s="341"/>
      <c r="EM124" s="341"/>
      <c r="EN124" s="341"/>
      <c r="EO124" s="341"/>
      <c r="EP124" s="341"/>
      <c r="EQ124" s="341"/>
      <c r="ER124" s="341"/>
      <c r="ES124" s="341"/>
      <c r="ET124" s="341"/>
      <c r="EU124" s="341"/>
      <c r="EV124" s="341"/>
      <c r="EW124" s="341"/>
      <c r="EX124" s="341"/>
      <c r="EY124" s="341"/>
      <c r="EZ124" s="341"/>
      <c r="FA124" s="341"/>
      <c r="FB124" s="341"/>
      <c r="FC124" s="341"/>
      <c r="FD124" s="341"/>
      <c r="FE124" s="341"/>
      <c r="FF124" s="341"/>
      <c r="FG124" s="341"/>
      <c r="FH124" s="341"/>
      <c r="FI124" s="341"/>
      <c r="FJ124" s="341"/>
      <c r="FK124" s="341"/>
      <c r="FL124" s="341"/>
      <c r="FM124" s="341"/>
      <c r="FN124" s="341"/>
      <c r="FO124" s="341"/>
      <c r="FP124" s="341"/>
      <c r="FQ124" s="341"/>
      <c r="FR124" s="341"/>
      <c r="FS124" s="341"/>
      <c r="FT124" s="341"/>
      <c r="FU124" s="341"/>
      <c r="FV124" s="341"/>
      <c r="FW124" s="341"/>
      <c r="FX124" s="341"/>
      <c r="FY124" s="341"/>
      <c r="FZ124" s="341"/>
      <c r="GA124" s="341"/>
      <c r="GB124" s="341"/>
      <c r="GC124" s="341"/>
      <c r="GD124" s="341"/>
      <c r="GE124" s="341"/>
      <c r="GF124" s="341"/>
      <c r="GG124" s="341"/>
      <c r="GH124" s="341"/>
      <c r="GI124" s="341"/>
      <c r="GJ124" s="341"/>
      <c r="GK124" s="341"/>
      <c r="GL124" s="341"/>
      <c r="GM124" s="341"/>
      <c r="GN124" s="341"/>
      <c r="GO124" s="341"/>
      <c r="GP124" s="341"/>
      <c r="GQ124" s="341"/>
      <c r="GR124" s="341"/>
      <c r="GS124" s="341"/>
      <c r="GT124" s="341"/>
      <c r="GU124" s="341"/>
      <c r="GV124" s="341"/>
      <c r="GW124" s="341"/>
      <c r="GX124" s="341"/>
      <c r="GY124" s="341"/>
      <c r="GZ124" s="341"/>
      <c r="HA124" s="341"/>
      <c r="HB124" s="341"/>
      <c r="HC124" s="341"/>
      <c r="HD124" s="341"/>
      <c r="HE124" s="341"/>
      <c r="HF124" s="341"/>
      <c r="HG124" s="341"/>
      <c r="HH124" s="341"/>
      <c r="HI124" s="341"/>
      <c r="HJ124" s="341"/>
      <c r="HK124" s="341"/>
      <c r="HL124" s="341"/>
      <c r="HM124" s="341"/>
      <c r="HN124" s="341"/>
      <c r="HO124" s="341"/>
      <c r="HP124" s="341"/>
      <c r="HQ124" s="341"/>
      <c r="HR124" s="341"/>
      <c r="HS124" s="341"/>
      <c r="HT124" s="341"/>
      <c r="HU124" s="341"/>
      <c r="HV124" s="341"/>
      <c r="HW124" s="341"/>
      <c r="HX124" s="341"/>
      <c r="HY124" s="341"/>
      <c r="HZ124" s="341"/>
      <c r="IA124" s="341"/>
      <c r="IB124" s="341"/>
      <c r="IC124" s="341"/>
      <c r="ID124" s="341"/>
      <c r="IE124" s="341"/>
      <c r="IF124" s="341"/>
      <c r="IG124" s="341"/>
      <c r="IH124" s="341"/>
      <c r="II124" s="341"/>
      <c r="IJ124" s="341"/>
      <c r="IK124" s="341"/>
      <c r="IL124" s="341"/>
      <c r="IM124" s="341"/>
      <c r="IN124" s="341"/>
      <c r="IO124" s="341"/>
      <c r="IP124" s="341"/>
      <c r="IQ124" s="341"/>
      <c r="IR124" s="341"/>
      <c r="IS124" s="341"/>
      <c r="IT124" s="341"/>
      <c r="IU124" s="341"/>
      <c r="IV124" s="341"/>
      <c r="IW124" s="341"/>
      <c r="IX124" s="341"/>
      <c r="IY124" s="341"/>
      <c r="IZ124" s="341"/>
      <c r="JA124" s="341"/>
      <c r="JB124" s="341"/>
      <c r="JC124" s="341"/>
      <c r="JD124" s="341"/>
      <c r="JE124" s="341"/>
      <c r="JF124" s="341"/>
      <c r="JG124" s="341"/>
      <c r="JH124" s="341"/>
      <c r="JI124" s="341"/>
      <c r="JJ124" s="341"/>
      <c r="JK124" s="341"/>
      <c r="JL124" s="341"/>
      <c r="JM124" s="341"/>
      <c r="JN124" s="341"/>
      <c r="JO124" s="341"/>
      <c r="JP124" s="341"/>
      <c r="JQ124" s="341"/>
      <c r="JR124" s="341"/>
      <c r="JS124" s="341"/>
      <c r="JT124" s="341"/>
      <c r="JU124" s="341"/>
      <c r="JV124" s="341"/>
      <c r="JW124" s="341"/>
      <c r="JX124" s="341"/>
      <c r="JY124" s="341"/>
      <c r="JZ124" s="341"/>
      <c r="KA124" s="341"/>
      <c r="KB124" s="341"/>
      <c r="KC124" s="341"/>
      <c r="KD124" s="341"/>
      <c r="KE124" s="341"/>
      <c r="KF124" s="341"/>
      <c r="KG124" s="341"/>
      <c r="KH124" s="341"/>
      <c r="KI124" s="341"/>
      <c r="KJ124" s="341"/>
      <c r="KK124" s="341"/>
      <c r="KL124" s="341"/>
      <c r="KM124" s="341"/>
      <c r="KN124" s="341"/>
      <c r="KO124" s="341"/>
      <c r="KP124" s="341"/>
      <c r="KQ124" s="341"/>
      <c r="KR124" s="341"/>
      <c r="KS124" s="341"/>
      <c r="KT124" s="341"/>
      <c r="KU124" s="341"/>
      <c r="KV124" s="341"/>
      <c r="KW124" s="341"/>
      <c r="KX124" s="341"/>
      <c r="KY124" s="341"/>
      <c r="KZ124" s="341"/>
      <c r="LA124" s="341"/>
      <c r="LB124" s="341"/>
      <c r="LC124" s="341"/>
      <c r="LD124" s="341"/>
      <c r="LE124" s="341"/>
      <c r="LF124" s="341"/>
      <c r="LG124" s="341"/>
      <c r="LH124" s="341"/>
      <c r="LI124" s="341"/>
      <c r="LJ124" s="341"/>
      <c r="LK124" s="341"/>
      <c r="LL124" s="341"/>
      <c r="LM124" s="341"/>
      <c r="LN124" s="341"/>
      <c r="LO124" s="341"/>
      <c r="LP124" s="341"/>
      <c r="LQ124" s="341"/>
      <c r="LR124" s="341"/>
      <c r="LS124" s="341"/>
      <c r="LT124" s="341"/>
      <c r="LU124" s="341"/>
      <c r="LV124" s="341"/>
      <c r="LW124" s="341"/>
      <c r="LX124" s="341"/>
      <c r="LY124" s="341"/>
      <c r="LZ124" s="341"/>
      <c r="MA124" s="341"/>
      <c r="MB124" s="341"/>
      <c r="MC124" s="341"/>
      <c r="MD124" s="341"/>
      <c r="ME124" s="341"/>
      <c r="MF124" s="341"/>
      <c r="MG124" s="341"/>
      <c r="MH124" s="341"/>
      <c r="MI124" s="341"/>
      <c r="MJ124" s="341"/>
      <c r="MK124" s="341"/>
      <c r="ML124" s="341"/>
      <c r="MM124" s="341"/>
      <c r="MN124" s="341"/>
      <c r="MO124" s="341"/>
      <c r="MP124" s="341"/>
      <c r="MQ124" s="341"/>
      <c r="MR124" s="341"/>
      <c r="MS124" s="341"/>
      <c r="MT124" s="341"/>
      <c r="MU124" s="341"/>
      <c r="MV124" s="341"/>
      <c r="MW124" s="341"/>
      <c r="MX124" s="341"/>
      <c r="MY124" s="341"/>
      <c r="MZ124" s="341"/>
      <c r="NA124" s="341"/>
      <c r="NB124" s="341"/>
      <c r="NC124" s="341"/>
      <c r="ND124" s="341"/>
      <c r="NE124" s="341"/>
      <c r="NF124" s="341"/>
      <c r="NG124" s="341"/>
      <c r="NH124" s="341"/>
      <c r="NI124" s="341"/>
      <c r="NJ124" s="341"/>
      <c r="NK124" s="341"/>
      <c r="NL124" s="341"/>
      <c r="NM124" s="341"/>
      <c r="NN124" s="341"/>
      <c r="NO124" s="341"/>
      <c r="NP124" s="341"/>
      <c r="NQ124" s="341"/>
      <c r="NR124" s="341"/>
      <c r="NS124" s="341"/>
      <c r="NT124" s="341"/>
      <c r="NU124" s="341"/>
      <c r="NV124" s="341"/>
      <c r="NW124" s="341"/>
      <c r="NX124" s="341"/>
      <c r="NY124" s="341"/>
      <c r="NZ124" s="341"/>
      <c r="OA124" s="341"/>
      <c r="OB124" s="341"/>
      <c r="OC124" s="341"/>
      <c r="OD124" s="341"/>
      <c r="OE124" s="341"/>
      <c r="OF124" s="341"/>
      <c r="OG124" s="341"/>
      <c r="OH124" s="341"/>
      <c r="OI124" s="341"/>
      <c r="OJ124" s="341"/>
      <c r="OK124" s="341"/>
      <c r="OL124" s="341"/>
      <c r="OM124" s="341"/>
      <c r="ON124" s="341"/>
      <c r="OO124" s="341"/>
      <c r="OP124" s="341"/>
      <c r="OQ124" s="341"/>
      <c r="OR124" s="341"/>
      <c r="OS124" s="341"/>
      <c r="OT124" s="341"/>
      <c r="OU124" s="341"/>
      <c r="OV124" s="341"/>
      <c r="OW124" s="341"/>
      <c r="OX124" s="341"/>
      <c r="OY124" s="341"/>
      <c r="OZ124" s="341"/>
      <c r="PA124" s="341"/>
      <c r="PB124" s="341"/>
      <c r="PC124" s="341"/>
      <c r="PD124" s="341"/>
      <c r="PE124" s="341"/>
      <c r="PF124" s="341"/>
      <c r="PG124" s="341"/>
      <c r="PH124" s="341"/>
      <c r="PI124" s="341"/>
      <c r="PJ124" s="341"/>
      <c r="PK124" s="341"/>
      <c r="PL124" s="341"/>
      <c r="PM124" s="341"/>
      <c r="PN124" s="341"/>
      <c r="PO124" s="341"/>
      <c r="PP124" s="341"/>
      <c r="PQ124" s="341"/>
      <c r="PR124" s="341"/>
      <c r="PS124" s="341"/>
      <c r="PT124" s="341"/>
      <c r="PU124" s="341"/>
      <c r="PV124" s="341"/>
      <c r="PW124" s="341"/>
      <c r="PX124" s="341"/>
      <c r="PY124" s="341"/>
      <c r="PZ124" s="341"/>
      <c r="QA124" s="341"/>
      <c r="QB124" s="341"/>
      <c r="QC124" s="341"/>
      <c r="QD124" s="341"/>
      <c r="QE124" s="341"/>
      <c r="QF124" s="341"/>
      <c r="QG124" s="341"/>
      <c r="QH124" s="341"/>
      <c r="QI124" s="341"/>
      <c r="QJ124" s="341"/>
      <c r="QK124" s="341"/>
      <c r="QL124" s="341"/>
      <c r="QM124" s="341"/>
      <c r="QN124" s="341"/>
      <c r="QO124" s="341"/>
      <c r="QP124" s="341"/>
      <c r="QQ124" s="341"/>
      <c r="QR124" s="341"/>
      <c r="QS124" s="341"/>
      <c r="QT124" s="341"/>
      <c r="QU124" s="341"/>
      <c r="QV124" s="341"/>
      <c r="QW124" s="341"/>
      <c r="QX124" s="341"/>
      <c r="QY124" s="341"/>
      <c r="QZ124" s="341"/>
      <c r="RA124" s="341"/>
      <c r="RB124" s="341"/>
      <c r="RC124" s="341"/>
      <c r="RD124" s="341"/>
      <c r="RE124" s="341"/>
      <c r="RF124" s="341"/>
      <c r="RG124" s="341"/>
      <c r="RH124" s="341"/>
      <c r="RI124" s="341"/>
      <c r="RJ124" s="341"/>
      <c r="RK124" s="341"/>
      <c r="RL124" s="341"/>
      <c r="RM124" s="341"/>
      <c r="RN124" s="341"/>
      <c r="RO124" s="341"/>
      <c r="RP124" s="341"/>
      <c r="RQ124" s="341"/>
      <c r="RR124" s="341"/>
      <c r="RS124" s="341"/>
      <c r="RT124" s="341"/>
      <c r="RU124" s="341"/>
      <c r="RV124" s="341"/>
      <c r="RW124" s="341"/>
      <c r="RX124" s="341"/>
      <c r="RY124" s="341"/>
      <c r="RZ124" s="341"/>
      <c r="SA124" s="341"/>
      <c r="SB124" s="341"/>
      <c r="SC124" s="341"/>
      <c r="SD124" s="341"/>
      <c r="SE124" s="341"/>
      <c r="SF124" s="341"/>
      <c r="SG124" s="341"/>
      <c r="SH124" s="341"/>
      <c r="SI124" s="341"/>
      <c r="SJ124" s="341"/>
      <c r="SK124" s="341"/>
      <c r="SL124" s="341"/>
      <c r="SM124" s="341"/>
      <c r="SN124" s="341"/>
      <c r="SO124" s="341"/>
      <c r="SP124" s="341"/>
      <c r="SQ124" s="341"/>
      <c r="SR124" s="341"/>
      <c r="SS124" s="341"/>
      <c r="ST124" s="341"/>
      <c r="SU124" s="341"/>
      <c r="SV124" s="341"/>
      <c r="SW124" s="341"/>
      <c r="SX124" s="341"/>
      <c r="SY124" s="341"/>
      <c r="SZ124" s="341"/>
      <c r="TA124" s="341"/>
      <c r="TB124" s="341"/>
      <c r="TC124" s="341"/>
      <c r="TD124" s="341"/>
      <c r="TE124" s="341"/>
      <c r="TF124" s="341"/>
      <c r="TG124" s="341"/>
      <c r="TH124" s="341"/>
      <c r="TI124" s="341"/>
      <c r="TJ124" s="341"/>
      <c r="TK124" s="341"/>
      <c r="TL124" s="341"/>
      <c r="TM124" s="341"/>
      <c r="TN124" s="341"/>
      <c r="TO124" s="341"/>
      <c r="TP124" s="341"/>
      <c r="TQ124" s="341"/>
      <c r="TR124" s="341"/>
      <c r="TS124" s="341"/>
      <c r="TT124" s="341"/>
      <c r="TU124" s="341"/>
      <c r="TV124" s="341"/>
      <c r="TW124" s="341"/>
      <c r="TX124" s="341"/>
      <c r="TY124" s="341"/>
      <c r="TZ124" s="341"/>
      <c r="UA124" s="341"/>
      <c r="UB124" s="341"/>
      <c r="UC124" s="341"/>
      <c r="UD124" s="341"/>
      <c r="UE124" s="341"/>
      <c r="UF124" s="341"/>
      <c r="UG124" s="341"/>
      <c r="UH124" s="341"/>
      <c r="UI124" s="341"/>
      <c r="UJ124" s="341"/>
      <c r="UK124" s="341"/>
      <c r="UL124" s="341"/>
      <c r="UM124" s="341"/>
      <c r="UN124" s="341"/>
      <c r="UO124" s="341"/>
      <c r="UP124" s="341"/>
      <c r="UQ124" s="341"/>
      <c r="UR124" s="341"/>
      <c r="US124" s="341"/>
      <c r="UT124" s="341"/>
      <c r="UU124" s="341"/>
      <c r="UV124" s="341"/>
      <c r="UW124" s="341"/>
      <c r="UX124" s="341"/>
      <c r="UY124" s="341"/>
      <c r="UZ124" s="341"/>
      <c r="VA124" s="341"/>
      <c r="VB124" s="341"/>
      <c r="VC124" s="341"/>
      <c r="VD124" s="341"/>
      <c r="VE124" s="341"/>
      <c r="VF124" s="341"/>
      <c r="VG124" s="341"/>
      <c r="VH124" s="341"/>
      <c r="VI124" s="341"/>
      <c r="VJ124" s="341"/>
      <c r="VK124" s="341"/>
      <c r="VL124" s="341"/>
      <c r="VM124" s="341"/>
      <c r="VN124" s="341"/>
      <c r="VO124" s="341"/>
      <c r="VP124" s="341"/>
      <c r="VQ124" s="341"/>
      <c r="VR124" s="341"/>
      <c r="VS124" s="341"/>
      <c r="VT124" s="341"/>
      <c r="VU124" s="341"/>
      <c r="VV124" s="341"/>
      <c r="VW124" s="341"/>
      <c r="VX124" s="341"/>
      <c r="VY124" s="341"/>
      <c r="VZ124" s="341"/>
      <c r="WA124" s="341"/>
      <c r="WB124" s="341"/>
      <c r="WC124" s="341"/>
      <c r="WD124" s="341"/>
      <c r="WE124" s="341"/>
      <c r="WF124" s="341"/>
      <c r="WG124" s="341"/>
      <c r="WH124" s="341"/>
      <c r="WI124" s="341"/>
      <c r="WJ124" s="341"/>
      <c r="WK124" s="341"/>
      <c r="WL124" s="341"/>
      <c r="WM124" s="341"/>
      <c r="WN124" s="341"/>
      <c r="WO124" s="341"/>
      <c r="WP124" s="341"/>
      <c r="WQ124" s="341"/>
      <c r="WR124" s="341"/>
      <c r="WS124" s="341"/>
      <c r="WT124" s="341"/>
      <c r="WU124" s="341"/>
      <c r="WV124" s="341"/>
      <c r="WW124" s="341"/>
      <c r="WX124" s="341"/>
      <c r="WY124" s="341"/>
      <c r="WZ124" s="341"/>
      <c r="XA124" s="341"/>
      <c r="XB124" s="341"/>
      <c r="XC124" s="341"/>
      <c r="XD124" s="341"/>
      <c r="XE124" s="341"/>
      <c r="XF124" s="341"/>
      <c r="XG124" s="341"/>
      <c r="XH124" s="341"/>
      <c r="XI124" s="341"/>
      <c r="XJ124" s="341"/>
      <c r="XK124" s="341"/>
      <c r="XL124" s="341"/>
      <c r="XM124" s="341"/>
      <c r="XN124" s="341"/>
      <c r="XO124" s="341"/>
      <c r="XP124" s="341"/>
      <c r="XQ124" s="341"/>
      <c r="XR124" s="341"/>
      <c r="XS124" s="341"/>
      <c r="XT124" s="341"/>
      <c r="XU124" s="341"/>
      <c r="XV124" s="341"/>
      <c r="XW124" s="341"/>
      <c r="XX124" s="341"/>
      <c r="XY124" s="341"/>
      <c r="XZ124" s="341"/>
      <c r="YA124" s="341"/>
      <c r="YB124" s="341"/>
      <c r="YC124" s="341"/>
      <c r="YD124" s="341"/>
      <c r="YE124" s="341"/>
      <c r="YF124" s="341"/>
      <c r="YG124" s="341"/>
      <c r="YH124" s="341"/>
    </row>
    <row r="125" spans="1:658" s="485" customFormat="1" ht="18.95" customHeight="1" outlineLevel="1" x14ac:dyDescent="0.3">
      <c r="A125" s="486"/>
      <c r="B125" s="487"/>
      <c r="C125" s="480"/>
      <c r="D125" s="803"/>
      <c r="E125" s="803"/>
      <c r="F125" s="803"/>
      <c r="G125" s="803"/>
      <c r="H125" s="803"/>
      <c r="I125" s="803"/>
      <c r="J125" s="362"/>
      <c r="K125" s="502">
        <v>0</v>
      </c>
      <c r="L125" s="503">
        <v>0</v>
      </c>
      <c r="M125" s="502">
        <v>0</v>
      </c>
      <c r="N125" s="1012"/>
      <c r="O125" s="502"/>
      <c r="P125" s="1012"/>
      <c r="Q125" s="502"/>
      <c r="R125" s="502"/>
      <c r="S125" s="502"/>
      <c r="T125" s="502"/>
      <c r="U125" s="502"/>
      <c r="V125" s="502"/>
      <c r="W125" s="502"/>
      <c r="X125" s="502"/>
      <c r="Y125" s="502"/>
      <c r="Z125" s="504">
        <v>0</v>
      </c>
      <c r="AA125" s="502"/>
      <c r="AB125" s="502">
        <v>0</v>
      </c>
      <c r="AC125" s="502">
        <v>0</v>
      </c>
      <c r="AD125" s="502"/>
      <c r="AE125" s="502"/>
      <c r="AF125" s="502"/>
      <c r="AG125" s="481"/>
      <c r="AH125" s="501">
        <f t="shared" si="4"/>
        <v>0</v>
      </c>
      <c r="AI125" s="341"/>
      <c r="AJ125" s="341"/>
      <c r="AK125" s="841">
        <f>AH125-[2]СВОД!X125</f>
        <v>0</v>
      </c>
      <c r="AL125" s="341"/>
      <c r="AM125" s="341"/>
      <c r="AN125" s="341"/>
      <c r="AO125" s="341"/>
      <c r="AP125" s="341"/>
      <c r="AQ125" s="341"/>
      <c r="AR125" s="341"/>
      <c r="AS125" s="341"/>
      <c r="AT125" s="341"/>
      <c r="AU125" s="341"/>
      <c r="AV125" s="341"/>
      <c r="AW125" s="341"/>
      <c r="AX125" s="341"/>
      <c r="AY125" s="341"/>
      <c r="AZ125" s="341"/>
      <c r="BA125" s="341"/>
      <c r="BB125" s="341"/>
      <c r="BC125" s="341"/>
      <c r="BD125" s="341"/>
      <c r="BE125" s="341"/>
      <c r="BF125" s="341"/>
      <c r="BG125" s="341"/>
      <c r="BH125" s="341"/>
      <c r="BI125" s="341"/>
      <c r="BJ125" s="341"/>
      <c r="BK125" s="341"/>
      <c r="BL125" s="341"/>
      <c r="BM125" s="341"/>
      <c r="BN125" s="341"/>
      <c r="BO125" s="341"/>
      <c r="BP125" s="341"/>
      <c r="BQ125" s="341"/>
      <c r="BR125" s="341"/>
      <c r="BS125" s="341"/>
      <c r="BT125" s="341"/>
      <c r="BU125" s="341"/>
      <c r="BV125" s="341"/>
      <c r="BW125" s="341"/>
      <c r="BX125" s="341"/>
      <c r="BY125" s="341"/>
      <c r="BZ125" s="341"/>
      <c r="CA125" s="341"/>
      <c r="CB125" s="341"/>
      <c r="CC125" s="341"/>
      <c r="CD125" s="341"/>
      <c r="CE125" s="341"/>
      <c r="CF125" s="341"/>
      <c r="CG125" s="341"/>
      <c r="CH125" s="341"/>
      <c r="CI125" s="341"/>
      <c r="CJ125" s="341"/>
      <c r="CK125" s="341"/>
      <c r="CL125" s="341"/>
      <c r="CM125" s="341"/>
      <c r="CN125" s="341"/>
      <c r="CO125" s="341"/>
      <c r="CP125" s="341"/>
      <c r="CQ125" s="341"/>
      <c r="CR125" s="341"/>
      <c r="CS125" s="341"/>
      <c r="CT125" s="341"/>
      <c r="CU125" s="341"/>
      <c r="CV125" s="341"/>
      <c r="CW125" s="341"/>
      <c r="CX125" s="341"/>
      <c r="CY125" s="341"/>
      <c r="CZ125" s="341"/>
      <c r="DA125" s="341"/>
      <c r="DB125" s="341"/>
      <c r="DC125" s="341"/>
      <c r="DD125" s="341"/>
      <c r="DE125" s="341"/>
      <c r="DF125" s="341"/>
      <c r="DG125" s="341"/>
      <c r="DH125" s="341"/>
      <c r="DI125" s="341"/>
      <c r="DJ125" s="341"/>
      <c r="DK125" s="341"/>
      <c r="DL125" s="341"/>
      <c r="DM125" s="341"/>
      <c r="DN125" s="341"/>
      <c r="DO125" s="341"/>
      <c r="DP125" s="341"/>
      <c r="DQ125" s="341"/>
      <c r="DR125" s="341"/>
      <c r="DS125" s="341"/>
      <c r="DT125" s="341"/>
      <c r="DU125" s="341"/>
      <c r="DV125" s="341"/>
      <c r="DW125" s="341"/>
      <c r="DX125" s="341"/>
      <c r="DY125" s="341"/>
      <c r="DZ125" s="341"/>
      <c r="EA125" s="341"/>
      <c r="EB125" s="341"/>
      <c r="EC125" s="341"/>
      <c r="ED125" s="341"/>
      <c r="EE125" s="341"/>
      <c r="EF125" s="341"/>
      <c r="EG125" s="341"/>
      <c r="EH125" s="341"/>
      <c r="EI125" s="341"/>
      <c r="EJ125" s="341"/>
      <c r="EK125" s="341"/>
      <c r="EL125" s="341"/>
      <c r="EM125" s="341"/>
      <c r="EN125" s="341"/>
      <c r="EO125" s="341"/>
      <c r="EP125" s="341"/>
      <c r="EQ125" s="341"/>
      <c r="ER125" s="341"/>
      <c r="ES125" s="341"/>
      <c r="ET125" s="341"/>
      <c r="EU125" s="341"/>
      <c r="EV125" s="341"/>
      <c r="EW125" s="341"/>
      <c r="EX125" s="341"/>
      <c r="EY125" s="341"/>
      <c r="EZ125" s="341"/>
      <c r="FA125" s="341"/>
      <c r="FB125" s="341"/>
      <c r="FC125" s="341"/>
      <c r="FD125" s="341"/>
      <c r="FE125" s="341"/>
      <c r="FF125" s="341"/>
      <c r="FG125" s="341"/>
      <c r="FH125" s="341"/>
      <c r="FI125" s="341"/>
      <c r="FJ125" s="341"/>
      <c r="FK125" s="341"/>
      <c r="FL125" s="341"/>
      <c r="FM125" s="341"/>
      <c r="FN125" s="341"/>
      <c r="FO125" s="341"/>
      <c r="FP125" s="341"/>
      <c r="FQ125" s="341"/>
      <c r="FR125" s="341"/>
      <c r="FS125" s="341"/>
      <c r="FT125" s="341"/>
      <c r="FU125" s="341"/>
      <c r="FV125" s="341"/>
      <c r="FW125" s="341"/>
      <c r="FX125" s="341"/>
      <c r="FY125" s="341"/>
      <c r="FZ125" s="341"/>
      <c r="GA125" s="341"/>
      <c r="GB125" s="341"/>
      <c r="GC125" s="341"/>
      <c r="GD125" s="341"/>
      <c r="GE125" s="341"/>
      <c r="GF125" s="341"/>
      <c r="GG125" s="341"/>
      <c r="GH125" s="341"/>
      <c r="GI125" s="341"/>
      <c r="GJ125" s="341"/>
      <c r="GK125" s="341"/>
      <c r="GL125" s="341"/>
      <c r="GM125" s="341"/>
      <c r="GN125" s="341"/>
      <c r="GO125" s="341"/>
      <c r="GP125" s="341"/>
      <c r="GQ125" s="341"/>
      <c r="GR125" s="341"/>
      <c r="GS125" s="341"/>
      <c r="GT125" s="341"/>
      <c r="GU125" s="341"/>
      <c r="GV125" s="341"/>
      <c r="GW125" s="341"/>
      <c r="GX125" s="341"/>
      <c r="GY125" s="341"/>
      <c r="GZ125" s="341"/>
      <c r="HA125" s="341"/>
      <c r="HB125" s="341"/>
      <c r="HC125" s="341"/>
      <c r="HD125" s="341"/>
      <c r="HE125" s="341"/>
      <c r="HF125" s="341"/>
      <c r="HG125" s="341"/>
      <c r="HH125" s="341"/>
      <c r="HI125" s="341"/>
      <c r="HJ125" s="341"/>
      <c r="HK125" s="341"/>
      <c r="HL125" s="341"/>
      <c r="HM125" s="341"/>
      <c r="HN125" s="341"/>
      <c r="HO125" s="341"/>
      <c r="HP125" s="341"/>
      <c r="HQ125" s="341"/>
      <c r="HR125" s="341"/>
      <c r="HS125" s="341"/>
      <c r="HT125" s="341"/>
      <c r="HU125" s="341"/>
      <c r="HV125" s="341"/>
      <c r="HW125" s="341"/>
      <c r="HX125" s="341"/>
      <c r="HY125" s="341"/>
      <c r="HZ125" s="341"/>
      <c r="IA125" s="341"/>
      <c r="IB125" s="341"/>
      <c r="IC125" s="341"/>
      <c r="ID125" s="341"/>
      <c r="IE125" s="341"/>
      <c r="IF125" s="341"/>
      <c r="IG125" s="341"/>
      <c r="IH125" s="341"/>
      <c r="II125" s="341"/>
      <c r="IJ125" s="341"/>
      <c r="IK125" s="341"/>
      <c r="IL125" s="341"/>
      <c r="IM125" s="341"/>
      <c r="IN125" s="341"/>
      <c r="IO125" s="341"/>
      <c r="IP125" s="341"/>
      <c r="IQ125" s="341"/>
      <c r="IR125" s="341"/>
      <c r="IS125" s="341"/>
      <c r="IT125" s="341"/>
      <c r="IU125" s="341"/>
      <c r="IV125" s="341"/>
      <c r="IW125" s="341"/>
      <c r="IX125" s="341"/>
      <c r="IY125" s="341"/>
      <c r="IZ125" s="341"/>
      <c r="JA125" s="341"/>
      <c r="JB125" s="341"/>
      <c r="JC125" s="341"/>
      <c r="JD125" s="341"/>
      <c r="JE125" s="341"/>
      <c r="JF125" s="341"/>
      <c r="JG125" s="341"/>
      <c r="JH125" s="341"/>
      <c r="JI125" s="341"/>
      <c r="JJ125" s="341"/>
      <c r="JK125" s="341"/>
      <c r="JL125" s="341"/>
      <c r="JM125" s="341"/>
      <c r="JN125" s="341"/>
      <c r="JO125" s="341"/>
      <c r="JP125" s="341"/>
      <c r="JQ125" s="341"/>
      <c r="JR125" s="341"/>
      <c r="JS125" s="341"/>
      <c r="JT125" s="341"/>
      <c r="JU125" s="341"/>
      <c r="JV125" s="341"/>
      <c r="JW125" s="341"/>
      <c r="JX125" s="341"/>
      <c r="JY125" s="341"/>
      <c r="JZ125" s="341"/>
      <c r="KA125" s="341"/>
      <c r="KB125" s="341"/>
      <c r="KC125" s="341"/>
      <c r="KD125" s="341"/>
      <c r="KE125" s="341"/>
      <c r="KF125" s="341"/>
      <c r="KG125" s="341"/>
      <c r="KH125" s="341"/>
      <c r="KI125" s="341"/>
      <c r="KJ125" s="341"/>
      <c r="KK125" s="341"/>
      <c r="KL125" s="341"/>
      <c r="KM125" s="341"/>
      <c r="KN125" s="341"/>
      <c r="KO125" s="341"/>
      <c r="KP125" s="341"/>
      <c r="KQ125" s="341"/>
      <c r="KR125" s="341"/>
      <c r="KS125" s="341"/>
      <c r="KT125" s="341"/>
      <c r="KU125" s="341"/>
      <c r="KV125" s="341"/>
      <c r="KW125" s="341"/>
      <c r="KX125" s="341"/>
      <c r="KY125" s="341"/>
      <c r="KZ125" s="341"/>
      <c r="LA125" s="341"/>
      <c r="LB125" s="341"/>
      <c r="LC125" s="341"/>
      <c r="LD125" s="341"/>
      <c r="LE125" s="341"/>
      <c r="LF125" s="341"/>
      <c r="LG125" s="341"/>
      <c r="LH125" s="341"/>
      <c r="LI125" s="341"/>
      <c r="LJ125" s="341"/>
      <c r="LK125" s="341"/>
      <c r="LL125" s="341"/>
      <c r="LM125" s="341"/>
      <c r="LN125" s="341"/>
      <c r="LO125" s="341"/>
      <c r="LP125" s="341"/>
      <c r="LQ125" s="341"/>
      <c r="LR125" s="341"/>
      <c r="LS125" s="341"/>
      <c r="LT125" s="341"/>
      <c r="LU125" s="341"/>
      <c r="LV125" s="341"/>
      <c r="LW125" s="341"/>
      <c r="LX125" s="341"/>
      <c r="LY125" s="341"/>
      <c r="LZ125" s="341"/>
      <c r="MA125" s="341"/>
      <c r="MB125" s="341"/>
      <c r="MC125" s="341"/>
      <c r="MD125" s="341"/>
      <c r="ME125" s="341"/>
      <c r="MF125" s="341"/>
      <c r="MG125" s="341"/>
      <c r="MH125" s="341"/>
      <c r="MI125" s="341"/>
      <c r="MJ125" s="341"/>
      <c r="MK125" s="341"/>
      <c r="ML125" s="341"/>
      <c r="MM125" s="341"/>
      <c r="MN125" s="341"/>
      <c r="MO125" s="341"/>
      <c r="MP125" s="341"/>
      <c r="MQ125" s="341"/>
      <c r="MR125" s="341"/>
      <c r="MS125" s="341"/>
      <c r="MT125" s="341"/>
      <c r="MU125" s="341"/>
      <c r="MV125" s="341"/>
      <c r="MW125" s="341"/>
      <c r="MX125" s="341"/>
      <c r="MY125" s="341"/>
      <c r="MZ125" s="341"/>
      <c r="NA125" s="341"/>
      <c r="NB125" s="341"/>
      <c r="NC125" s="341"/>
      <c r="ND125" s="341"/>
      <c r="NE125" s="341"/>
      <c r="NF125" s="341"/>
      <c r="NG125" s="341"/>
      <c r="NH125" s="341"/>
      <c r="NI125" s="341"/>
      <c r="NJ125" s="341"/>
      <c r="NK125" s="341"/>
      <c r="NL125" s="341"/>
      <c r="NM125" s="341"/>
      <c r="NN125" s="341"/>
      <c r="NO125" s="341"/>
      <c r="NP125" s="341"/>
      <c r="NQ125" s="341"/>
      <c r="NR125" s="341"/>
      <c r="NS125" s="341"/>
      <c r="NT125" s="341"/>
      <c r="NU125" s="341"/>
      <c r="NV125" s="341"/>
      <c r="NW125" s="341"/>
      <c r="NX125" s="341"/>
      <c r="NY125" s="341"/>
      <c r="NZ125" s="341"/>
      <c r="OA125" s="341"/>
      <c r="OB125" s="341"/>
      <c r="OC125" s="341"/>
      <c r="OD125" s="341"/>
      <c r="OE125" s="341"/>
      <c r="OF125" s="341"/>
      <c r="OG125" s="341"/>
      <c r="OH125" s="341"/>
      <c r="OI125" s="341"/>
      <c r="OJ125" s="341"/>
      <c r="OK125" s="341"/>
      <c r="OL125" s="341"/>
      <c r="OM125" s="341"/>
      <c r="ON125" s="341"/>
      <c r="OO125" s="341"/>
      <c r="OP125" s="341"/>
      <c r="OQ125" s="341"/>
      <c r="OR125" s="341"/>
      <c r="OS125" s="341"/>
      <c r="OT125" s="341"/>
      <c r="OU125" s="341"/>
      <c r="OV125" s="341"/>
      <c r="OW125" s="341"/>
      <c r="OX125" s="341"/>
      <c r="OY125" s="341"/>
      <c r="OZ125" s="341"/>
      <c r="PA125" s="341"/>
      <c r="PB125" s="341"/>
      <c r="PC125" s="341"/>
      <c r="PD125" s="341"/>
      <c r="PE125" s="341"/>
      <c r="PF125" s="341"/>
      <c r="PG125" s="341"/>
      <c r="PH125" s="341"/>
      <c r="PI125" s="341"/>
      <c r="PJ125" s="341"/>
      <c r="PK125" s="341"/>
      <c r="PL125" s="341"/>
      <c r="PM125" s="341"/>
      <c r="PN125" s="341"/>
      <c r="PO125" s="341"/>
      <c r="PP125" s="341"/>
      <c r="PQ125" s="341"/>
      <c r="PR125" s="341"/>
      <c r="PS125" s="341"/>
      <c r="PT125" s="341"/>
      <c r="PU125" s="341"/>
      <c r="PV125" s="341"/>
      <c r="PW125" s="341"/>
      <c r="PX125" s="341"/>
      <c r="PY125" s="341"/>
      <c r="PZ125" s="341"/>
      <c r="QA125" s="341"/>
      <c r="QB125" s="341"/>
      <c r="QC125" s="341"/>
      <c r="QD125" s="341"/>
      <c r="QE125" s="341"/>
      <c r="QF125" s="341"/>
      <c r="QG125" s="341"/>
      <c r="QH125" s="341"/>
      <c r="QI125" s="341"/>
      <c r="QJ125" s="341"/>
      <c r="QK125" s="341"/>
      <c r="QL125" s="341"/>
      <c r="QM125" s="341"/>
      <c r="QN125" s="341"/>
      <c r="QO125" s="341"/>
      <c r="QP125" s="341"/>
      <c r="QQ125" s="341"/>
      <c r="QR125" s="341"/>
      <c r="QS125" s="341"/>
      <c r="QT125" s="341"/>
      <c r="QU125" s="341"/>
      <c r="QV125" s="341"/>
      <c r="QW125" s="341"/>
      <c r="QX125" s="341"/>
      <c r="QY125" s="341"/>
      <c r="QZ125" s="341"/>
      <c r="RA125" s="341"/>
      <c r="RB125" s="341"/>
      <c r="RC125" s="341"/>
      <c r="RD125" s="341"/>
      <c r="RE125" s="341"/>
      <c r="RF125" s="341"/>
      <c r="RG125" s="341"/>
      <c r="RH125" s="341"/>
      <c r="RI125" s="341"/>
      <c r="RJ125" s="341"/>
      <c r="RK125" s="341"/>
      <c r="RL125" s="341"/>
      <c r="RM125" s="341"/>
      <c r="RN125" s="341"/>
      <c r="RO125" s="341"/>
      <c r="RP125" s="341"/>
      <c r="RQ125" s="341"/>
      <c r="RR125" s="341"/>
      <c r="RS125" s="341"/>
      <c r="RT125" s="341"/>
      <c r="RU125" s="341"/>
      <c r="RV125" s="341"/>
      <c r="RW125" s="341"/>
      <c r="RX125" s="341"/>
      <c r="RY125" s="341"/>
      <c r="RZ125" s="341"/>
      <c r="SA125" s="341"/>
      <c r="SB125" s="341"/>
      <c r="SC125" s="341"/>
      <c r="SD125" s="341"/>
      <c r="SE125" s="341"/>
      <c r="SF125" s="341"/>
      <c r="SG125" s="341"/>
      <c r="SH125" s="341"/>
      <c r="SI125" s="341"/>
      <c r="SJ125" s="341"/>
      <c r="SK125" s="341"/>
      <c r="SL125" s="341"/>
      <c r="SM125" s="341"/>
      <c r="SN125" s="341"/>
      <c r="SO125" s="341"/>
      <c r="SP125" s="341"/>
      <c r="SQ125" s="341"/>
      <c r="SR125" s="341"/>
      <c r="SS125" s="341"/>
      <c r="ST125" s="341"/>
      <c r="SU125" s="341"/>
      <c r="SV125" s="341"/>
      <c r="SW125" s="341"/>
      <c r="SX125" s="341"/>
      <c r="SY125" s="341"/>
      <c r="SZ125" s="341"/>
      <c r="TA125" s="341"/>
      <c r="TB125" s="341"/>
      <c r="TC125" s="341"/>
      <c r="TD125" s="341"/>
      <c r="TE125" s="341"/>
      <c r="TF125" s="341"/>
      <c r="TG125" s="341"/>
      <c r="TH125" s="341"/>
      <c r="TI125" s="341"/>
      <c r="TJ125" s="341"/>
      <c r="TK125" s="341"/>
      <c r="TL125" s="341"/>
      <c r="TM125" s="341"/>
      <c r="TN125" s="341"/>
      <c r="TO125" s="341"/>
      <c r="TP125" s="341"/>
      <c r="TQ125" s="341"/>
      <c r="TR125" s="341"/>
      <c r="TS125" s="341"/>
      <c r="TT125" s="341"/>
      <c r="TU125" s="341"/>
      <c r="TV125" s="341"/>
      <c r="TW125" s="341"/>
      <c r="TX125" s="341"/>
      <c r="TY125" s="341"/>
      <c r="TZ125" s="341"/>
      <c r="UA125" s="341"/>
      <c r="UB125" s="341"/>
      <c r="UC125" s="341"/>
      <c r="UD125" s="341"/>
      <c r="UE125" s="341"/>
      <c r="UF125" s="341"/>
      <c r="UG125" s="341"/>
      <c r="UH125" s="341"/>
      <c r="UI125" s="341"/>
      <c r="UJ125" s="341"/>
      <c r="UK125" s="341"/>
      <c r="UL125" s="341"/>
      <c r="UM125" s="341"/>
      <c r="UN125" s="341"/>
      <c r="UO125" s="341"/>
      <c r="UP125" s="341"/>
      <c r="UQ125" s="341"/>
      <c r="UR125" s="341"/>
      <c r="US125" s="341"/>
      <c r="UT125" s="341"/>
      <c r="UU125" s="341"/>
      <c r="UV125" s="341"/>
      <c r="UW125" s="341"/>
      <c r="UX125" s="341"/>
      <c r="UY125" s="341"/>
      <c r="UZ125" s="341"/>
      <c r="VA125" s="341"/>
      <c r="VB125" s="341"/>
      <c r="VC125" s="341"/>
      <c r="VD125" s="341"/>
      <c r="VE125" s="341"/>
      <c r="VF125" s="341"/>
      <c r="VG125" s="341"/>
      <c r="VH125" s="341"/>
      <c r="VI125" s="341"/>
      <c r="VJ125" s="341"/>
      <c r="VK125" s="341"/>
      <c r="VL125" s="341"/>
      <c r="VM125" s="341"/>
      <c r="VN125" s="341"/>
      <c r="VO125" s="341"/>
      <c r="VP125" s="341"/>
      <c r="VQ125" s="341"/>
      <c r="VR125" s="341"/>
      <c r="VS125" s="341"/>
      <c r="VT125" s="341"/>
      <c r="VU125" s="341"/>
      <c r="VV125" s="341"/>
      <c r="VW125" s="341"/>
      <c r="VX125" s="341"/>
      <c r="VY125" s="341"/>
      <c r="VZ125" s="341"/>
      <c r="WA125" s="341"/>
      <c r="WB125" s="341"/>
      <c r="WC125" s="341"/>
      <c r="WD125" s="341"/>
      <c r="WE125" s="341"/>
      <c r="WF125" s="341"/>
      <c r="WG125" s="341"/>
      <c r="WH125" s="341"/>
      <c r="WI125" s="341"/>
      <c r="WJ125" s="341"/>
      <c r="WK125" s="341"/>
      <c r="WL125" s="341"/>
      <c r="WM125" s="341"/>
      <c r="WN125" s="341"/>
      <c r="WO125" s="341"/>
      <c r="WP125" s="341"/>
      <c r="WQ125" s="341"/>
      <c r="WR125" s="341"/>
      <c r="WS125" s="341"/>
      <c r="WT125" s="341"/>
      <c r="WU125" s="341"/>
      <c r="WV125" s="341"/>
      <c r="WW125" s="341"/>
      <c r="WX125" s="341"/>
      <c r="WY125" s="341"/>
      <c r="WZ125" s="341"/>
      <c r="XA125" s="341"/>
      <c r="XB125" s="341"/>
      <c r="XC125" s="341"/>
      <c r="XD125" s="341"/>
      <c r="XE125" s="341"/>
      <c r="XF125" s="341"/>
      <c r="XG125" s="341"/>
      <c r="XH125" s="341"/>
      <c r="XI125" s="341"/>
      <c r="XJ125" s="341"/>
      <c r="XK125" s="341"/>
      <c r="XL125" s="341"/>
      <c r="XM125" s="341"/>
      <c r="XN125" s="341"/>
      <c r="XO125" s="341"/>
      <c r="XP125" s="341"/>
      <c r="XQ125" s="341"/>
      <c r="XR125" s="341"/>
      <c r="XS125" s="341"/>
      <c r="XT125" s="341"/>
      <c r="XU125" s="341"/>
      <c r="XV125" s="341"/>
      <c r="XW125" s="341"/>
      <c r="XX125" s="341"/>
      <c r="XY125" s="341"/>
      <c r="XZ125" s="341"/>
      <c r="YA125" s="341"/>
      <c r="YB125" s="341"/>
      <c r="YC125" s="341"/>
      <c r="YD125" s="341"/>
      <c r="YE125" s="341"/>
      <c r="YF125" s="341"/>
      <c r="YG125" s="341"/>
      <c r="YH125" s="341"/>
    </row>
    <row r="126" spans="1:658" s="485" customFormat="1" ht="18.95" customHeight="1" outlineLevel="1" x14ac:dyDescent="0.3">
      <c r="A126" s="486"/>
      <c r="B126" s="487"/>
      <c r="C126" s="480"/>
      <c r="D126" s="803"/>
      <c r="E126" s="803"/>
      <c r="F126" s="803"/>
      <c r="G126" s="803"/>
      <c r="H126" s="803"/>
      <c r="I126" s="803"/>
      <c r="J126" s="362"/>
      <c r="K126" s="481">
        <v>0</v>
      </c>
      <c r="L126" s="482">
        <v>0</v>
      </c>
      <c r="M126" s="481">
        <v>0</v>
      </c>
      <c r="N126" s="718"/>
      <c r="O126" s="481"/>
      <c r="P126" s="718"/>
      <c r="Q126" s="481"/>
      <c r="R126" s="481"/>
      <c r="S126" s="481"/>
      <c r="T126" s="481"/>
      <c r="U126" s="481"/>
      <c r="V126" s="481"/>
      <c r="W126" s="481"/>
      <c r="X126" s="481"/>
      <c r="Y126" s="481"/>
      <c r="Z126" s="483">
        <v>0</v>
      </c>
      <c r="AA126" s="481"/>
      <c r="AB126" s="481">
        <v>0</v>
      </c>
      <c r="AC126" s="481">
        <v>0</v>
      </c>
      <c r="AD126" s="481"/>
      <c r="AE126" s="481"/>
      <c r="AF126" s="481"/>
      <c r="AG126" s="481"/>
      <c r="AH126" s="484">
        <f t="shared" si="4"/>
        <v>0</v>
      </c>
      <c r="AI126" s="341"/>
      <c r="AJ126" s="341"/>
      <c r="AK126" s="841">
        <f>AH126-[2]СВОД!X126</f>
        <v>0</v>
      </c>
      <c r="AL126" s="341"/>
      <c r="AM126" s="341"/>
      <c r="AN126" s="341"/>
      <c r="AO126" s="341"/>
      <c r="AP126" s="341"/>
      <c r="AQ126" s="341"/>
      <c r="AR126" s="341"/>
      <c r="AS126" s="341"/>
      <c r="AT126" s="341"/>
      <c r="AU126" s="341"/>
      <c r="AV126" s="341"/>
      <c r="AW126" s="341"/>
      <c r="AX126" s="341"/>
      <c r="AY126" s="341"/>
      <c r="AZ126" s="341"/>
      <c r="BA126" s="341"/>
      <c r="BB126" s="341"/>
      <c r="BC126" s="341"/>
      <c r="BD126" s="341"/>
      <c r="BE126" s="341"/>
      <c r="BF126" s="341"/>
      <c r="BG126" s="341"/>
      <c r="BH126" s="341"/>
      <c r="BI126" s="341"/>
      <c r="BJ126" s="341"/>
      <c r="BK126" s="341"/>
      <c r="BL126" s="341"/>
      <c r="BM126" s="341"/>
      <c r="BN126" s="341"/>
      <c r="BO126" s="341"/>
      <c r="BP126" s="341"/>
      <c r="BQ126" s="341"/>
      <c r="BR126" s="341"/>
      <c r="BS126" s="341"/>
      <c r="BT126" s="341"/>
      <c r="BU126" s="341"/>
      <c r="BV126" s="341"/>
      <c r="BW126" s="341"/>
      <c r="BX126" s="341"/>
      <c r="BY126" s="341"/>
      <c r="BZ126" s="341"/>
      <c r="CA126" s="341"/>
      <c r="CB126" s="341"/>
      <c r="CC126" s="341"/>
      <c r="CD126" s="341"/>
      <c r="CE126" s="341"/>
      <c r="CF126" s="341"/>
      <c r="CG126" s="341"/>
      <c r="CH126" s="341"/>
      <c r="CI126" s="341"/>
      <c r="CJ126" s="341"/>
      <c r="CK126" s="341"/>
      <c r="CL126" s="341"/>
      <c r="CM126" s="341"/>
      <c r="CN126" s="341"/>
      <c r="CO126" s="341"/>
      <c r="CP126" s="341"/>
      <c r="CQ126" s="341"/>
      <c r="CR126" s="341"/>
      <c r="CS126" s="341"/>
      <c r="CT126" s="341"/>
      <c r="CU126" s="341"/>
      <c r="CV126" s="341"/>
      <c r="CW126" s="341"/>
      <c r="CX126" s="341"/>
      <c r="CY126" s="341"/>
      <c r="CZ126" s="341"/>
      <c r="DA126" s="341"/>
      <c r="DB126" s="341"/>
      <c r="DC126" s="341"/>
      <c r="DD126" s="341"/>
      <c r="DE126" s="341"/>
      <c r="DF126" s="341"/>
      <c r="DG126" s="341"/>
      <c r="DH126" s="341"/>
      <c r="DI126" s="341"/>
      <c r="DJ126" s="341"/>
      <c r="DK126" s="341"/>
      <c r="DL126" s="341"/>
      <c r="DM126" s="341"/>
      <c r="DN126" s="341"/>
      <c r="DO126" s="341"/>
      <c r="DP126" s="341"/>
      <c r="DQ126" s="341"/>
      <c r="DR126" s="341"/>
      <c r="DS126" s="341"/>
      <c r="DT126" s="341"/>
      <c r="DU126" s="341"/>
      <c r="DV126" s="341"/>
      <c r="DW126" s="341"/>
      <c r="DX126" s="341"/>
      <c r="DY126" s="341"/>
      <c r="DZ126" s="341"/>
      <c r="EA126" s="341"/>
      <c r="EB126" s="341"/>
      <c r="EC126" s="341"/>
      <c r="ED126" s="341"/>
      <c r="EE126" s="341"/>
      <c r="EF126" s="341"/>
      <c r="EG126" s="341"/>
      <c r="EH126" s="341"/>
      <c r="EI126" s="341"/>
      <c r="EJ126" s="341"/>
      <c r="EK126" s="341"/>
      <c r="EL126" s="341"/>
      <c r="EM126" s="341"/>
      <c r="EN126" s="341"/>
      <c r="EO126" s="341"/>
      <c r="EP126" s="341"/>
      <c r="EQ126" s="341"/>
      <c r="ER126" s="341"/>
      <c r="ES126" s="341"/>
      <c r="ET126" s="341"/>
      <c r="EU126" s="341"/>
      <c r="EV126" s="341"/>
      <c r="EW126" s="341"/>
      <c r="EX126" s="341"/>
      <c r="EY126" s="341"/>
      <c r="EZ126" s="341"/>
      <c r="FA126" s="341"/>
      <c r="FB126" s="341"/>
      <c r="FC126" s="341"/>
      <c r="FD126" s="341"/>
      <c r="FE126" s="341"/>
      <c r="FF126" s="341"/>
      <c r="FG126" s="341"/>
      <c r="FH126" s="341"/>
      <c r="FI126" s="341"/>
      <c r="FJ126" s="341"/>
      <c r="FK126" s="341"/>
      <c r="FL126" s="341"/>
      <c r="FM126" s="341"/>
      <c r="FN126" s="341"/>
      <c r="FO126" s="341"/>
      <c r="FP126" s="341"/>
      <c r="FQ126" s="341"/>
      <c r="FR126" s="341"/>
      <c r="FS126" s="341"/>
      <c r="FT126" s="341"/>
      <c r="FU126" s="341"/>
      <c r="FV126" s="341"/>
      <c r="FW126" s="341"/>
      <c r="FX126" s="341"/>
      <c r="FY126" s="341"/>
      <c r="FZ126" s="341"/>
      <c r="GA126" s="341"/>
      <c r="GB126" s="341"/>
      <c r="GC126" s="341"/>
      <c r="GD126" s="341"/>
      <c r="GE126" s="341"/>
      <c r="GF126" s="341"/>
      <c r="GG126" s="341"/>
      <c r="GH126" s="341"/>
      <c r="GI126" s="341"/>
      <c r="GJ126" s="341"/>
      <c r="GK126" s="341"/>
      <c r="GL126" s="341"/>
      <c r="GM126" s="341"/>
      <c r="GN126" s="341"/>
      <c r="GO126" s="341"/>
      <c r="GP126" s="341"/>
      <c r="GQ126" s="341"/>
      <c r="GR126" s="341"/>
      <c r="GS126" s="341"/>
      <c r="GT126" s="341"/>
      <c r="GU126" s="341"/>
      <c r="GV126" s="341"/>
      <c r="GW126" s="341"/>
      <c r="GX126" s="341"/>
      <c r="GY126" s="341"/>
      <c r="GZ126" s="341"/>
      <c r="HA126" s="341"/>
      <c r="HB126" s="341"/>
      <c r="HC126" s="341"/>
      <c r="HD126" s="341"/>
      <c r="HE126" s="341"/>
      <c r="HF126" s="341"/>
      <c r="HG126" s="341"/>
      <c r="HH126" s="341"/>
      <c r="HI126" s="341"/>
      <c r="HJ126" s="341"/>
      <c r="HK126" s="341"/>
      <c r="HL126" s="341"/>
      <c r="HM126" s="341"/>
      <c r="HN126" s="341"/>
      <c r="HO126" s="341"/>
      <c r="HP126" s="341"/>
      <c r="HQ126" s="341"/>
      <c r="HR126" s="341"/>
      <c r="HS126" s="341"/>
      <c r="HT126" s="341"/>
      <c r="HU126" s="341"/>
      <c r="HV126" s="341"/>
      <c r="HW126" s="341"/>
      <c r="HX126" s="341"/>
      <c r="HY126" s="341"/>
      <c r="HZ126" s="341"/>
      <c r="IA126" s="341"/>
      <c r="IB126" s="341"/>
      <c r="IC126" s="341"/>
      <c r="ID126" s="341"/>
      <c r="IE126" s="341"/>
      <c r="IF126" s="341"/>
      <c r="IG126" s="341"/>
      <c r="IH126" s="341"/>
      <c r="II126" s="341"/>
      <c r="IJ126" s="341"/>
      <c r="IK126" s="341"/>
      <c r="IL126" s="341"/>
      <c r="IM126" s="341"/>
      <c r="IN126" s="341"/>
      <c r="IO126" s="341"/>
      <c r="IP126" s="341"/>
      <c r="IQ126" s="341"/>
      <c r="IR126" s="341"/>
      <c r="IS126" s="341"/>
      <c r="IT126" s="341"/>
      <c r="IU126" s="341"/>
      <c r="IV126" s="341"/>
      <c r="IW126" s="341"/>
      <c r="IX126" s="341"/>
      <c r="IY126" s="341"/>
      <c r="IZ126" s="341"/>
      <c r="JA126" s="341"/>
      <c r="JB126" s="341"/>
      <c r="JC126" s="341"/>
      <c r="JD126" s="341"/>
      <c r="JE126" s="341"/>
      <c r="JF126" s="341"/>
      <c r="JG126" s="341"/>
      <c r="JH126" s="341"/>
      <c r="JI126" s="341"/>
      <c r="JJ126" s="341"/>
      <c r="JK126" s="341"/>
      <c r="JL126" s="341"/>
      <c r="JM126" s="341"/>
      <c r="JN126" s="341"/>
      <c r="JO126" s="341"/>
      <c r="JP126" s="341"/>
      <c r="JQ126" s="341"/>
      <c r="JR126" s="341"/>
      <c r="JS126" s="341"/>
      <c r="JT126" s="341"/>
      <c r="JU126" s="341"/>
      <c r="JV126" s="341"/>
      <c r="JW126" s="341"/>
      <c r="JX126" s="341"/>
      <c r="JY126" s="341"/>
      <c r="JZ126" s="341"/>
      <c r="KA126" s="341"/>
      <c r="KB126" s="341"/>
      <c r="KC126" s="341"/>
      <c r="KD126" s="341"/>
      <c r="KE126" s="341"/>
      <c r="KF126" s="341"/>
      <c r="KG126" s="341"/>
      <c r="KH126" s="341"/>
      <c r="KI126" s="341"/>
      <c r="KJ126" s="341"/>
      <c r="KK126" s="341"/>
      <c r="KL126" s="341"/>
      <c r="KM126" s="341"/>
      <c r="KN126" s="341"/>
      <c r="KO126" s="341"/>
      <c r="KP126" s="341"/>
      <c r="KQ126" s="341"/>
      <c r="KR126" s="341"/>
      <c r="KS126" s="341"/>
      <c r="KT126" s="341"/>
      <c r="KU126" s="341"/>
      <c r="KV126" s="341"/>
      <c r="KW126" s="341"/>
      <c r="KX126" s="341"/>
      <c r="KY126" s="341"/>
      <c r="KZ126" s="341"/>
      <c r="LA126" s="341"/>
      <c r="LB126" s="341"/>
      <c r="LC126" s="341"/>
      <c r="LD126" s="341"/>
      <c r="LE126" s="341"/>
      <c r="LF126" s="341"/>
      <c r="LG126" s="341"/>
      <c r="LH126" s="341"/>
      <c r="LI126" s="341"/>
      <c r="LJ126" s="341"/>
      <c r="LK126" s="341"/>
      <c r="LL126" s="341"/>
      <c r="LM126" s="341"/>
      <c r="LN126" s="341"/>
      <c r="LO126" s="341"/>
      <c r="LP126" s="341"/>
      <c r="LQ126" s="341"/>
      <c r="LR126" s="341"/>
      <c r="LS126" s="341"/>
      <c r="LT126" s="341"/>
      <c r="LU126" s="341"/>
      <c r="LV126" s="341"/>
      <c r="LW126" s="341"/>
      <c r="LX126" s="341"/>
      <c r="LY126" s="341"/>
      <c r="LZ126" s="341"/>
      <c r="MA126" s="341"/>
      <c r="MB126" s="341"/>
      <c r="MC126" s="341"/>
      <c r="MD126" s="341"/>
      <c r="ME126" s="341"/>
      <c r="MF126" s="341"/>
      <c r="MG126" s="341"/>
      <c r="MH126" s="341"/>
      <c r="MI126" s="341"/>
      <c r="MJ126" s="341"/>
      <c r="MK126" s="341"/>
      <c r="ML126" s="341"/>
      <c r="MM126" s="341"/>
      <c r="MN126" s="341"/>
      <c r="MO126" s="341"/>
      <c r="MP126" s="341"/>
      <c r="MQ126" s="341"/>
      <c r="MR126" s="341"/>
      <c r="MS126" s="341"/>
      <c r="MT126" s="341"/>
      <c r="MU126" s="341"/>
      <c r="MV126" s="341"/>
      <c r="MW126" s="341"/>
      <c r="MX126" s="341"/>
      <c r="MY126" s="341"/>
      <c r="MZ126" s="341"/>
      <c r="NA126" s="341"/>
      <c r="NB126" s="341"/>
      <c r="NC126" s="341"/>
      <c r="ND126" s="341"/>
      <c r="NE126" s="341"/>
      <c r="NF126" s="341"/>
      <c r="NG126" s="341"/>
      <c r="NH126" s="341"/>
      <c r="NI126" s="341"/>
      <c r="NJ126" s="341"/>
      <c r="NK126" s="341"/>
      <c r="NL126" s="341"/>
      <c r="NM126" s="341"/>
      <c r="NN126" s="341"/>
      <c r="NO126" s="341"/>
      <c r="NP126" s="341"/>
      <c r="NQ126" s="341"/>
      <c r="NR126" s="341"/>
      <c r="NS126" s="341"/>
      <c r="NT126" s="341"/>
      <c r="NU126" s="341"/>
      <c r="NV126" s="341"/>
      <c r="NW126" s="341"/>
      <c r="NX126" s="341"/>
      <c r="NY126" s="341"/>
      <c r="NZ126" s="341"/>
      <c r="OA126" s="341"/>
      <c r="OB126" s="341"/>
      <c r="OC126" s="341"/>
      <c r="OD126" s="341"/>
      <c r="OE126" s="341"/>
      <c r="OF126" s="341"/>
      <c r="OG126" s="341"/>
      <c r="OH126" s="341"/>
      <c r="OI126" s="341"/>
      <c r="OJ126" s="341"/>
      <c r="OK126" s="341"/>
      <c r="OL126" s="341"/>
      <c r="OM126" s="341"/>
      <c r="ON126" s="341"/>
      <c r="OO126" s="341"/>
      <c r="OP126" s="341"/>
      <c r="OQ126" s="341"/>
      <c r="OR126" s="341"/>
      <c r="OS126" s="341"/>
      <c r="OT126" s="341"/>
      <c r="OU126" s="341"/>
      <c r="OV126" s="341"/>
      <c r="OW126" s="341"/>
      <c r="OX126" s="341"/>
      <c r="OY126" s="341"/>
      <c r="OZ126" s="341"/>
      <c r="PA126" s="341"/>
      <c r="PB126" s="341"/>
      <c r="PC126" s="341"/>
      <c r="PD126" s="341"/>
      <c r="PE126" s="341"/>
      <c r="PF126" s="341"/>
      <c r="PG126" s="341"/>
      <c r="PH126" s="341"/>
      <c r="PI126" s="341"/>
      <c r="PJ126" s="341"/>
      <c r="PK126" s="341"/>
      <c r="PL126" s="341"/>
      <c r="PM126" s="341"/>
      <c r="PN126" s="341"/>
      <c r="PO126" s="341"/>
      <c r="PP126" s="341"/>
      <c r="PQ126" s="341"/>
      <c r="PR126" s="341"/>
      <c r="PS126" s="341"/>
      <c r="PT126" s="341"/>
      <c r="PU126" s="341"/>
      <c r="PV126" s="341"/>
      <c r="PW126" s="341"/>
      <c r="PX126" s="341"/>
      <c r="PY126" s="341"/>
      <c r="PZ126" s="341"/>
      <c r="QA126" s="341"/>
      <c r="QB126" s="341"/>
      <c r="QC126" s="341"/>
      <c r="QD126" s="341"/>
      <c r="QE126" s="341"/>
      <c r="QF126" s="341"/>
      <c r="QG126" s="341"/>
      <c r="QH126" s="341"/>
      <c r="QI126" s="341"/>
      <c r="QJ126" s="341"/>
      <c r="QK126" s="341"/>
      <c r="QL126" s="341"/>
      <c r="QM126" s="341"/>
      <c r="QN126" s="341"/>
      <c r="QO126" s="341"/>
      <c r="QP126" s="341"/>
      <c r="QQ126" s="341"/>
      <c r="QR126" s="341"/>
      <c r="QS126" s="341"/>
      <c r="QT126" s="341"/>
      <c r="QU126" s="341"/>
      <c r="QV126" s="341"/>
      <c r="QW126" s="341"/>
      <c r="QX126" s="341"/>
      <c r="QY126" s="341"/>
      <c r="QZ126" s="341"/>
      <c r="RA126" s="341"/>
      <c r="RB126" s="341"/>
      <c r="RC126" s="341"/>
      <c r="RD126" s="341"/>
      <c r="RE126" s="341"/>
      <c r="RF126" s="341"/>
      <c r="RG126" s="341"/>
      <c r="RH126" s="341"/>
      <c r="RI126" s="341"/>
      <c r="RJ126" s="341"/>
      <c r="RK126" s="341"/>
      <c r="RL126" s="341"/>
      <c r="RM126" s="341"/>
      <c r="RN126" s="341"/>
      <c r="RO126" s="341"/>
      <c r="RP126" s="341"/>
      <c r="RQ126" s="341"/>
      <c r="RR126" s="341"/>
      <c r="RS126" s="341"/>
      <c r="RT126" s="341"/>
      <c r="RU126" s="341"/>
      <c r="RV126" s="341"/>
      <c r="RW126" s="341"/>
      <c r="RX126" s="341"/>
      <c r="RY126" s="341"/>
      <c r="RZ126" s="341"/>
      <c r="SA126" s="341"/>
      <c r="SB126" s="341"/>
      <c r="SC126" s="341"/>
      <c r="SD126" s="341"/>
      <c r="SE126" s="341"/>
      <c r="SF126" s="341"/>
      <c r="SG126" s="341"/>
      <c r="SH126" s="341"/>
      <c r="SI126" s="341"/>
      <c r="SJ126" s="341"/>
      <c r="SK126" s="341"/>
      <c r="SL126" s="341"/>
      <c r="SM126" s="341"/>
      <c r="SN126" s="341"/>
      <c r="SO126" s="341"/>
      <c r="SP126" s="341"/>
      <c r="SQ126" s="341"/>
      <c r="SR126" s="341"/>
      <c r="SS126" s="341"/>
      <c r="ST126" s="341"/>
      <c r="SU126" s="341"/>
      <c r="SV126" s="341"/>
      <c r="SW126" s="341"/>
      <c r="SX126" s="341"/>
      <c r="SY126" s="341"/>
      <c r="SZ126" s="341"/>
      <c r="TA126" s="341"/>
      <c r="TB126" s="341"/>
      <c r="TC126" s="341"/>
      <c r="TD126" s="341"/>
      <c r="TE126" s="341"/>
      <c r="TF126" s="341"/>
      <c r="TG126" s="341"/>
      <c r="TH126" s="341"/>
      <c r="TI126" s="341"/>
      <c r="TJ126" s="341"/>
      <c r="TK126" s="341"/>
      <c r="TL126" s="341"/>
      <c r="TM126" s="341"/>
      <c r="TN126" s="341"/>
      <c r="TO126" s="341"/>
      <c r="TP126" s="341"/>
      <c r="TQ126" s="341"/>
      <c r="TR126" s="341"/>
      <c r="TS126" s="341"/>
      <c r="TT126" s="341"/>
      <c r="TU126" s="341"/>
      <c r="TV126" s="341"/>
      <c r="TW126" s="341"/>
      <c r="TX126" s="341"/>
      <c r="TY126" s="341"/>
      <c r="TZ126" s="341"/>
      <c r="UA126" s="341"/>
      <c r="UB126" s="341"/>
      <c r="UC126" s="341"/>
      <c r="UD126" s="341"/>
      <c r="UE126" s="341"/>
      <c r="UF126" s="341"/>
      <c r="UG126" s="341"/>
      <c r="UH126" s="341"/>
      <c r="UI126" s="341"/>
      <c r="UJ126" s="341"/>
      <c r="UK126" s="341"/>
      <c r="UL126" s="341"/>
      <c r="UM126" s="341"/>
      <c r="UN126" s="341"/>
      <c r="UO126" s="341"/>
      <c r="UP126" s="341"/>
      <c r="UQ126" s="341"/>
      <c r="UR126" s="341"/>
      <c r="US126" s="341"/>
      <c r="UT126" s="341"/>
      <c r="UU126" s="341"/>
      <c r="UV126" s="341"/>
      <c r="UW126" s="341"/>
      <c r="UX126" s="341"/>
      <c r="UY126" s="341"/>
      <c r="UZ126" s="341"/>
      <c r="VA126" s="341"/>
      <c r="VB126" s="341"/>
      <c r="VC126" s="341"/>
      <c r="VD126" s="341"/>
      <c r="VE126" s="341"/>
      <c r="VF126" s="341"/>
      <c r="VG126" s="341"/>
      <c r="VH126" s="341"/>
      <c r="VI126" s="341"/>
      <c r="VJ126" s="341"/>
      <c r="VK126" s="341"/>
      <c r="VL126" s="341"/>
      <c r="VM126" s="341"/>
      <c r="VN126" s="341"/>
      <c r="VO126" s="341"/>
      <c r="VP126" s="341"/>
      <c r="VQ126" s="341"/>
      <c r="VR126" s="341"/>
      <c r="VS126" s="341"/>
      <c r="VT126" s="341"/>
      <c r="VU126" s="341"/>
      <c r="VV126" s="341"/>
      <c r="VW126" s="341"/>
      <c r="VX126" s="341"/>
      <c r="VY126" s="341"/>
      <c r="VZ126" s="341"/>
      <c r="WA126" s="341"/>
      <c r="WB126" s="341"/>
      <c r="WC126" s="341"/>
      <c r="WD126" s="341"/>
      <c r="WE126" s="341"/>
      <c r="WF126" s="341"/>
      <c r="WG126" s="341"/>
      <c r="WH126" s="341"/>
      <c r="WI126" s="341"/>
      <c r="WJ126" s="341"/>
      <c r="WK126" s="341"/>
      <c r="WL126" s="341"/>
      <c r="WM126" s="341"/>
      <c r="WN126" s="341"/>
      <c r="WO126" s="341"/>
      <c r="WP126" s="341"/>
      <c r="WQ126" s="341"/>
      <c r="WR126" s="341"/>
      <c r="WS126" s="341"/>
      <c r="WT126" s="341"/>
      <c r="WU126" s="341"/>
      <c r="WV126" s="341"/>
      <c r="WW126" s="341"/>
      <c r="WX126" s="341"/>
      <c r="WY126" s="341"/>
      <c r="WZ126" s="341"/>
      <c r="XA126" s="341"/>
      <c r="XB126" s="341"/>
      <c r="XC126" s="341"/>
      <c r="XD126" s="341"/>
      <c r="XE126" s="341"/>
      <c r="XF126" s="341"/>
      <c r="XG126" s="341"/>
      <c r="XH126" s="341"/>
      <c r="XI126" s="341"/>
      <c r="XJ126" s="341"/>
      <c r="XK126" s="341"/>
      <c r="XL126" s="341"/>
      <c r="XM126" s="341"/>
      <c r="XN126" s="341"/>
      <c r="XO126" s="341"/>
      <c r="XP126" s="341"/>
      <c r="XQ126" s="341"/>
      <c r="XR126" s="341"/>
      <c r="XS126" s="341"/>
      <c r="XT126" s="341"/>
      <c r="XU126" s="341"/>
      <c r="XV126" s="341"/>
      <c r="XW126" s="341"/>
      <c r="XX126" s="341"/>
      <c r="XY126" s="341"/>
      <c r="XZ126" s="341"/>
      <c r="YA126" s="341"/>
      <c r="YB126" s="341"/>
      <c r="YC126" s="341"/>
      <c r="YD126" s="341"/>
      <c r="YE126" s="341"/>
      <c r="YF126" s="341"/>
      <c r="YG126" s="341"/>
      <c r="YH126" s="341"/>
    </row>
    <row r="127" spans="1:658" s="485" customFormat="1" ht="18.95" customHeight="1" outlineLevel="1" x14ac:dyDescent="0.3">
      <c r="A127" s="478"/>
      <c r="B127" s="479"/>
      <c r="C127" s="480"/>
      <c r="D127" s="803"/>
      <c r="E127" s="803"/>
      <c r="F127" s="803"/>
      <c r="G127" s="803"/>
      <c r="H127" s="803"/>
      <c r="I127" s="803"/>
      <c r="J127" s="362"/>
      <c r="K127" s="481"/>
      <c r="L127" s="482"/>
      <c r="M127" s="481"/>
      <c r="N127" s="718"/>
      <c r="O127" s="481"/>
      <c r="P127" s="718"/>
      <c r="Q127" s="481"/>
      <c r="R127" s="481"/>
      <c r="S127" s="481"/>
      <c r="T127" s="481"/>
      <c r="U127" s="481"/>
      <c r="V127" s="481"/>
      <c r="W127" s="481"/>
      <c r="X127" s="481"/>
      <c r="Y127" s="481"/>
      <c r="Z127" s="483"/>
      <c r="AA127" s="481"/>
      <c r="AB127" s="481"/>
      <c r="AC127" s="481"/>
      <c r="AD127" s="481"/>
      <c r="AE127" s="481"/>
      <c r="AF127" s="481"/>
      <c r="AG127" s="481"/>
      <c r="AH127" s="484">
        <f t="shared" si="4"/>
        <v>0</v>
      </c>
      <c r="AI127" s="341"/>
      <c r="AJ127" s="341"/>
      <c r="AK127" s="841">
        <f>AH127-[2]СВОД!X127</f>
        <v>0</v>
      </c>
      <c r="AL127" s="341"/>
      <c r="AM127" s="341"/>
      <c r="AN127" s="341"/>
      <c r="AO127" s="341"/>
      <c r="AP127" s="341"/>
      <c r="AQ127" s="341"/>
      <c r="AR127" s="341"/>
      <c r="AS127" s="341"/>
      <c r="AT127" s="341"/>
      <c r="AU127" s="341"/>
      <c r="AV127" s="341"/>
      <c r="AW127" s="341"/>
      <c r="AX127" s="341"/>
      <c r="AY127" s="341"/>
      <c r="AZ127" s="341"/>
      <c r="BA127" s="341"/>
      <c r="BB127" s="341"/>
      <c r="BC127" s="341"/>
      <c r="BD127" s="341"/>
      <c r="BE127" s="341"/>
      <c r="BF127" s="341"/>
      <c r="BG127" s="341"/>
      <c r="BH127" s="341"/>
      <c r="BI127" s="341"/>
      <c r="BJ127" s="341"/>
      <c r="BK127" s="341"/>
      <c r="BL127" s="341"/>
      <c r="BM127" s="341"/>
      <c r="BN127" s="341"/>
      <c r="BO127" s="341"/>
      <c r="BP127" s="341"/>
      <c r="BQ127" s="341"/>
      <c r="BR127" s="341"/>
      <c r="BS127" s="341"/>
      <c r="BT127" s="341"/>
      <c r="BU127" s="341"/>
      <c r="BV127" s="341"/>
      <c r="BW127" s="341"/>
      <c r="BX127" s="341"/>
      <c r="BY127" s="341"/>
      <c r="BZ127" s="341"/>
      <c r="CA127" s="341"/>
      <c r="CB127" s="341"/>
      <c r="CC127" s="341"/>
      <c r="CD127" s="341"/>
      <c r="CE127" s="341"/>
      <c r="CF127" s="341"/>
      <c r="CG127" s="341"/>
      <c r="CH127" s="341"/>
      <c r="CI127" s="341"/>
      <c r="CJ127" s="341"/>
      <c r="CK127" s="341"/>
      <c r="CL127" s="341"/>
      <c r="CM127" s="341"/>
      <c r="CN127" s="341"/>
      <c r="CO127" s="341"/>
      <c r="CP127" s="341"/>
      <c r="CQ127" s="341"/>
      <c r="CR127" s="341"/>
      <c r="CS127" s="341"/>
      <c r="CT127" s="341"/>
      <c r="CU127" s="341"/>
      <c r="CV127" s="341"/>
      <c r="CW127" s="341"/>
      <c r="CX127" s="341"/>
      <c r="CY127" s="341"/>
      <c r="CZ127" s="341"/>
      <c r="DA127" s="341"/>
      <c r="DB127" s="341"/>
      <c r="DC127" s="341"/>
      <c r="DD127" s="341"/>
      <c r="DE127" s="341"/>
      <c r="DF127" s="341"/>
      <c r="DG127" s="341"/>
      <c r="DH127" s="341"/>
      <c r="DI127" s="341"/>
      <c r="DJ127" s="341"/>
      <c r="DK127" s="341"/>
      <c r="DL127" s="341"/>
      <c r="DM127" s="341"/>
      <c r="DN127" s="341"/>
      <c r="DO127" s="341"/>
      <c r="DP127" s="341"/>
      <c r="DQ127" s="341"/>
      <c r="DR127" s="341"/>
      <c r="DS127" s="341"/>
      <c r="DT127" s="341"/>
      <c r="DU127" s="341"/>
      <c r="DV127" s="341"/>
      <c r="DW127" s="341"/>
      <c r="DX127" s="341"/>
      <c r="DY127" s="341"/>
      <c r="DZ127" s="341"/>
      <c r="EA127" s="341"/>
      <c r="EB127" s="341"/>
      <c r="EC127" s="341"/>
      <c r="ED127" s="341"/>
      <c r="EE127" s="341"/>
      <c r="EF127" s="341"/>
      <c r="EG127" s="341"/>
      <c r="EH127" s="341"/>
      <c r="EI127" s="341"/>
      <c r="EJ127" s="341"/>
      <c r="EK127" s="341"/>
      <c r="EL127" s="341"/>
      <c r="EM127" s="341"/>
      <c r="EN127" s="341"/>
      <c r="EO127" s="341"/>
      <c r="EP127" s="341"/>
      <c r="EQ127" s="341"/>
      <c r="ER127" s="341"/>
      <c r="ES127" s="341"/>
      <c r="ET127" s="341"/>
      <c r="EU127" s="341"/>
      <c r="EV127" s="341"/>
      <c r="EW127" s="341"/>
      <c r="EX127" s="341"/>
      <c r="EY127" s="341"/>
      <c r="EZ127" s="341"/>
      <c r="FA127" s="341"/>
      <c r="FB127" s="341"/>
      <c r="FC127" s="341"/>
      <c r="FD127" s="341"/>
      <c r="FE127" s="341"/>
      <c r="FF127" s="341"/>
      <c r="FG127" s="341"/>
      <c r="FH127" s="341"/>
      <c r="FI127" s="341"/>
      <c r="FJ127" s="341"/>
      <c r="FK127" s="341"/>
      <c r="FL127" s="341"/>
      <c r="FM127" s="341"/>
      <c r="FN127" s="341"/>
      <c r="FO127" s="341"/>
      <c r="FP127" s="341"/>
      <c r="FQ127" s="341"/>
      <c r="FR127" s="341"/>
      <c r="FS127" s="341"/>
      <c r="FT127" s="341"/>
      <c r="FU127" s="341"/>
      <c r="FV127" s="341"/>
      <c r="FW127" s="341"/>
      <c r="FX127" s="341"/>
      <c r="FY127" s="341"/>
      <c r="FZ127" s="341"/>
      <c r="GA127" s="341"/>
      <c r="GB127" s="341"/>
      <c r="GC127" s="341"/>
      <c r="GD127" s="341"/>
      <c r="GE127" s="341"/>
      <c r="GF127" s="341"/>
      <c r="GG127" s="341"/>
      <c r="GH127" s="341"/>
      <c r="GI127" s="341"/>
      <c r="GJ127" s="341"/>
      <c r="GK127" s="341"/>
      <c r="GL127" s="341"/>
      <c r="GM127" s="341"/>
      <c r="GN127" s="341"/>
      <c r="GO127" s="341"/>
      <c r="GP127" s="341"/>
      <c r="GQ127" s="341"/>
      <c r="GR127" s="341"/>
      <c r="GS127" s="341"/>
      <c r="GT127" s="341"/>
      <c r="GU127" s="341"/>
      <c r="GV127" s="341"/>
      <c r="GW127" s="341"/>
      <c r="GX127" s="341"/>
      <c r="GY127" s="341"/>
      <c r="GZ127" s="341"/>
      <c r="HA127" s="341"/>
      <c r="HB127" s="341"/>
      <c r="HC127" s="341"/>
      <c r="HD127" s="341"/>
      <c r="HE127" s="341"/>
      <c r="HF127" s="341"/>
      <c r="HG127" s="341"/>
      <c r="HH127" s="341"/>
      <c r="HI127" s="341"/>
      <c r="HJ127" s="341"/>
      <c r="HK127" s="341"/>
      <c r="HL127" s="341"/>
      <c r="HM127" s="341"/>
      <c r="HN127" s="341"/>
      <c r="HO127" s="341"/>
      <c r="HP127" s="341"/>
      <c r="HQ127" s="341"/>
      <c r="HR127" s="341"/>
      <c r="HS127" s="341"/>
      <c r="HT127" s="341"/>
      <c r="HU127" s="341"/>
      <c r="HV127" s="341"/>
      <c r="HW127" s="341"/>
      <c r="HX127" s="341"/>
      <c r="HY127" s="341"/>
      <c r="HZ127" s="341"/>
      <c r="IA127" s="341"/>
      <c r="IB127" s="341"/>
      <c r="IC127" s="341"/>
      <c r="ID127" s="341"/>
      <c r="IE127" s="341"/>
      <c r="IF127" s="341"/>
      <c r="IG127" s="341"/>
      <c r="IH127" s="341"/>
      <c r="II127" s="341"/>
      <c r="IJ127" s="341"/>
      <c r="IK127" s="341"/>
      <c r="IL127" s="341"/>
      <c r="IM127" s="341"/>
      <c r="IN127" s="341"/>
      <c r="IO127" s="341"/>
      <c r="IP127" s="341"/>
      <c r="IQ127" s="341"/>
      <c r="IR127" s="341"/>
      <c r="IS127" s="341"/>
      <c r="IT127" s="341"/>
      <c r="IU127" s="341"/>
      <c r="IV127" s="341"/>
      <c r="IW127" s="341"/>
      <c r="IX127" s="341"/>
      <c r="IY127" s="341"/>
      <c r="IZ127" s="341"/>
      <c r="JA127" s="341"/>
      <c r="JB127" s="341"/>
      <c r="JC127" s="341"/>
      <c r="JD127" s="341"/>
      <c r="JE127" s="341"/>
      <c r="JF127" s="341"/>
      <c r="JG127" s="341"/>
      <c r="JH127" s="341"/>
      <c r="JI127" s="341"/>
      <c r="JJ127" s="341"/>
      <c r="JK127" s="341"/>
      <c r="JL127" s="341"/>
      <c r="JM127" s="341"/>
      <c r="JN127" s="341"/>
      <c r="JO127" s="341"/>
      <c r="JP127" s="341"/>
      <c r="JQ127" s="341"/>
      <c r="JR127" s="341"/>
      <c r="JS127" s="341"/>
      <c r="JT127" s="341"/>
      <c r="JU127" s="341"/>
      <c r="JV127" s="341"/>
      <c r="JW127" s="341"/>
      <c r="JX127" s="341"/>
      <c r="JY127" s="341"/>
      <c r="JZ127" s="341"/>
      <c r="KA127" s="341"/>
      <c r="KB127" s="341"/>
      <c r="KC127" s="341"/>
      <c r="KD127" s="341"/>
      <c r="KE127" s="341"/>
      <c r="KF127" s="341"/>
      <c r="KG127" s="341"/>
      <c r="KH127" s="341"/>
      <c r="KI127" s="341"/>
      <c r="KJ127" s="341"/>
      <c r="KK127" s="341"/>
      <c r="KL127" s="341"/>
      <c r="KM127" s="341"/>
      <c r="KN127" s="341"/>
      <c r="KO127" s="341"/>
      <c r="KP127" s="341"/>
      <c r="KQ127" s="341"/>
      <c r="KR127" s="341"/>
      <c r="KS127" s="341"/>
      <c r="KT127" s="341"/>
      <c r="KU127" s="341"/>
      <c r="KV127" s="341"/>
      <c r="KW127" s="341"/>
      <c r="KX127" s="341"/>
      <c r="KY127" s="341"/>
      <c r="KZ127" s="341"/>
      <c r="LA127" s="341"/>
      <c r="LB127" s="341"/>
      <c r="LC127" s="341"/>
      <c r="LD127" s="341"/>
      <c r="LE127" s="341"/>
      <c r="LF127" s="341"/>
      <c r="LG127" s="341"/>
      <c r="LH127" s="341"/>
      <c r="LI127" s="341"/>
      <c r="LJ127" s="341"/>
      <c r="LK127" s="341"/>
      <c r="LL127" s="341"/>
      <c r="LM127" s="341"/>
      <c r="LN127" s="341"/>
      <c r="LO127" s="341"/>
      <c r="LP127" s="341"/>
      <c r="LQ127" s="341"/>
      <c r="LR127" s="341"/>
      <c r="LS127" s="341"/>
      <c r="LT127" s="341"/>
      <c r="LU127" s="341"/>
      <c r="LV127" s="341"/>
      <c r="LW127" s="341"/>
      <c r="LX127" s="341"/>
      <c r="LY127" s="341"/>
      <c r="LZ127" s="341"/>
      <c r="MA127" s="341"/>
      <c r="MB127" s="341"/>
      <c r="MC127" s="341"/>
      <c r="MD127" s="341"/>
      <c r="ME127" s="341"/>
      <c r="MF127" s="341"/>
      <c r="MG127" s="341"/>
      <c r="MH127" s="341"/>
      <c r="MI127" s="341"/>
      <c r="MJ127" s="341"/>
      <c r="MK127" s="341"/>
      <c r="ML127" s="341"/>
      <c r="MM127" s="341"/>
      <c r="MN127" s="341"/>
      <c r="MO127" s="341"/>
      <c r="MP127" s="341"/>
      <c r="MQ127" s="341"/>
      <c r="MR127" s="341"/>
      <c r="MS127" s="341"/>
      <c r="MT127" s="341"/>
      <c r="MU127" s="341"/>
      <c r="MV127" s="341"/>
      <c r="MW127" s="341"/>
      <c r="MX127" s="341"/>
      <c r="MY127" s="341"/>
      <c r="MZ127" s="341"/>
      <c r="NA127" s="341"/>
      <c r="NB127" s="341"/>
      <c r="NC127" s="341"/>
      <c r="ND127" s="341"/>
      <c r="NE127" s="341"/>
      <c r="NF127" s="341"/>
      <c r="NG127" s="341"/>
      <c r="NH127" s="341"/>
      <c r="NI127" s="341"/>
      <c r="NJ127" s="341"/>
      <c r="NK127" s="341"/>
      <c r="NL127" s="341"/>
      <c r="NM127" s="341"/>
      <c r="NN127" s="341"/>
      <c r="NO127" s="341"/>
      <c r="NP127" s="341"/>
      <c r="NQ127" s="341"/>
      <c r="NR127" s="341"/>
      <c r="NS127" s="341"/>
      <c r="NT127" s="341"/>
      <c r="NU127" s="341"/>
      <c r="NV127" s="341"/>
      <c r="NW127" s="341"/>
      <c r="NX127" s="341"/>
      <c r="NY127" s="341"/>
      <c r="NZ127" s="341"/>
      <c r="OA127" s="341"/>
      <c r="OB127" s="341"/>
      <c r="OC127" s="341"/>
      <c r="OD127" s="341"/>
      <c r="OE127" s="341"/>
      <c r="OF127" s="341"/>
      <c r="OG127" s="341"/>
      <c r="OH127" s="341"/>
      <c r="OI127" s="341"/>
      <c r="OJ127" s="341"/>
      <c r="OK127" s="341"/>
      <c r="OL127" s="341"/>
      <c r="OM127" s="341"/>
      <c r="ON127" s="341"/>
      <c r="OO127" s="341"/>
      <c r="OP127" s="341"/>
      <c r="OQ127" s="341"/>
      <c r="OR127" s="341"/>
      <c r="OS127" s="341"/>
      <c r="OT127" s="341"/>
      <c r="OU127" s="341"/>
      <c r="OV127" s="341"/>
      <c r="OW127" s="341"/>
      <c r="OX127" s="341"/>
      <c r="OY127" s="341"/>
      <c r="OZ127" s="341"/>
      <c r="PA127" s="341"/>
      <c r="PB127" s="341"/>
      <c r="PC127" s="341"/>
      <c r="PD127" s="341"/>
      <c r="PE127" s="341"/>
      <c r="PF127" s="341"/>
      <c r="PG127" s="341"/>
      <c r="PH127" s="341"/>
      <c r="PI127" s="341"/>
      <c r="PJ127" s="341"/>
      <c r="PK127" s="341"/>
      <c r="PL127" s="341"/>
      <c r="PM127" s="341"/>
      <c r="PN127" s="341"/>
      <c r="PO127" s="341"/>
      <c r="PP127" s="341"/>
      <c r="PQ127" s="341"/>
      <c r="PR127" s="341"/>
      <c r="PS127" s="341"/>
      <c r="PT127" s="341"/>
      <c r="PU127" s="341"/>
      <c r="PV127" s="341"/>
      <c r="PW127" s="341"/>
      <c r="PX127" s="341"/>
      <c r="PY127" s="341"/>
      <c r="PZ127" s="341"/>
      <c r="QA127" s="341"/>
      <c r="QB127" s="341"/>
      <c r="QC127" s="341"/>
      <c r="QD127" s="341"/>
      <c r="QE127" s="341"/>
      <c r="QF127" s="341"/>
      <c r="QG127" s="341"/>
      <c r="QH127" s="341"/>
      <c r="QI127" s="341"/>
      <c r="QJ127" s="341"/>
      <c r="QK127" s="341"/>
      <c r="QL127" s="341"/>
      <c r="QM127" s="341"/>
      <c r="QN127" s="341"/>
      <c r="QO127" s="341"/>
      <c r="QP127" s="341"/>
      <c r="QQ127" s="341"/>
      <c r="QR127" s="341"/>
      <c r="QS127" s="341"/>
      <c r="QT127" s="341"/>
      <c r="QU127" s="341"/>
      <c r="QV127" s="341"/>
      <c r="QW127" s="341"/>
      <c r="QX127" s="341"/>
      <c r="QY127" s="341"/>
      <c r="QZ127" s="341"/>
      <c r="RA127" s="341"/>
      <c r="RB127" s="341"/>
      <c r="RC127" s="341"/>
      <c r="RD127" s="341"/>
      <c r="RE127" s="341"/>
      <c r="RF127" s="341"/>
      <c r="RG127" s="341"/>
      <c r="RH127" s="341"/>
      <c r="RI127" s="341"/>
      <c r="RJ127" s="341"/>
      <c r="RK127" s="341"/>
      <c r="RL127" s="341"/>
      <c r="RM127" s="341"/>
      <c r="RN127" s="341"/>
      <c r="RO127" s="341"/>
      <c r="RP127" s="341"/>
      <c r="RQ127" s="341"/>
      <c r="RR127" s="341"/>
      <c r="RS127" s="341"/>
      <c r="RT127" s="341"/>
      <c r="RU127" s="341"/>
      <c r="RV127" s="341"/>
      <c r="RW127" s="341"/>
      <c r="RX127" s="341"/>
      <c r="RY127" s="341"/>
      <c r="RZ127" s="341"/>
      <c r="SA127" s="341"/>
      <c r="SB127" s="341"/>
      <c r="SC127" s="341"/>
      <c r="SD127" s="341"/>
      <c r="SE127" s="341"/>
      <c r="SF127" s="341"/>
      <c r="SG127" s="341"/>
      <c r="SH127" s="341"/>
      <c r="SI127" s="341"/>
      <c r="SJ127" s="341"/>
      <c r="SK127" s="341"/>
      <c r="SL127" s="341"/>
      <c r="SM127" s="341"/>
      <c r="SN127" s="341"/>
      <c r="SO127" s="341"/>
      <c r="SP127" s="341"/>
      <c r="SQ127" s="341"/>
      <c r="SR127" s="341"/>
      <c r="SS127" s="341"/>
      <c r="ST127" s="341"/>
      <c r="SU127" s="341"/>
      <c r="SV127" s="341"/>
      <c r="SW127" s="341"/>
      <c r="SX127" s="341"/>
      <c r="SY127" s="341"/>
      <c r="SZ127" s="341"/>
      <c r="TA127" s="341"/>
      <c r="TB127" s="341"/>
      <c r="TC127" s="341"/>
      <c r="TD127" s="341"/>
      <c r="TE127" s="341"/>
      <c r="TF127" s="341"/>
      <c r="TG127" s="341"/>
      <c r="TH127" s="341"/>
      <c r="TI127" s="341"/>
      <c r="TJ127" s="341"/>
      <c r="TK127" s="341"/>
      <c r="TL127" s="341"/>
      <c r="TM127" s="341"/>
      <c r="TN127" s="341"/>
      <c r="TO127" s="341"/>
      <c r="TP127" s="341"/>
      <c r="TQ127" s="341"/>
      <c r="TR127" s="341"/>
      <c r="TS127" s="341"/>
      <c r="TT127" s="341"/>
      <c r="TU127" s="341"/>
      <c r="TV127" s="341"/>
      <c r="TW127" s="341"/>
      <c r="TX127" s="341"/>
      <c r="TY127" s="341"/>
      <c r="TZ127" s="341"/>
      <c r="UA127" s="341"/>
      <c r="UB127" s="341"/>
      <c r="UC127" s="341"/>
      <c r="UD127" s="341"/>
      <c r="UE127" s="341"/>
      <c r="UF127" s="341"/>
      <c r="UG127" s="341"/>
      <c r="UH127" s="341"/>
      <c r="UI127" s="341"/>
      <c r="UJ127" s="341"/>
      <c r="UK127" s="341"/>
      <c r="UL127" s="341"/>
      <c r="UM127" s="341"/>
      <c r="UN127" s="341"/>
      <c r="UO127" s="341"/>
      <c r="UP127" s="341"/>
      <c r="UQ127" s="341"/>
      <c r="UR127" s="341"/>
      <c r="US127" s="341"/>
      <c r="UT127" s="341"/>
      <c r="UU127" s="341"/>
      <c r="UV127" s="341"/>
      <c r="UW127" s="341"/>
      <c r="UX127" s="341"/>
      <c r="UY127" s="341"/>
      <c r="UZ127" s="341"/>
      <c r="VA127" s="341"/>
      <c r="VB127" s="341"/>
      <c r="VC127" s="341"/>
      <c r="VD127" s="341"/>
      <c r="VE127" s="341"/>
      <c r="VF127" s="341"/>
      <c r="VG127" s="341"/>
      <c r="VH127" s="341"/>
      <c r="VI127" s="341"/>
      <c r="VJ127" s="341"/>
      <c r="VK127" s="341"/>
      <c r="VL127" s="341"/>
      <c r="VM127" s="341"/>
      <c r="VN127" s="341"/>
      <c r="VO127" s="341"/>
      <c r="VP127" s="341"/>
      <c r="VQ127" s="341"/>
      <c r="VR127" s="341"/>
      <c r="VS127" s="341"/>
      <c r="VT127" s="341"/>
      <c r="VU127" s="341"/>
      <c r="VV127" s="341"/>
      <c r="VW127" s="341"/>
      <c r="VX127" s="341"/>
      <c r="VY127" s="341"/>
      <c r="VZ127" s="341"/>
      <c r="WA127" s="341"/>
      <c r="WB127" s="341"/>
      <c r="WC127" s="341"/>
      <c r="WD127" s="341"/>
      <c r="WE127" s="341"/>
      <c r="WF127" s="341"/>
      <c r="WG127" s="341"/>
      <c r="WH127" s="341"/>
      <c r="WI127" s="341"/>
      <c r="WJ127" s="341"/>
      <c r="WK127" s="341"/>
      <c r="WL127" s="341"/>
      <c r="WM127" s="341"/>
      <c r="WN127" s="341"/>
      <c r="WO127" s="341"/>
      <c r="WP127" s="341"/>
      <c r="WQ127" s="341"/>
      <c r="WR127" s="341"/>
      <c r="WS127" s="341"/>
      <c r="WT127" s="341"/>
      <c r="WU127" s="341"/>
      <c r="WV127" s="341"/>
      <c r="WW127" s="341"/>
      <c r="WX127" s="341"/>
      <c r="WY127" s="341"/>
      <c r="WZ127" s="341"/>
      <c r="XA127" s="341"/>
      <c r="XB127" s="341"/>
      <c r="XC127" s="341"/>
      <c r="XD127" s="341"/>
      <c r="XE127" s="341"/>
      <c r="XF127" s="341"/>
      <c r="XG127" s="341"/>
      <c r="XH127" s="341"/>
      <c r="XI127" s="341"/>
      <c r="XJ127" s="341"/>
      <c r="XK127" s="341"/>
      <c r="XL127" s="341"/>
      <c r="XM127" s="341"/>
      <c r="XN127" s="341"/>
      <c r="XO127" s="341"/>
      <c r="XP127" s="341"/>
      <c r="XQ127" s="341"/>
      <c r="XR127" s="341"/>
      <c r="XS127" s="341"/>
      <c r="XT127" s="341"/>
      <c r="XU127" s="341"/>
      <c r="XV127" s="341"/>
      <c r="XW127" s="341"/>
      <c r="XX127" s="341"/>
      <c r="XY127" s="341"/>
      <c r="XZ127" s="341"/>
      <c r="YA127" s="341"/>
      <c r="YB127" s="341"/>
      <c r="YC127" s="341"/>
      <c r="YD127" s="341"/>
      <c r="YE127" s="341"/>
      <c r="YF127" s="341"/>
      <c r="YG127" s="341"/>
      <c r="YH127" s="341"/>
    </row>
    <row r="128" spans="1:658" s="485" customFormat="1" ht="18.95" customHeight="1" outlineLevel="1" x14ac:dyDescent="0.3">
      <c r="A128" s="486"/>
      <c r="B128" s="487"/>
      <c r="C128" s="480"/>
      <c r="D128" s="803"/>
      <c r="E128" s="803"/>
      <c r="F128" s="803"/>
      <c r="G128" s="803"/>
      <c r="H128" s="803"/>
      <c r="I128" s="803"/>
      <c r="J128" s="362"/>
      <c r="K128" s="481"/>
      <c r="L128" s="482"/>
      <c r="M128" s="481">
        <v>0</v>
      </c>
      <c r="N128" s="718">
        <v>0</v>
      </c>
      <c r="O128" s="481">
        <v>0</v>
      </c>
      <c r="P128" s="718">
        <v>0</v>
      </c>
      <c r="Q128" s="481">
        <v>0</v>
      </c>
      <c r="R128" s="481">
        <v>0</v>
      </c>
      <c r="S128" s="481">
        <v>0</v>
      </c>
      <c r="T128" s="481">
        <v>0</v>
      </c>
      <c r="U128" s="481"/>
      <c r="V128" s="481">
        <v>0</v>
      </c>
      <c r="W128" s="481">
        <v>0</v>
      </c>
      <c r="X128" s="481">
        <v>0</v>
      </c>
      <c r="Y128" s="481">
        <v>0</v>
      </c>
      <c r="Z128" s="483">
        <v>0</v>
      </c>
      <c r="AA128" s="481"/>
      <c r="AB128" s="481">
        <v>0</v>
      </c>
      <c r="AC128" s="481">
        <v>0</v>
      </c>
      <c r="AD128" s="481"/>
      <c r="AE128" s="481"/>
      <c r="AF128" s="481"/>
      <c r="AG128" s="481"/>
      <c r="AH128" s="484">
        <f t="shared" si="4"/>
        <v>0</v>
      </c>
      <c r="AI128" s="341"/>
      <c r="AJ128" s="341"/>
      <c r="AK128" s="841">
        <f>AH128-[2]СВОД!X128</f>
        <v>0</v>
      </c>
      <c r="AL128" s="341"/>
      <c r="AM128" s="341"/>
      <c r="AN128" s="341"/>
      <c r="AO128" s="341"/>
      <c r="AP128" s="341"/>
      <c r="AQ128" s="341"/>
      <c r="AR128" s="341"/>
      <c r="AS128" s="341"/>
      <c r="AT128" s="341"/>
      <c r="AU128" s="341"/>
      <c r="AV128" s="341"/>
      <c r="AW128" s="341"/>
      <c r="AX128" s="341"/>
      <c r="AY128" s="341"/>
      <c r="AZ128" s="341"/>
      <c r="BA128" s="341"/>
      <c r="BB128" s="341"/>
      <c r="BC128" s="341"/>
      <c r="BD128" s="341"/>
      <c r="BE128" s="341"/>
      <c r="BF128" s="341"/>
      <c r="BG128" s="341"/>
      <c r="BH128" s="341"/>
      <c r="BI128" s="341"/>
      <c r="BJ128" s="341"/>
      <c r="BK128" s="341"/>
      <c r="BL128" s="341"/>
      <c r="BM128" s="341"/>
      <c r="BN128" s="341"/>
      <c r="BO128" s="341"/>
      <c r="BP128" s="341"/>
      <c r="BQ128" s="341"/>
      <c r="BR128" s="341"/>
      <c r="BS128" s="341"/>
      <c r="BT128" s="341"/>
      <c r="BU128" s="341"/>
      <c r="BV128" s="341"/>
      <c r="BW128" s="341"/>
      <c r="BX128" s="341"/>
      <c r="BY128" s="341"/>
      <c r="BZ128" s="341"/>
      <c r="CA128" s="341"/>
      <c r="CB128" s="341"/>
      <c r="CC128" s="341"/>
      <c r="CD128" s="341"/>
      <c r="CE128" s="341"/>
      <c r="CF128" s="341"/>
      <c r="CG128" s="341"/>
      <c r="CH128" s="341"/>
      <c r="CI128" s="341"/>
      <c r="CJ128" s="341"/>
      <c r="CK128" s="341"/>
      <c r="CL128" s="341"/>
      <c r="CM128" s="341"/>
      <c r="CN128" s="341"/>
      <c r="CO128" s="341"/>
      <c r="CP128" s="341"/>
      <c r="CQ128" s="341"/>
      <c r="CR128" s="341"/>
      <c r="CS128" s="341"/>
      <c r="CT128" s="341"/>
      <c r="CU128" s="341"/>
      <c r="CV128" s="341"/>
      <c r="CW128" s="341"/>
      <c r="CX128" s="341"/>
      <c r="CY128" s="341"/>
      <c r="CZ128" s="341"/>
      <c r="DA128" s="341"/>
      <c r="DB128" s="341"/>
      <c r="DC128" s="341"/>
      <c r="DD128" s="341"/>
      <c r="DE128" s="341"/>
      <c r="DF128" s="341"/>
      <c r="DG128" s="341"/>
      <c r="DH128" s="341"/>
      <c r="DI128" s="341"/>
      <c r="DJ128" s="341"/>
      <c r="DK128" s="341"/>
      <c r="DL128" s="341"/>
      <c r="DM128" s="341"/>
      <c r="DN128" s="341"/>
      <c r="DO128" s="341"/>
      <c r="DP128" s="341"/>
      <c r="DQ128" s="341"/>
      <c r="DR128" s="341"/>
      <c r="DS128" s="341"/>
      <c r="DT128" s="341"/>
      <c r="DU128" s="341"/>
      <c r="DV128" s="341"/>
      <c r="DW128" s="341"/>
      <c r="DX128" s="341"/>
      <c r="DY128" s="341"/>
      <c r="DZ128" s="341"/>
      <c r="EA128" s="341"/>
      <c r="EB128" s="341"/>
      <c r="EC128" s="341"/>
      <c r="ED128" s="341"/>
      <c r="EE128" s="341"/>
      <c r="EF128" s="341"/>
      <c r="EG128" s="341"/>
      <c r="EH128" s="341"/>
      <c r="EI128" s="341"/>
      <c r="EJ128" s="341"/>
      <c r="EK128" s="341"/>
      <c r="EL128" s="341"/>
      <c r="EM128" s="341"/>
      <c r="EN128" s="341"/>
      <c r="EO128" s="341"/>
      <c r="EP128" s="341"/>
      <c r="EQ128" s="341"/>
      <c r="ER128" s="341"/>
      <c r="ES128" s="341"/>
      <c r="ET128" s="341"/>
      <c r="EU128" s="341"/>
      <c r="EV128" s="341"/>
      <c r="EW128" s="341"/>
      <c r="EX128" s="341"/>
      <c r="EY128" s="341"/>
      <c r="EZ128" s="341"/>
      <c r="FA128" s="341"/>
      <c r="FB128" s="341"/>
      <c r="FC128" s="341"/>
      <c r="FD128" s="341"/>
      <c r="FE128" s="341"/>
      <c r="FF128" s="341"/>
      <c r="FG128" s="341"/>
      <c r="FH128" s="341"/>
      <c r="FI128" s="341"/>
      <c r="FJ128" s="341"/>
      <c r="FK128" s="341"/>
      <c r="FL128" s="341"/>
      <c r="FM128" s="341"/>
      <c r="FN128" s="341"/>
      <c r="FO128" s="341"/>
      <c r="FP128" s="341"/>
      <c r="FQ128" s="341"/>
      <c r="FR128" s="341"/>
      <c r="FS128" s="341"/>
      <c r="FT128" s="341"/>
      <c r="FU128" s="341"/>
      <c r="FV128" s="341"/>
      <c r="FW128" s="341"/>
      <c r="FX128" s="341"/>
      <c r="FY128" s="341"/>
      <c r="FZ128" s="341"/>
      <c r="GA128" s="341"/>
      <c r="GB128" s="341"/>
      <c r="GC128" s="341"/>
      <c r="GD128" s="341"/>
      <c r="GE128" s="341"/>
      <c r="GF128" s="341"/>
      <c r="GG128" s="341"/>
      <c r="GH128" s="341"/>
      <c r="GI128" s="341"/>
      <c r="GJ128" s="341"/>
      <c r="GK128" s="341"/>
      <c r="GL128" s="341"/>
      <c r="GM128" s="341"/>
      <c r="GN128" s="341"/>
      <c r="GO128" s="341"/>
      <c r="GP128" s="341"/>
      <c r="GQ128" s="341"/>
      <c r="GR128" s="341"/>
      <c r="GS128" s="341"/>
      <c r="GT128" s="341"/>
      <c r="GU128" s="341"/>
      <c r="GV128" s="341"/>
      <c r="GW128" s="341"/>
      <c r="GX128" s="341"/>
      <c r="GY128" s="341"/>
      <c r="GZ128" s="341"/>
      <c r="HA128" s="341"/>
      <c r="HB128" s="341"/>
      <c r="HC128" s="341"/>
      <c r="HD128" s="341"/>
      <c r="HE128" s="341"/>
      <c r="HF128" s="341"/>
      <c r="HG128" s="341"/>
      <c r="HH128" s="341"/>
      <c r="HI128" s="341"/>
      <c r="HJ128" s="341"/>
      <c r="HK128" s="341"/>
      <c r="HL128" s="341"/>
      <c r="HM128" s="341"/>
      <c r="HN128" s="341"/>
      <c r="HO128" s="341"/>
      <c r="HP128" s="341"/>
      <c r="HQ128" s="341"/>
      <c r="HR128" s="341"/>
      <c r="HS128" s="341"/>
      <c r="HT128" s="341"/>
      <c r="HU128" s="341"/>
      <c r="HV128" s="341"/>
      <c r="HW128" s="341"/>
      <c r="HX128" s="341"/>
      <c r="HY128" s="341"/>
      <c r="HZ128" s="341"/>
      <c r="IA128" s="341"/>
      <c r="IB128" s="341"/>
      <c r="IC128" s="341"/>
      <c r="ID128" s="341"/>
      <c r="IE128" s="341"/>
      <c r="IF128" s="341"/>
      <c r="IG128" s="341"/>
      <c r="IH128" s="341"/>
      <c r="II128" s="341"/>
      <c r="IJ128" s="341"/>
      <c r="IK128" s="341"/>
      <c r="IL128" s="341"/>
      <c r="IM128" s="341"/>
      <c r="IN128" s="341"/>
      <c r="IO128" s="341"/>
      <c r="IP128" s="341"/>
      <c r="IQ128" s="341"/>
      <c r="IR128" s="341"/>
      <c r="IS128" s="341"/>
      <c r="IT128" s="341"/>
      <c r="IU128" s="341"/>
      <c r="IV128" s="341"/>
      <c r="IW128" s="341"/>
      <c r="IX128" s="341"/>
      <c r="IY128" s="341"/>
      <c r="IZ128" s="341"/>
      <c r="JA128" s="341"/>
      <c r="JB128" s="341"/>
      <c r="JC128" s="341"/>
      <c r="JD128" s="341"/>
      <c r="JE128" s="341"/>
      <c r="JF128" s="341"/>
      <c r="JG128" s="341"/>
      <c r="JH128" s="341"/>
      <c r="JI128" s="341"/>
      <c r="JJ128" s="341"/>
      <c r="JK128" s="341"/>
      <c r="JL128" s="341"/>
      <c r="JM128" s="341"/>
      <c r="JN128" s="341"/>
      <c r="JO128" s="341"/>
      <c r="JP128" s="341"/>
      <c r="JQ128" s="341"/>
      <c r="JR128" s="341"/>
      <c r="JS128" s="341"/>
      <c r="JT128" s="341"/>
      <c r="JU128" s="341"/>
      <c r="JV128" s="341"/>
      <c r="JW128" s="341"/>
      <c r="JX128" s="341"/>
      <c r="JY128" s="341"/>
      <c r="JZ128" s="341"/>
      <c r="KA128" s="341"/>
      <c r="KB128" s="341"/>
      <c r="KC128" s="341"/>
      <c r="KD128" s="341"/>
      <c r="KE128" s="341"/>
      <c r="KF128" s="341"/>
      <c r="KG128" s="341"/>
      <c r="KH128" s="341"/>
      <c r="KI128" s="341"/>
      <c r="KJ128" s="341"/>
      <c r="KK128" s="341"/>
      <c r="KL128" s="341"/>
      <c r="KM128" s="341"/>
      <c r="KN128" s="341"/>
      <c r="KO128" s="341"/>
      <c r="KP128" s="341"/>
      <c r="KQ128" s="341"/>
      <c r="KR128" s="341"/>
      <c r="KS128" s="341"/>
      <c r="KT128" s="341"/>
      <c r="KU128" s="341"/>
      <c r="KV128" s="341"/>
      <c r="KW128" s="341"/>
      <c r="KX128" s="341"/>
      <c r="KY128" s="341"/>
      <c r="KZ128" s="341"/>
      <c r="LA128" s="341"/>
      <c r="LB128" s="341"/>
      <c r="LC128" s="341"/>
      <c r="LD128" s="341"/>
      <c r="LE128" s="341"/>
      <c r="LF128" s="341"/>
      <c r="LG128" s="341"/>
      <c r="LH128" s="341"/>
      <c r="LI128" s="341"/>
      <c r="LJ128" s="341"/>
      <c r="LK128" s="341"/>
      <c r="LL128" s="341"/>
      <c r="LM128" s="341"/>
      <c r="LN128" s="341"/>
      <c r="LO128" s="341"/>
      <c r="LP128" s="341"/>
      <c r="LQ128" s="341"/>
      <c r="LR128" s="341"/>
      <c r="LS128" s="341"/>
      <c r="LT128" s="341"/>
      <c r="LU128" s="341"/>
      <c r="LV128" s="341"/>
      <c r="LW128" s="341"/>
      <c r="LX128" s="341"/>
      <c r="LY128" s="341"/>
      <c r="LZ128" s="341"/>
      <c r="MA128" s="341"/>
      <c r="MB128" s="341"/>
      <c r="MC128" s="341"/>
      <c r="MD128" s="341"/>
      <c r="ME128" s="341"/>
      <c r="MF128" s="341"/>
      <c r="MG128" s="341"/>
      <c r="MH128" s="341"/>
      <c r="MI128" s="341"/>
      <c r="MJ128" s="341"/>
      <c r="MK128" s="341"/>
      <c r="ML128" s="341"/>
      <c r="MM128" s="341"/>
      <c r="MN128" s="341"/>
      <c r="MO128" s="341"/>
      <c r="MP128" s="341"/>
      <c r="MQ128" s="341"/>
      <c r="MR128" s="341"/>
      <c r="MS128" s="341"/>
      <c r="MT128" s="341"/>
      <c r="MU128" s="341"/>
      <c r="MV128" s="341"/>
      <c r="MW128" s="341"/>
      <c r="MX128" s="341"/>
      <c r="MY128" s="341"/>
      <c r="MZ128" s="341"/>
      <c r="NA128" s="341"/>
      <c r="NB128" s="341"/>
      <c r="NC128" s="341"/>
      <c r="ND128" s="341"/>
      <c r="NE128" s="341"/>
      <c r="NF128" s="341"/>
      <c r="NG128" s="341"/>
      <c r="NH128" s="341"/>
      <c r="NI128" s="341"/>
      <c r="NJ128" s="341"/>
      <c r="NK128" s="341"/>
      <c r="NL128" s="341"/>
      <c r="NM128" s="341"/>
      <c r="NN128" s="341"/>
      <c r="NO128" s="341"/>
      <c r="NP128" s="341"/>
      <c r="NQ128" s="341"/>
      <c r="NR128" s="341"/>
      <c r="NS128" s="341"/>
      <c r="NT128" s="341"/>
      <c r="NU128" s="341"/>
      <c r="NV128" s="341"/>
      <c r="NW128" s="341"/>
      <c r="NX128" s="341"/>
      <c r="NY128" s="341"/>
      <c r="NZ128" s="341"/>
      <c r="OA128" s="341"/>
      <c r="OB128" s="341"/>
      <c r="OC128" s="341"/>
      <c r="OD128" s="341"/>
      <c r="OE128" s="341"/>
      <c r="OF128" s="341"/>
      <c r="OG128" s="341"/>
      <c r="OH128" s="341"/>
      <c r="OI128" s="341"/>
      <c r="OJ128" s="341"/>
      <c r="OK128" s="341"/>
      <c r="OL128" s="341"/>
      <c r="OM128" s="341"/>
      <c r="ON128" s="341"/>
      <c r="OO128" s="341"/>
      <c r="OP128" s="341"/>
      <c r="OQ128" s="341"/>
      <c r="OR128" s="341"/>
      <c r="OS128" s="341"/>
      <c r="OT128" s="341"/>
      <c r="OU128" s="341"/>
      <c r="OV128" s="341"/>
      <c r="OW128" s="341"/>
      <c r="OX128" s="341"/>
      <c r="OY128" s="341"/>
      <c r="OZ128" s="341"/>
      <c r="PA128" s="341"/>
      <c r="PB128" s="341"/>
      <c r="PC128" s="341"/>
      <c r="PD128" s="341"/>
      <c r="PE128" s="341"/>
      <c r="PF128" s="341"/>
      <c r="PG128" s="341"/>
      <c r="PH128" s="341"/>
      <c r="PI128" s="341"/>
      <c r="PJ128" s="341"/>
      <c r="PK128" s="341"/>
      <c r="PL128" s="341"/>
      <c r="PM128" s="341"/>
      <c r="PN128" s="341"/>
      <c r="PO128" s="341"/>
      <c r="PP128" s="341"/>
      <c r="PQ128" s="341"/>
      <c r="PR128" s="341"/>
      <c r="PS128" s="341"/>
      <c r="PT128" s="341"/>
      <c r="PU128" s="341"/>
      <c r="PV128" s="341"/>
      <c r="PW128" s="341"/>
      <c r="PX128" s="341"/>
      <c r="PY128" s="341"/>
      <c r="PZ128" s="341"/>
      <c r="QA128" s="341"/>
      <c r="QB128" s="341"/>
      <c r="QC128" s="341"/>
      <c r="QD128" s="341"/>
      <c r="QE128" s="341"/>
      <c r="QF128" s="341"/>
      <c r="QG128" s="341"/>
      <c r="QH128" s="341"/>
      <c r="QI128" s="341"/>
      <c r="QJ128" s="341"/>
      <c r="QK128" s="341"/>
      <c r="QL128" s="341"/>
      <c r="QM128" s="341"/>
      <c r="QN128" s="341"/>
      <c r="QO128" s="341"/>
      <c r="QP128" s="341"/>
      <c r="QQ128" s="341"/>
      <c r="QR128" s="341"/>
      <c r="QS128" s="341"/>
      <c r="QT128" s="341"/>
      <c r="QU128" s="341"/>
      <c r="QV128" s="341"/>
      <c r="QW128" s="341"/>
      <c r="QX128" s="341"/>
      <c r="QY128" s="341"/>
      <c r="QZ128" s="341"/>
      <c r="RA128" s="341"/>
      <c r="RB128" s="341"/>
      <c r="RC128" s="341"/>
      <c r="RD128" s="341"/>
      <c r="RE128" s="341"/>
      <c r="RF128" s="341"/>
      <c r="RG128" s="341"/>
      <c r="RH128" s="341"/>
      <c r="RI128" s="341"/>
      <c r="RJ128" s="341"/>
      <c r="RK128" s="341"/>
      <c r="RL128" s="341"/>
      <c r="RM128" s="341"/>
      <c r="RN128" s="341"/>
      <c r="RO128" s="341"/>
      <c r="RP128" s="341"/>
      <c r="RQ128" s="341"/>
      <c r="RR128" s="341"/>
      <c r="RS128" s="341"/>
      <c r="RT128" s="341"/>
      <c r="RU128" s="341"/>
      <c r="RV128" s="341"/>
      <c r="RW128" s="341"/>
      <c r="RX128" s="341"/>
      <c r="RY128" s="341"/>
      <c r="RZ128" s="341"/>
      <c r="SA128" s="341"/>
      <c r="SB128" s="341"/>
      <c r="SC128" s="341"/>
      <c r="SD128" s="341"/>
      <c r="SE128" s="341"/>
      <c r="SF128" s="341"/>
      <c r="SG128" s="341"/>
      <c r="SH128" s="341"/>
      <c r="SI128" s="341"/>
      <c r="SJ128" s="341"/>
      <c r="SK128" s="341"/>
      <c r="SL128" s="341"/>
      <c r="SM128" s="341"/>
      <c r="SN128" s="341"/>
      <c r="SO128" s="341"/>
      <c r="SP128" s="341"/>
      <c r="SQ128" s="341"/>
      <c r="SR128" s="341"/>
      <c r="SS128" s="341"/>
      <c r="ST128" s="341"/>
      <c r="SU128" s="341"/>
      <c r="SV128" s="341"/>
      <c r="SW128" s="341"/>
      <c r="SX128" s="341"/>
      <c r="SY128" s="341"/>
      <c r="SZ128" s="341"/>
      <c r="TA128" s="341"/>
      <c r="TB128" s="341"/>
      <c r="TC128" s="341"/>
      <c r="TD128" s="341"/>
      <c r="TE128" s="341"/>
      <c r="TF128" s="341"/>
      <c r="TG128" s="341"/>
      <c r="TH128" s="341"/>
      <c r="TI128" s="341"/>
      <c r="TJ128" s="341"/>
      <c r="TK128" s="341"/>
      <c r="TL128" s="341"/>
      <c r="TM128" s="341"/>
      <c r="TN128" s="341"/>
      <c r="TO128" s="341"/>
      <c r="TP128" s="341"/>
      <c r="TQ128" s="341"/>
      <c r="TR128" s="341"/>
      <c r="TS128" s="341"/>
      <c r="TT128" s="341"/>
      <c r="TU128" s="341"/>
      <c r="TV128" s="341"/>
      <c r="TW128" s="341"/>
      <c r="TX128" s="341"/>
      <c r="TY128" s="341"/>
      <c r="TZ128" s="341"/>
      <c r="UA128" s="341"/>
      <c r="UB128" s="341"/>
      <c r="UC128" s="341"/>
      <c r="UD128" s="341"/>
      <c r="UE128" s="341"/>
      <c r="UF128" s="341"/>
      <c r="UG128" s="341"/>
      <c r="UH128" s="341"/>
      <c r="UI128" s="341"/>
      <c r="UJ128" s="341"/>
      <c r="UK128" s="341"/>
      <c r="UL128" s="341"/>
      <c r="UM128" s="341"/>
      <c r="UN128" s="341"/>
      <c r="UO128" s="341"/>
      <c r="UP128" s="341"/>
      <c r="UQ128" s="341"/>
      <c r="UR128" s="341"/>
      <c r="US128" s="341"/>
      <c r="UT128" s="341"/>
      <c r="UU128" s="341"/>
      <c r="UV128" s="341"/>
      <c r="UW128" s="341"/>
      <c r="UX128" s="341"/>
      <c r="UY128" s="341"/>
      <c r="UZ128" s="341"/>
      <c r="VA128" s="341"/>
      <c r="VB128" s="341"/>
      <c r="VC128" s="341"/>
      <c r="VD128" s="341"/>
      <c r="VE128" s="341"/>
      <c r="VF128" s="341"/>
      <c r="VG128" s="341"/>
      <c r="VH128" s="341"/>
      <c r="VI128" s="341"/>
      <c r="VJ128" s="341"/>
      <c r="VK128" s="341"/>
      <c r="VL128" s="341"/>
      <c r="VM128" s="341"/>
      <c r="VN128" s="341"/>
      <c r="VO128" s="341"/>
      <c r="VP128" s="341"/>
      <c r="VQ128" s="341"/>
      <c r="VR128" s="341"/>
      <c r="VS128" s="341"/>
      <c r="VT128" s="341"/>
      <c r="VU128" s="341"/>
      <c r="VV128" s="341"/>
      <c r="VW128" s="341"/>
      <c r="VX128" s="341"/>
      <c r="VY128" s="341"/>
      <c r="VZ128" s="341"/>
      <c r="WA128" s="341"/>
      <c r="WB128" s="341"/>
      <c r="WC128" s="341"/>
      <c r="WD128" s="341"/>
      <c r="WE128" s="341"/>
      <c r="WF128" s="341"/>
      <c r="WG128" s="341"/>
      <c r="WH128" s="341"/>
      <c r="WI128" s="341"/>
      <c r="WJ128" s="341"/>
      <c r="WK128" s="341"/>
      <c r="WL128" s="341"/>
      <c r="WM128" s="341"/>
      <c r="WN128" s="341"/>
      <c r="WO128" s="341"/>
      <c r="WP128" s="341"/>
      <c r="WQ128" s="341"/>
      <c r="WR128" s="341"/>
      <c r="WS128" s="341"/>
      <c r="WT128" s="341"/>
      <c r="WU128" s="341"/>
      <c r="WV128" s="341"/>
      <c r="WW128" s="341"/>
      <c r="WX128" s="341"/>
      <c r="WY128" s="341"/>
      <c r="WZ128" s="341"/>
      <c r="XA128" s="341"/>
      <c r="XB128" s="341"/>
      <c r="XC128" s="341"/>
      <c r="XD128" s="341"/>
      <c r="XE128" s="341"/>
      <c r="XF128" s="341"/>
      <c r="XG128" s="341"/>
      <c r="XH128" s="341"/>
      <c r="XI128" s="341"/>
      <c r="XJ128" s="341"/>
      <c r="XK128" s="341"/>
      <c r="XL128" s="341"/>
      <c r="XM128" s="341"/>
      <c r="XN128" s="341"/>
      <c r="XO128" s="341"/>
      <c r="XP128" s="341"/>
      <c r="XQ128" s="341"/>
      <c r="XR128" s="341"/>
      <c r="XS128" s="341"/>
      <c r="XT128" s="341"/>
      <c r="XU128" s="341"/>
      <c r="XV128" s="341"/>
      <c r="XW128" s="341"/>
      <c r="XX128" s="341"/>
      <c r="XY128" s="341"/>
      <c r="XZ128" s="341"/>
      <c r="YA128" s="341"/>
      <c r="YB128" s="341"/>
      <c r="YC128" s="341"/>
      <c r="YD128" s="341"/>
      <c r="YE128" s="341"/>
      <c r="YF128" s="341"/>
      <c r="YG128" s="341"/>
      <c r="YH128" s="341"/>
    </row>
    <row r="129" spans="1:658" s="485" customFormat="1" ht="18.95" customHeight="1" outlineLevel="1" x14ac:dyDescent="0.3">
      <c r="A129" s="486"/>
      <c r="B129" s="487"/>
      <c r="C129" s="480"/>
      <c r="D129" s="803"/>
      <c r="E129" s="803"/>
      <c r="F129" s="803"/>
      <c r="G129" s="803"/>
      <c r="H129" s="803"/>
      <c r="I129" s="803"/>
      <c r="J129" s="362"/>
      <c r="K129" s="481"/>
      <c r="L129" s="482"/>
      <c r="M129" s="481">
        <v>0</v>
      </c>
      <c r="N129" s="1012">
        <v>0</v>
      </c>
      <c r="O129" s="481">
        <v>0</v>
      </c>
      <c r="P129" s="1012">
        <v>0</v>
      </c>
      <c r="Q129" s="481">
        <v>0</v>
      </c>
      <c r="R129" s="481">
        <v>0</v>
      </c>
      <c r="S129" s="481">
        <v>0</v>
      </c>
      <c r="T129" s="481">
        <v>0</v>
      </c>
      <c r="U129" s="481"/>
      <c r="V129" s="481">
        <v>0</v>
      </c>
      <c r="W129" s="481">
        <v>0</v>
      </c>
      <c r="X129" s="481">
        <v>0</v>
      </c>
      <c r="Y129" s="481">
        <v>0</v>
      </c>
      <c r="Z129" s="483">
        <v>0</v>
      </c>
      <c r="AA129" s="481"/>
      <c r="AB129" s="481">
        <v>0</v>
      </c>
      <c r="AC129" s="481">
        <v>0</v>
      </c>
      <c r="AD129" s="481"/>
      <c r="AE129" s="481"/>
      <c r="AF129" s="481"/>
      <c r="AG129" s="481"/>
      <c r="AH129" s="501">
        <f t="shared" si="4"/>
        <v>0</v>
      </c>
      <c r="AI129" s="341"/>
      <c r="AJ129" s="341"/>
      <c r="AK129" s="841">
        <f>AH129-[2]СВОД!X129</f>
        <v>0</v>
      </c>
      <c r="AL129" s="341"/>
      <c r="AM129" s="341"/>
      <c r="AN129" s="341"/>
      <c r="AO129" s="341"/>
      <c r="AP129" s="341"/>
      <c r="AQ129" s="341"/>
      <c r="AR129" s="341"/>
      <c r="AS129" s="341"/>
      <c r="AT129" s="341"/>
      <c r="AU129" s="341"/>
      <c r="AV129" s="341"/>
      <c r="AW129" s="341"/>
      <c r="AX129" s="341"/>
      <c r="AY129" s="341"/>
      <c r="AZ129" s="341"/>
      <c r="BA129" s="341"/>
      <c r="BB129" s="341"/>
      <c r="BC129" s="341"/>
      <c r="BD129" s="341"/>
      <c r="BE129" s="341"/>
      <c r="BF129" s="341"/>
      <c r="BG129" s="341"/>
      <c r="BH129" s="341"/>
      <c r="BI129" s="341"/>
      <c r="BJ129" s="341"/>
      <c r="BK129" s="341"/>
      <c r="BL129" s="341"/>
      <c r="BM129" s="341"/>
      <c r="BN129" s="341"/>
      <c r="BO129" s="341"/>
      <c r="BP129" s="341"/>
      <c r="BQ129" s="341"/>
      <c r="BR129" s="341"/>
      <c r="BS129" s="341"/>
      <c r="BT129" s="341"/>
      <c r="BU129" s="341"/>
      <c r="BV129" s="341"/>
      <c r="BW129" s="341"/>
      <c r="BX129" s="341"/>
      <c r="BY129" s="341"/>
      <c r="BZ129" s="341"/>
      <c r="CA129" s="341"/>
      <c r="CB129" s="341"/>
      <c r="CC129" s="341"/>
      <c r="CD129" s="341"/>
      <c r="CE129" s="341"/>
      <c r="CF129" s="341"/>
      <c r="CG129" s="341"/>
      <c r="CH129" s="341"/>
      <c r="CI129" s="341"/>
      <c r="CJ129" s="341"/>
      <c r="CK129" s="341"/>
      <c r="CL129" s="341"/>
      <c r="CM129" s="341"/>
      <c r="CN129" s="341"/>
      <c r="CO129" s="341"/>
      <c r="CP129" s="341"/>
      <c r="CQ129" s="341"/>
      <c r="CR129" s="341"/>
      <c r="CS129" s="341"/>
      <c r="CT129" s="341"/>
      <c r="CU129" s="341"/>
      <c r="CV129" s="341"/>
      <c r="CW129" s="341"/>
      <c r="CX129" s="341"/>
      <c r="CY129" s="341"/>
      <c r="CZ129" s="341"/>
      <c r="DA129" s="341"/>
      <c r="DB129" s="341"/>
      <c r="DC129" s="341"/>
      <c r="DD129" s="341"/>
      <c r="DE129" s="341"/>
      <c r="DF129" s="341"/>
      <c r="DG129" s="341"/>
      <c r="DH129" s="341"/>
      <c r="DI129" s="341"/>
      <c r="DJ129" s="341"/>
      <c r="DK129" s="341"/>
      <c r="DL129" s="341"/>
      <c r="DM129" s="341"/>
      <c r="DN129" s="341"/>
      <c r="DO129" s="341"/>
      <c r="DP129" s="341"/>
      <c r="DQ129" s="341"/>
      <c r="DR129" s="341"/>
      <c r="DS129" s="341"/>
      <c r="DT129" s="341"/>
      <c r="DU129" s="341"/>
      <c r="DV129" s="341"/>
      <c r="DW129" s="341"/>
      <c r="DX129" s="341"/>
      <c r="DY129" s="341"/>
      <c r="DZ129" s="341"/>
      <c r="EA129" s="341"/>
      <c r="EB129" s="341"/>
      <c r="EC129" s="341"/>
      <c r="ED129" s="341"/>
      <c r="EE129" s="341"/>
      <c r="EF129" s="341"/>
      <c r="EG129" s="341"/>
      <c r="EH129" s="341"/>
      <c r="EI129" s="341"/>
      <c r="EJ129" s="341"/>
      <c r="EK129" s="341"/>
      <c r="EL129" s="341"/>
      <c r="EM129" s="341"/>
      <c r="EN129" s="341"/>
      <c r="EO129" s="341"/>
      <c r="EP129" s="341"/>
      <c r="EQ129" s="341"/>
      <c r="ER129" s="341"/>
      <c r="ES129" s="341"/>
      <c r="ET129" s="341"/>
      <c r="EU129" s="341"/>
      <c r="EV129" s="341"/>
      <c r="EW129" s="341"/>
      <c r="EX129" s="341"/>
      <c r="EY129" s="341"/>
      <c r="EZ129" s="341"/>
      <c r="FA129" s="341"/>
      <c r="FB129" s="341"/>
      <c r="FC129" s="341"/>
      <c r="FD129" s="341"/>
      <c r="FE129" s="341"/>
      <c r="FF129" s="341"/>
      <c r="FG129" s="341"/>
      <c r="FH129" s="341"/>
      <c r="FI129" s="341"/>
      <c r="FJ129" s="341"/>
      <c r="FK129" s="341"/>
      <c r="FL129" s="341"/>
      <c r="FM129" s="341"/>
      <c r="FN129" s="341"/>
      <c r="FO129" s="341"/>
      <c r="FP129" s="341"/>
      <c r="FQ129" s="341"/>
      <c r="FR129" s="341"/>
      <c r="FS129" s="341"/>
      <c r="FT129" s="341"/>
      <c r="FU129" s="341"/>
      <c r="FV129" s="341"/>
      <c r="FW129" s="341"/>
      <c r="FX129" s="341"/>
      <c r="FY129" s="341"/>
      <c r="FZ129" s="341"/>
      <c r="GA129" s="341"/>
      <c r="GB129" s="341"/>
      <c r="GC129" s="341"/>
      <c r="GD129" s="341"/>
      <c r="GE129" s="341"/>
      <c r="GF129" s="341"/>
      <c r="GG129" s="341"/>
      <c r="GH129" s="341"/>
      <c r="GI129" s="341"/>
      <c r="GJ129" s="341"/>
      <c r="GK129" s="341"/>
      <c r="GL129" s="341"/>
      <c r="GM129" s="341"/>
      <c r="GN129" s="341"/>
      <c r="GO129" s="341"/>
      <c r="GP129" s="341"/>
      <c r="GQ129" s="341"/>
      <c r="GR129" s="341"/>
      <c r="GS129" s="341"/>
      <c r="GT129" s="341"/>
      <c r="GU129" s="341"/>
      <c r="GV129" s="341"/>
      <c r="GW129" s="341"/>
      <c r="GX129" s="341"/>
      <c r="GY129" s="341"/>
      <c r="GZ129" s="341"/>
      <c r="HA129" s="341"/>
      <c r="HB129" s="341"/>
      <c r="HC129" s="341"/>
      <c r="HD129" s="341"/>
      <c r="HE129" s="341"/>
      <c r="HF129" s="341"/>
      <c r="HG129" s="341"/>
      <c r="HH129" s="341"/>
      <c r="HI129" s="341"/>
      <c r="HJ129" s="341"/>
      <c r="HK129" s="341"/>
      <c r="HL129" s="341"/>
      <c r="HM129" s="341"/>
      <c r="HN129" s="341"/>
      <c r="HO129" s="341"/>
      <c r="HP129" s="341"/>
      <c r="HQ129" s="341"/>
      <c r="HR129" s="341"/>
      <c r="HS129" s="341"/>
      <c r="HT129" s="341"/>
      <c r="HU129" s="341"/>
      <c r="HV129" s="341"/>
      <c r="HW129" s="341"/>
      <c r="HX129" s="341"/>
      <c r="HY129" s="341"/>
      <c r="HZ129" s="341"/>
      <c r="IA129" s="341"/>
      <c r="IB129" s="341"/>
      <c r="IC129" s="341"/>
      <c r="ID129" s="341"/>
      <c r="IE129" s="341"/>
      <c r="IF129" s="341"/>
      <c r="IG129" s="341"/>
      <c r="IH129" s="341"/>
      <c r="II129" s="341"/>
      <c r="IJ129" s="341"/>
      <c r="IK129" s="341"/>
      <c r="IL129" s="341"/>
      <c r="IM129" s="341"/>
      <c r="IN129" s="341"/>
      <c r="IO129" s="341"/>
      <c r="IP129" s="341"/>
      <c r="IQ129" s="341"/>
      <c r="IR129" s="341"/>
      <c r="IS129" s="341"/>
      <c r="IT129" s="341"/>
      <c r="IU129" s="341"/>
      <c r="IV129" s="341"/>
      <c r="IW129" s="341"/>
      <c r="IX129" s="341"/>
      <c r="IY129" s="341"/>
      <c r="IZ129" s="341"/>
      <c r="JA129" s="341"/>
      <c r="JB129" s="341"/>
      <c r="JC129" s="341"/>
      <c r="JD129" s="341"/>
      <c r="JE129" s="341"/>
      <c r="JF129" s="341"/>
      <c r="JG129" s="341"/>
      <c r="JH129" s="341"/>
      <c r="JI129" s="341"/>
      <c r="JJ129" s="341"/>
      <c r="JK129" s="341"/>
      <c r="JL129" s="341"/>
      <c r="JM129" s="341"/>
      <c r="JN129" s="341"/>
      <c r="JO129" s="341"/>
      <c r="JP129" s="341"/>
      <c r="JQ129" s="341"/>
      <c r="JR129" s="341"/>
      <c r="JS129" s="341"/>
      <c r="JT129" s="341"/>
      <c r="JU129" s="341"/>
      <c r="JV129" s="341"/>
      <c r="JW129" s="341"/>
      <c r="JX129" s="341"/>
      <c r="JY129" s="341"/>
      <c r="JZ129" s="341"/>
      <c r="KA129" s="341"/>
      <c r="KB129" s="341"/>
      <c r="KC129" s="341"/>
      <c r="KD129" s="341"/>
      <c r="KE129" s="341"/>
      <c r="KF129" s="341"/>
      <c r="KG129" s="341"/>
      <c r="KH129" s="341"/>
      <c r="KI129" s="341"/>
      <c r="KJ129" s="341"/>
      <c r="KK129" s="341"/>
      <c r="KL129" s="341"/>
      <c r="KM129" s="341"/>
      <c r="KN129" s="341"/>
      <c r="KO129" s="341"/>
      <c r="KP129" s="341"/>
      <c r="KQ129" s="341"/>
      <c r="KR129" s="341"/>
      <c r="KS129" s="341"/>
      <c r="KT129" s="341"/>
      <c r="KU129" s="341"/>
      <c r="KV129" s="341"/>
      <c r="KW129" s="341"/>
      <c r="KX129" s="341"/>
      <c r="KY129" s="341"/>
      <c r="KZ129" s="341"/>
      <c r="LA129" s="341"/>
      <c r="LB129" s="341"/>
      <c r="LC129" s="341"/>
      <c r="LD129" s="341"/>
      <c r="LE129" s="341"/>
      <c r="LF129" s="341"/>
      <c r="LG129" s="341"/>
      <c r="LH129" s="341"/>
      <c r="LI129" s="341"/>
      <c r="LJ129" s="341"/>
      <c r="LK129" s="341"/>
      <c r="LL129" s="341"/>
      <c r="LM129" s="341"/>
      <c r="LN129" s="341"/>
      <c r="LO129" s="341"/>
      <c r="LP129" s="341"/>
      <c r="LQ129" s="341"/>
      <c r="LR129" s="341"/>
      <c r="LS129" s="341"/>
      <c r="LT129" s="341"/>
      <c r="LU129" s="341"/>
      <c r="LV129" s="341"/>
      <c r="LW129" s="341"/>
      <c r="LX129" s="341"/>
      <c r="LY129" s="341"/>
      <c r="LZ129" s="341"/>
      <c r="MA129" s="341"/>
      <c r="MB129" s="341"/>
      <c r="MC129" s="341"/>
      <c r="MD129" s="341"/>
      <c r="ME129" s="341"/>
      <c r="MF129" s="341"/>
      <c r="MG129" s="341"/>
      <c r="MH129" s="341"/>
      <c r="MI129" s="341"/>
      <c r="MJ129" s="341"/>
      <c r="MK129" s="341"/>
      <c r="ML129" s="341"/>
      <c r="MM129" s="341"/>
      <c r="MN129" s="341"/>
      <c r="MO129" s="341"/>
      <c r="MP129" s="341"/>
      <c r="MQ129" s="341"/>
      <c r="MR129" s="341"/>
      <c r="MS129" s="341"/>
      <c r="MT129" s="341"/>
      <c r="MU129" s="341"/>
      <c r="MV129" s="341"/>
      <c r="MW129" s="341"/>
      <c r="MX129" s="341"/>
      <c r="MY129" s="341"/>
      <c r="MZ129" s="341"/>
      <c r="NA129" s="341"/>
      <c r="NB129" s="341"/>
      <c r="NC129" s="341"/>
      <c r="ND129" s="341"/>
      <c r="NE129" s="341"/>
      <c r="NF129" s="341"/>
      <c r="NG129" s="341"/>
      <c r="NH129" s="341"/>
      <c r="NI129" s="341"/>
      <c r="NJ129" s="341"/>
      <c r="NK129" s="341"/>
      <c r="NL129" s="341"/>
      <c r="NM129" s="341"/>
      <c r="NN129" s="341"/>
      <c r="NO129" s="341"/>
      <c r="NP129" s="341"/>
      <c r="NQ129" s="341"/>
      <c r="NR129" s="341"/>
      <c r="NS129" s="341"/>
      <c r="NT129" s="341"/>
      <c r="NU129" s="341"/>
      <c r="NV129" s="341"/>
      <c r="NW129" s="341"/>
      <c r="NX129" s="341"/>
      <c r="NY129" s="341"/>
      <c r="NZ129" s="341"/>
      <c r="OA129" s="341"/>
      <c r="OB129" s="341"/>
      <c r="OC129" s="341"/>
      <c r="OD129" s="341"/>
      <c r="OE129" s="341"/>
      <c r="OF129" s="341"/>
      <c r="OG129" s="341"/>
      <c r="OH129" s="341"/>
      <c r="OI129" s="341"/>
      <c r="OJ129" s="341"/>
      <c r="OK129" s="341"/>
      <c r="OL129" s="341"/>
      <c r="OM129" s="341"/>
      <c r="ON129" s="341"/>
      <c r="OO129" s="341"/>
      <c r="OP129" s="341"/>
      <c r="OQ129" s="341"/>
      <c r="OR129" s="341"/>
      <c r="OS129" s="341"/>
      <c r="OT129" s="341"/>
      <c r="OU129" s="341"/>
      <c r="OV129" s="341"/>
      <c r="OW129" s="341"/>
      <c r="OX129" s="341"/>
      <c r="OY129" s="341"/>
      <c r="OZ129" s="341"/>
      <c r="PA129" s="341"/>
      <c r="PB129" s="341"/>
      <c r="PC129" s="341"/>
      <c r="PD129" s="341"/>
      <c r="PE129" s="341"/>
      <c r="PF129" s="341"/>
      <c r="PG129" s="341"/>
      <c r="PH129" s="341"/>
      <c r="PI129" s="341"/>
      <c r="PJ129" s="341"/>
      <c r="PK129" s="341"/>
      <c r="PL129" s="341"/>
      <c r="PM129" s="341"/>
      <c r="PN129" s="341"/>
      <c r="PO129" s="341"/>
      <c r="PP129" s="341"/>
      <c r="PQ129" s="341"/>
      <c r="PR129" s="341"/>
      <c r="PS129" s="341"/>
      <c r="PT129" s="341"/>
      <c r="PU129" s="341"/>
      <c r="PV129" s="341"/>
      <c r="PW129" s="341"/>
      <c r="PX129" s="341"/>
      <c r="PY129" s="341"/>
      <c r="PZ129" s="341"/>
      <c r="QA129" s="341"/>
      <c r="QB129" s="341"/>
      <c r="QC129" s="341"/>
      <c r="QD129" s="341"/>
      <c r="QE129" s="341"/>
      <c r="QF129" s="341"/>
      <c r="QG129" s="341"/>
      <c r="QH129" s="341"/>
      <c r="QI129" s="341"/>
      <c r="QJ129" s="341"/>
      <c r="QK129" s="341"/>
      <c r="QL129" s="341"/>
      <c r="QM129" s="341"/>
      <c r="QN129" s="341"/>
      <c r="QO129" s="341"/>
      <c r="QP129" s="341"/>
      <c r="QQ129" s="341"/>
      <c r="QR129" s="341"/>
      <c r="QS129" s="341"/>
      <c r="QT129" s="341"/>
      <c r="QU129" s="341"/>
      <c r="QV129" s="341"/>
      <c r="QW129" s="341"/>
      <c r="QX129" s="341"/>
      <c r="QY129" s="341"/>
      <c r="QZ129" s="341"/>
      <c r="RA129" s="341"/>
      <c r="RB129" s="341"/>
      <c r="RC129" s="341"/>
      <c r="RD129" s="341"/>
      <c r="RE129" s="341"/>
      <c r="RF129" s="341"/>
      <c r="RG129" s="341"/>
      <c r="RH129" s="341"/>
      <c r="RI129" s="341"/>
      <c r="RJ129" s="341"/>
      <c r="RK129" s="341"/>
      <c r="RL129" s="341"/>
      <c r="RM129" s="341"/>
      <c r="RN129" s="341"/>
      <c r="RO129" s="341"/>
      <c r="RP129" s="341"/>
      <c r="RQ129" s="341"/>
      <c r="RR129" s="341"/>
      <c r="RS129" s="341"/>
      <c r="RT129" s="341"/>
      <c r="RU129" s="341"/>
      <c r="RV129" s="341"/>
      <c r="RW129" s="341"/>
      <c r="RX129" s="341"/>
      <c r="RY129" s="341"/>
      <c r="RZ129" s="341"/>
      <c r="SA129" s="341"/>
      <c r="SB129" s="341"/>
      <c r="SC129" s="341"/>
      <c r="SD129" s="341"/>
      <c r="SE129" s="341"/>
      <c r="SF129" s="341"/>
      <c r="SG129" s="341"/>
      <c r="SH129" s="341"/>
      <c r="SI129" s="341"/>
      <c r="SJ129" s="341"/>
      <c r="SK129" s="341"/>
      <c r="SL129" s="341"/>
      <c r="SM129" s="341"/>
      <c r="SN129" s="341"/>
      <c r="SO129" s="341"/>
      <c r="SP129" s="341"/>
      <c r="SQ129" s="341"/>
      <c r="SR129" s="341"/>
      <c r="SS129" s="341"/>
      <c r="ST129" s="341"/>
      <c r="SU129" s="341"/>
      <c r="SV129" s="341"/>
      <c r="SW129" s="341"/>
      <c r="SX129" s="341"/>
      <c r="SY129" s="341"/>
      <c r="SZ129" s="341"/>
      <c r="TA129" s="341"/>
      <c r="TB129" s="341"/>
      <c r="TC129" s="341"/>
      <c r="TD129" s="341"/>
      <c r="TE129" s="341"/>
      <c r="TF129" s="341"/>
      <c r="TG129" s="341"/>
      <c r="TH129" s="341"/>
      <c r="TI129" s="341"/>
      <c r="TJ129" s="341"/>
      <c r="TK129" s="341"/>
      <c r="TL129" s="341"/>
      <c r="TM129" s="341"/>
      <c r="TN129" s="341"/>
      <c r="TO129" s="341"/>
      <c r="TP129" s="341"/>
      <c r="TQ129" s="341"/>
      <c r="TR129" s="341"/>
      <c r="TS129" s="341"/>
      <c r="TT129" s="341"/>
      <c r="TU129" s="341"/>
      <c r="TV129" s="341"/>
      <c r="TW129" s="341"/>
      <c r="TX129" s="341"/>
      <c r="TY129" s="341"/>
      <c r="TZ129" s="341"/>
      <c r="UA129" s="341"/>
      <c r="UB129" s="341"/>
      <c r="UC129" s="341"/>
      <c r="UD129" s="341"/>
      <c r="UE129" s="341"/>
      <c r="UF129" s="341"/>
      <c r="UG129" s="341"/>
      <c r="UH129" s="341"/>
      <c r="UI129" s="341"/>
      <c r="UJ129" s="341"/>
      <c r="UK129" s="341"/>
      <c r="UL129" s="341"/>
      <c r="UM129" s="341"/>
      <c r="UN129" s="341"/>
      <c r="UO129" s="341"/>
      <c r="UP129" s="341"/>
      <c r="UQ129" s="341"/>
      <c r="UR129" s="341"/>
      <c r="US129" s="341"/>
      <c r="UT129" s="341"/>
      <c r="UU129" s="341"/>
      <c r="UV129" s="341"/>
      <c r="UW129" s="341"/>
      <c r="UX129" s="341"/>
      <c r="UY129" s="341"/>
      <c r="UZ129" s="341"/>
      <c r="VA129" s="341"/>
      <c r="VB129" s="341"/>
      <c r="VC129" s="341"/>
      <c r="VD129" s="341"/>
      <c r="VE129" s="341"/>
      <c r="VF129" s="341"/>
      <c r="VG129" s="341"/>
      <c r="VH129" s="341"/>
      <c r="VI129" s="341"/>
      <c r="VJ129" s="341"/>
      <c r="VK129" s="341"/>
      <c r="VL129" s="341"/>
      <c r="VM129" s="341"/>
      <c r="VN129" s="341"/>
      <c r="VO129" s="341"/>
      <c r="VP129" s="341"/>
      <c r="VQ129" s="341"/>
      <c r="VR129" s="341"/>
      <c r="VS129" s="341"/>
      <c r="VT129" s="341"/>
      <c r="VU129" s="341"/>
      <c r="VV129" s="341"/>
      <c r="VW129" s="341"/>
      <c r="VX129" s="341"/>
      <c r="VY129" s="341"/>
      <c r="VZ129" s="341"/>
      <c r="WA129" s="341"/>
      <c r="WB129" s="341"/>
      <c r="WC129" s="341"/>
      <c r="WD129" s="341"/>
      <c r="WE129" s="341"/>
      <c r="WF129" s="341"/>
      <c r="WG129" s="341"/>
      <c r="WH129" s="341"/>
      <c r="WI129" s="341"/>
      <c r="WJ129" s="341"/>
      <c r="WK129" s="341"/>
      <c r="WL129" s="341"/>
      <c r="WM129" s="341"/>
      <c r="WN129" s="341"/>
      <c r="WO129" s="341"/>
      <c r="WP129" s="341"/>
      <c r="WQ129" s="341"/>
      <c r="WR129" s="341"/>
      <c r="WS129" s="341"/>
      <c r="WT129" s="341"/>
      <c r="WU129" s="341"/>
      <c r="WV129" s="341"/>
      <c r="WW129" s="341"/>
      <c r="WX129" s="341"/>
      <c r="WY129" s="341"/>
      <c r="WZ129" s="341"/>
      <c r="XA129" s="341"/>
      <c r="XB129" s="341"/>
      <c r="XC129" s="341"/>
      <c r="XD129" s="341"/>
      <c r="XE129" s="341"/>
      <c r="XF129" s="341"/>
      <c r="XG129" s="341"/>
      <c r="XH129" s="341"/>
      <c r="XI129" s="341"/>
      <c r="XJ129" s="341"/>
      <c r="XK129" s="341"/>
      <c r="XL129" s="341"/>
      <c r="XM129" s="341"/>
      <c r="XN129" s="341"/>
      <c r="XO129" s="341"/>
      <c r="XP129" s="341"/>
      <c r="XQ129" s="341"/>
      <c r="XR129" s="341"/>
      <c r="XS129" s="341"/>
      <c r="XT129" s="341"/>
      <c r="XU129" s="341"/>
      <c r="XV129" s="341"/>
      <c r="XW129" s="341"/>
      <c r="XX129" s="341"/>
      <c r="XY129" s="341"/>
      <c r="XZ129" s="341"/>
      <c r="YA129" s="341"/>
      <c r="YB129" s="341"/>
      <c r="YC129" s="341"/>
      <c r="YD129" s="341"/>
      <c r="YE129" s="341"/>
      <c r="YF129" s="341"/>
      <c r="YG129" s="341"/>
      <c r="YH129" s="341"/>
    </row>
    <row r="130" spans="1:658" s="477" customFormat="1" ht="18.95" customHeight="1" outlineLevel="1" x14ac:dyDescent="0.3">
      <c r="A130" s="486"/>
      <c r="B130" s="487"/>
      <c r="C130" s="480"/>
      <c r="D130" s="803"/>
      <c r="E130" s="803"/>
      <c r="F130" s="803"/>
      <c r="G130" s="803"/>
      <c r="H130" s="803"/>
      <c r="I130" s="803"/>
      <c r="J130" s="352"/>
      <c r="K130" s="481"/>
      <c r="L130" s="482"/>
      <c r="M130" s="481">
        <v>0</v>
      </c>
      <c r="N130" s="718">
        <v>0</v>
      </c>
      <c r="O130" s="481">
        <v>0</v>
      </c>
      <c r="P130" s="718">
        <v>0</v>
      </c>
      <c r="Q130" s="481">
        <v>0</v>
      </c>
      <c r="R130" s="481">
        <v>0</v>
      </c>
      <c r="S130" s="481">
        <v>0</v>
      </c>
      <c r="T130" s="481">
        <v>0</v>
      </c>
      <c r="U130" s="481"/>
      <c r="V130" s="481">
        <v>0</v>
      </c>
      <c r="W130" s="481">
        <v>0</v>
      </c>
      <c r="X130" s="481">
        <v>0</v>
      </c>
      <c r="Y130" s="481">
        <v>0</v>
      </c>
      <c r="Z130" s="483">
        <v>0</v>
      </c>
      <c r="AA130" s="481"/>
      <c r="AB130" s="481">
        <v>0</v>
      </c>
      <c r="AC130" s="481">
        <v>0</v>
      </c>
      <c r="AD130" s="481"/>
      <c r="AE130" s="481"/>
      <c r="AF130" s="481"/>
      <c r="AG130" s="481"/>
      <c r="AH130" s="484">
        <f t="shared" si="4"/>
        <v>0</v>
      </c>
      <c r="AI130" s="341"/>
      <c r="AJ130" s="341"/>
      <c r="AK130" s="841">
        <f>AH130-[2]СВОД!X130</f>
        <v>0</v>
      </c>
      <c r="AL130" s="341"/>
      <c r="AM130" s="341"/>
      <c r="AN130" s="341"/>
      <c r="AO130" s="341"/>
      <c r="AP130" s="341"/>
      <c r="AQ130" s="341"/>
      <c r="AR130" s="341"/>
      <c r="AS130" s="341"/>
      <c r="AT130" s="341"/>
      <c r="AU130" s="341"/>
      <c r="AV130" s="341"/>
      <c r="AW130" s="341"/>
      <c r="AX130" s="341"/>
      <c r="AY130" s="341"/>
      <c r="AZ130" s="341"/>
      <c r="BA130" s="341"/>
      <c r="BB130" s="341"/>
      <c r="BC130" s="341"/>
      <c r="BD130" s="341"/>
      <c r="BE130" s="341"/>
      <c r="BF130" s="341"/>
      <c r="BG130" s="341"/>
      <c r="BH130" s="341"/>
      <c r="BI130" s="341"/>
      <c r="BJ130" s="341"/>
      <c r="BK130" s="341"/>
      <c r="BL130" s="341"/>
      <c r="BM130" s="341"/>
      <c r="BN130" s="341"/>
      <c r="BO130" s="341"/>
      <c r="BP130" s="341"/>
      <c r="BQ130" s="341"/>
      <c r="BR130" s="341"/>
      <c r="BS130" s="341"/>
      <c r="BT130" s="341"/>
      <c r="BU130" s="341"/>
      <c r="BV130" s="341"/>
      <c r="BW130" s="341"/>
      <c r="BX130" s="341"/>
      <c r="BY130" s="341"/>
      <c r="BZ130" s="341"/>
      <c r="CA130" s="341"/>
      <c r="CB130" s="341"/>
      <c r="CC130" s="341"/>
      <c r="CD130" s="341"/>
      <c r="CE130" s="341"/>
      <c r="CF130" s="341"/>
      <c r="CG130" s="341"/>
      <c r="CH130" s="341"/>
      <c r="CI130" s="341"/>
      <c r="CJ130" s="341"/>
      <c r="CK130" s="341"/>
      <c r="CL130" s="341"/>
      <c r="CM130" s="341"/>
      <c r="CN130" s="341"/>
      <c r="CO130" s="341"/>
      <c r="CP130" s="341"/>
      <c r="CQ130" s="341"/>
      <c r="CR130" s="341"/>
      <c r="CS130" s="341"/>
      <c r="CT130" s="341"/>
      <c r="CU130" s="341"/>
      <c r="CV130" s="341"/>
      <c r="CW130" s="341"/>
      <c r="CX130" s="341"/>
      <c r="CY130" s="341"/>
      <c r="CZ130" s="341"/>
      <c r="DA130" s="341"/>
      <c r="DB130" s="341"/>
      <c r="DC130" s="341"/>
      <c r="DD130" s="341"/>
      <c r="DE130" s="341"/>
      <c r="DF130" s="341"/>
      <c r="DG130" s="341"/>
      <c r="DH130" s="341"/>
      <c r="DI130" s="341"/>
      <c r="DJ130" s="341"/>
      <c r="DK130" s="341"/>
      <c r="DL130" s="341"/>
      <c r="DM130" s="341"/>
      <c r="DN130" s="341"/>
      <c r="DO130" s="341"/>
      <c r="DP130" s="341"/>
      <c r="DQ130" s="341"/>
      <c r="DR130" s="341"/>
      <c r="DS130" s="341"/>
      <c r="DT130" s="341"/>
      <c r="DU130" s="341"/>
      <c r="DV130" s="341"/>
      <c r="DW130" s="341"/>
      <c r="DX130" s="341"/>
      <c r="DY130" s="341"/>
      <c r="DZ130" s="341"/>
      <c r="EA130" s="341"/>
      <c r="EB130" s="341"/>
      <c r="EC130" s="341"/>
      <c r="ED130" s="341"/>
      <c r="EE130" s="341"/>
      <c r="EF130" s="341"/>
      <c r="EG130" s="341"/>
      <c r="EH130" s="341"/>
      <c r="EI130" s="341"/>
      <c r="EJ130" s="341"/>
      <c r="EK130" s="341"/>
      <c r="EL130" s="341"/>
      <c r="EM130" s="341"/>
      <c r="EN130" s="341"/>
      <c r="EO130" s="341"/>
      <c r="EP130" s="341"/>
      <c r="EQ130" s="341"/>
      <c r="ER130" s="341"/>
      <c r="ES130" s="341"/>
      <c r="ET130" s="341"/>
      <c r="EU130" s="341"/>
      <c r="EV130" s="341"/>
      <c r="EW130" s="341"/>
      <c r="EX130" s="341"/>
      <c r="EY130" s="341"/>
      <c r="EZ130" s="341"/>
      <c r="FA130" s="341"/>
      <c r="FB130" s="341"/>
      <c r="FC130" s="341"/>
      <c r="FD130" s="341"/>
      <c r="FE130" s="341"/>
      <c r="FF130" s="341"/>
      <c r="FG130" s="341"/>
      <c r="FH130" s="341"/>
      <c r="FI130" s="341"/>
      <c r="FJ130" s="341"/>
      <c r="FK130" s="341"/>
      <c r="FL130" s="341"/>
      <c r="FM130" s="341"/>
      <c r="FN130" s="341"/>
      <c r="FO130" s="341"/>
      <c r="FP130" s="341"/>
      <c r="FQ130" s="341"/>
      <c r="FR130" s="341"/>
      <c r="FS130" s="341"/>
      <c r="FT130" s="341"/>
      <c r="FU130" s="341"/>
      <c r="FV130" s="341"/>
      <c r="FW130" s="341"/>
      <c r="FX130" s="341"/>
      <c r="FY130" s="341"/>
      <c r="FZ130" s="341"/>
      <c r="GA130" s="341"/>
      <c r="GB130" s="341"/>
      <c r="GC130" s="341"/>
      <c r="GD130" s="341"/>
      <c r="GE130" s="341"/>
      <c r="GF130" s="341"/>
      <c r="GG130" s="341"/>
      <c r="GH130" s="341"/>
      <c r="GI130" s="341"/>
      <c r="GJ130" s="341"/>
      <c r="GK130" s="341"/>
      <c r="GL130" s="341"/>
      <c r="GM130" s="341"/>
      <c r="GN130" s="341"/>
      <c r="GO130" s="341"/>
      <c r="GP130" s="341"/>
      <c r="GQ130" s="341"/>
      <c r="GR130" s="341"/>
      <c r="GS130" s="341"/>
      <c r="GT130" s="341"/>
      <c r="GU130" s="341"/>
      <c r="GV130" s="341"/>
      <c r="GW130" s="341"/>
      <c r="GX130" s="341"/>
      <c r="GY130" s="341"/>
      <c r="GZ130" s="341"/>
      <c r="HA130" s="341"/>
      <c r="HB130" s="341"/>
      <c r="HC130" s="341"/>
      <c r="HD130" s="341"/>
      <c r="HE130" s="341"/>
      <c r="HF130" s="341"/>
      <c r="HG130" s="341"/>
      <c r="HH130" s="341"/>
      <c r="HI130" s="341"/>
      <c r="HJ130" s="341"/>
      <c r="HK130" s="341"/>
      <c r="HL130" s="341"/>
      <c r="HM130" s="341"/>
      <c r="HN130" s="341"/>
      <c r="HO130" s="341"/>
      <c r="HP130" s="341"/>
      <c r="HQ130" s="341"/>
      <c r="HR130" s="341"/>
      <c r="HS130" s="341"/>
      <c r="HT130" s="341"/>
      <c r="HU130" s="341"/>
      <c r="HV130" s="341"/>
      <c r="HW130" s="341"/>
      <c r="HX130" s="341"/>
      <c r="HY130" s="341"/>
      <c r="HZ130" s="341"/>
      <c r="IA130" s="341"/>
      <c r="IB130" s="341"/>
      <c r="IC130" s="341"/>
      <c r="ID130" s="341"/>
      <c r="IE130" s="341"/>
      <c r="IF130" s="341"/>
      <c r="IG130" s="341"/>
      <c r="IH130" s="341"/>
      <c r="II130" s="341"/>
      <c r="IJ130" s="341"/>
      <c r="IK130" s="341"/>
      <c r="IL130" s="341"/>
      <c r="IM130" s="341"/>
      <c r="IN130" s="341"/>
      <c r="IO130" s="341"/>
      <c r="IP130" s="341"/>
      <c r="IQ130" s="341"/>
      <c r="IR130" s="341"/>
      <c r="IS130" s="341"/>
      <c r="IT130" s="341"/>
      <c r="IU130" s="341"/>
      <c r="IV130" s="341"/>
      <c r="IW130" s="341"/>
      <c r="IX130" s="341"/>
      <c r="IY130" s="341"/>
      <c r="IZ130" s="341"/>
      <c r="JA130" s="341"/>
      <c r="JB130" s="341"/>
      <c r="JC130" s="341"/>
      <c r="JD130" s="341"/>
      <c r="JE130" s="341"/>
      <c r="JF130" s="341"/>
      <c r="JG130" s="341"/>
      <c r="JH130" s="341"/>
      <c r="JI130" s="341"/>
      <c r="JJ130" s="341"/>
      <c r="JK130" s="341"/>
      <c r="JL130" s="341"/>
      <c r="JM130" s="341"/>
      <c r="JN130" s="341"/>
      <c r="JO130" s="341"/>
      <c r="JP130" s="341"/>
      <c r="JQ130" s="341"/>
      <c r="JR130" s="341"/>
      <c r="JS130" s="341"/>
      <c r="JT130" s="341"/>
      <c r="JU130" s="341"/>
      <c r="JV130" s="341"/>
      <c r="JW130" s="341"/>
      <c r="JX130" s="341"/>
      <c r="JY130" s="341"/>
      <c r="JZ130" s="341"/>
      <c r="KA130" s="341"/>
      <c r="KB130" s="341"/>
      <c r="KC130" s="341"/>
      <c r="KD130" s="341"/>
      <c r="KE130" s="341"/>
      <c r="KF130" s="341"/>
      <c r="KG130" s="341"/>
      <c r="KH130" s="341"/>
      <c r="KI130" s="341"/>
      <c r="KJ130" s="341"/>
      <c r="KK130" s="341"/>
      <c r="KL130" s="341"/>
      <c r="KM130" s="341"/>
      <c r="KN130" s="341"/>
      <c r="KO130" s="341"/>
      <c r="KP130" s="341"/>
      <c r="KQ130" s="341"/>
      <c r="KR130" s="341"/>
      <c r="KS130" s="341"/>
      <c r="KT130" s="341"/>
      <c r="KU130" s="341"/>
      <c r="KV130" s="341"/>
      <c r="KW130" s="341"/>
      <c r="KX130" s="341"/>
      <c r="KY130" s="341"/>
      <c r="KZ130" s="341"/>
      <c r="LA130" s="341"/>
      <c r="LB130" s="341"/>
      <c r="LC130" s="341"/>
      <c r="LD130" s="341"/>
      <c r="LE130" s="341"/>
      <c r="LF130" s="341"/>
      <c r="LG130" s="341"/>
      <c r="LH130" s="341"/>
      <c r="LI130" s="341"/>
      <c r="LJ130" s="341"/>
      <c r="LK130" s="341"/>
      <c r="LL130" s="341"/>
      <c r="LM130" s="341"/>
      <c r="LN130" s="341"/>
      <c r="LO130" s="341"/>
      <c r="LP130" s="341"/>
      <c r="LQ130" s="341"/>
      <c r="LR130" s="341"/>
      <c r="LS130" s="341"/>
      <c r="LT130" s="341"/>
      <c r="LU130" s="341"/>
      <c r="LV130" s="341"/>
      <c r="LW130" s="341"/>
      <c r="LX130" s="341"/>
      <c r="LY130" s="341"/>
      <c r="LZ130" s="341"/>
      <c r="MA130" s="341"/>
      <c r="MB130" s="341"/>
      <c r="MC130" s="341"/>
      <c r="MD130" s="341"/>
      <c r="ME130" s="341"/>
      <c r="MF130" s="341"/>
      <c r="MG130" s="341"/>
      <c r="MH130" s="341"/>
      <c r="MI130" s="341"/>
      <c r="MJ130" s="341"/>
      <c r="MK130" s="341"/>
      <c r="ML130" s="341"/>
      <c r="MM130" s="341"/>
      <c r="MN130" s="341"/>
      <c r="MO130" s="341"/>
      <c r="MP130" s="341"/>
      <c r="MQ130" s="341"/>
      <c r="MR130" s="341"/>
      <c r="MS130" s="341"/>
      <c r="MT130" s="341"/>
      <c r="MU130" s="341"/>
      <c r="MV130" s="341"/>
      <c r="MW130" s="341"/>
      <c r="MX130" s="341"/>
      <c r="MY130" s="341"/>
      <c r="MZ130" s="341"/>
      <c r="NA130" s="341"/>
      <c r="NB130" s="341"/>
      <c r="NC130" s="341"/>
      <c r="ND130" s="341"/>
      <c r="NE130" s="341"/>
      <c r="NF130" s="341"/>
      <c r="NG130" s="341"/>
      <c r="NH130" s="341"/>
      <c r="NI130" s="341"/>
      <c r="NJ130" s="341"/>
      <c r="NK130" s="341"/>
      <c r="NL130" s="341"/>
      <c r="NM130" s="341"/>
      <c r="NN130" s="341"/>
      <c r="NO130" s="341"/>
      <c r="NP130" s="341"/>
      <c r="NQ130" s="341"/>
      <c r="NR130" s="341"/>
      <c r="NS130" s="341"/>
      <c r="NT130" s="341"/>
      <c r="NU130" s="341"/>
      <c r="NV130" s="341"/>
      <c r="NW130" s="341"/>
      <c r="NX130" s="341"/>
      <c r="NY130" s="341"/>
      <c r="NZ130" s="341"/>
      <c r="OA130" s="341"/>
      <c r="OB130" s="341"/>
      <c r="OC130" s="341"/>
      <c r="OD130" s="341"/>
      <c r="OE130" s="341"/>
      <c r="OF130" s="341"/>
      <c r="OG130" s="341"/>
      <c r="OH130" s="341"/>
      <c r="OI130" s="341"/>
      <c r="OJ130" s="341"/>
      <c r="OK130" s="341"/>
      <c r="OL130" s="341"/>
      <c r="OM130" s="341"/>
      <c r="ON130" s="341"/>
      <c r="OO130" s="341"/>
      <c r="OP130" s="341"/>
      <c r="OQ130" s="341"/>
      <c r="OR130" s="341"/>
      <c r="OS130" s="341"/>
      <c r="OT130" s="341"/>
      <c r="OU130" s="341"/>
      <c r="OV130" s="341"/>
      <c r="OW130" s="341"/>
      <c r="OX130" s="341"/>
      <c r="OY130" s="341"/>
      <c r="OZ130" s="341"/>
      <c r="PA130" s="341"/>
      <c r="PB130" s="341"/>
      <c r="PC130" s="341"/>
      <c r="PD130" s="341"/>
      <c r="PE130" s="341"/>
      <c r="PF130" s="341"/>
      <c r="PG130" s="341"/>
      <c r="PH130" s="341"/>
      <c r="PI130" s="341"/>
      <c r="PJ130" s="341"/>
      <c r="PK130" s="341"/>
      <c r="PL130" s="341"/>
      <c r="PM130" s="341"/>
      <c r="PN130" s="341"/>
      <c r="PO130" s="341"/>
      <c r="PP130" s="341"/>
      <c r="PQ130" s="341"/>
      <c r="PR130" s="341"/>
      <c r="PS130" s="341"/>
      <c r="PT130" s="341"/>
      <c r="PU130" s="341"/>
      <c r="PV130" s="341"/>
      <c r="PW130" s="341"/>
      <c r="PX130" s="341"/>
      <c r="PY130" s="341"/>
      <c r="PZ130" s="341"/>
      <c r="QA130" s="341"/>
      <c r="QB130" s="341"/>
      <c r="QC130" s="341"/>
      <c r="QD130" s="341"/>
      <c r="QE130" s="341"/>
      <c r="QF130" s="341"/>
      <c r="QG130" s="341"/>
      <c r="QH130" s="341"/>
      <c r="QI130" s="341"/>
      <c r="QJ130" s="341"/>
      <c r="QK130" s="341"/>
      <c r="QL130" s="341"/>
      <c r="QM130" s="341"/>
      <c r="QN130" s="341"/>
      <c r="QO130" s="341"/>
      <c r="QP130" s="341"/>
      <c r="QQ130" s="341"/>
      <c r="QR130" s="341"/>
      <c r="QS130" s="341"/>
      <c r="QT130" s="341"/>
      <c r="QU130" s="341"/>
      <c r="QV130" s="341"/>
      <c r="QW130" s="341"/>
      <c r="QX130" s="341"/>
      <c r="QY130" s="341"/>
      <c r="QZ130" s="341"/>
      <c r="RA130" s="341"/>
      <c r="RB130" s="341"/>
      <c r="RC130" s="341"/>
      <c r="RD130" s="341"/>
      <c r="RE130" s="341"/>
      <c r="RF130" s="341"/>
      <c r="RG130" s="341"/>
      <c r="RH130" s="341"/>
      <c r="RI130" s="341"/>
      <c r="RJ130" s="341"/>
      <c r="RK130" s="341"/>
      <c r="RL130" s="341"/>
      <c r="RM130" s="341"/>
      <c r="RN130" s="341"/>
      <c r="RO130" s="341"/>
      <c r="RP130" s="341"/>
      <c r="RQ130" s="341"/>
      <c r="RR130" s="341"/>
      <c r="RS130" s="341"/>
      <c r="RT130" s="341"/>
      <c r="RU130" s="341"/>
      <c r="RV130" s="341"/>
      <c r="RW130" s="341"/>
      <c r="RX130" s="341"/>
      <c r="RY130" s="341"/>
      <c r="RZ130" s="341"/>
      <c r="SA130" s="341"/>
      <c r="SB130" s="341"/>
      <c r="SC130" s="341"/>
      <c r="SD130" s="341"/>
      <c r="SE130" s="341"/>
      <c r="SF130" s="341"/>
      <c r="SG130" s="341"/>
      <c r="SH130" s="341"/>
      <c r="SI130" s="341"/>
      <c r="SJ130" s="341"/>
      <c r="SK130" s="341"/>
      <c r="SL130" s="341"/>
      <c r="SM130" s="341"/>
      <c r="SN130" s="341"/>
      <c r="SO130" s="341"/>
      <c r="SP130" s="341"/>
      <c r="SQ130" s="341"/>
      <c r="SR130" s="341"/>
      <c r="SS130" s="341"/>
      <c r="ST130" s="341"/>
      <c r="SU130" s="341"/>
      <c r="SV130" s="341"/>
      <c r="SW130" s="341"/>
      <c r="SX130" s="341"/>
      <c r="SY130" s="341"/>
      <c r="SZ130" s="341"/>
      <c r="TA130" s="341"/>
      <c r="TB130" s="341"/>
      <c r="TC130" s="341"/>
      <c r="TD130" s="341"/>
      <c r="TE130" s="341"/>
      <c r="TF130" s="341"/>
      <c r="TG130" s="341"/>
      <c r="TH130" s="341"/>
      <c r="TI130" s="341"/>
      <c r="TJ130" s="341"/>
      <c r="TK130" s="341"/>
      <c r="TL130" s="341"/>
      <c r="TM130" s="341"/>
      <c r="TN130" s="341"/>
      <c r="TO130" s="341"/>
      <c r="TP130" s="341"/>
      <c r="TQ130" s="341"/>
      <c r="TR130" s="341"/>
      <c r="TS130" s="341"/>
      <c r="TT130" s="341"/>
      <c r="TU130" s="341"/>
      <c r="TV130" s="341"/>
      <c r="TW130" s="341"/>
      <c r="TX130" s="341"/>
      <c r="TY130" s="341"/>
      <c r="TZ130" s="341"/>
      <c r="UA130" s="341"/>
      <c r="UB130" s="341"/>
      <c r="UC130" s="341"/>
      <c r="UD130" s="341"/>
      <c r="UE130" s="341"/>
      <c r="UF130" s="341"/>
      <c r="UG130" s="341"/>
      <c r="UH130" s="341"/>
      <c r="UI130" s="341"/>
      <c r="UJ130" s="341"/>
      <c r="UK130" s="341"/>
      <c r="UL130" s="341"/>
      <c r="UM130" s="341"/>
      <c r="UN130" s="341"/>
      <c r="UO130" s="341"/>
      <c r="UP130" s="341"/>
      <c r="UQ130" s="341"/>
      <c r="UR130" s="341"/>
      <c r="US130" s="341"/>
      <c r="UT130" s="341"/>
      <c r="UU130" s="341"/>
      <c r="UV130" s="341"/>
      <c r="UW130" s="341"/>
      <c r="UX130" s="341"/>
      <c r="UY130" s="341"/>
      <c r="UZ130" s="341"/>
      <c r="VA130" s="341"/>
      <c r="VB130" s="341"/>
      <c r="VC130" s="341"/>
      <c r="VD130" s="341"/>
      <c r="VE130" s="341"/>
      <c r="VF130" s="341"/>
      <c r="VG130" s="341"/>
      <c r="VH130" s="341"/>
      <c r="VI130" s="341"/>
      <c r="VJ130" s="341"/>
      <c r="VK130" s="341"/>
      <c r="VL130" s="341"/>
      <c r="VM130" s="341"/>
      <c r="VN130" s="341"/>
      <c r="VO130" s="341"/>
      <c r="VP130" s="341"/>
      <c r="VQ130" s="341"/>
      <c r="VR130" s="341"/>
      <c r="VS130" s="341"/>
      <c r="VT130" s="341"/>
      <c r="VU130" s="341"/>
      <c r="VV130" s="341"/>
      <c r="VW130" s="341"/>
      <c r="VX130" s="341"/>
      <c r="VY130" s="341"/>
      <c r="VZ130" s="341"/>
      <c r="WA130" s="341"/>
      <c r="WB130" s="341"/>
      <c r="WC130" s="341"/>
      <c r="WD130" s="341"/>
      <c r="WE130" s="341"/>
      <c r="WF130" s="341"/>
      <c r="WG130" s="341"/>
      <c r="WH130" s="341"/>
      <c r="WI130" s="341"/>
      <c r="WJ130" s="341"/>
      <c r="WK130" s="341"/>
      <c r="WL130" s="341"/>
      <c r="WM130" s="341"/>
      <c r="WN130" s="341"/>
      <c r="WO130" s="341"/>
      <c r="WP130" s="341"/>
      <c r="WQ130" s="341"/>
      <c r="WR130" s="341"/>
      <c r="WS130" s="341"/>
      <c r="WT130" s="341"/>
      <c r="WU130" s="341"/>
      <c r="WV130" s="341"/>
      <c r="WW130" s="341"/>
      <c r="WX130" s="341"/>
      <c r="WY130" s="341"/>
      <c r="WZ130" s="341"/>
      <c r="XA130" s="341"/>
      <c r="XB130" s="341"/>
      <c r="XC130" s="341"/>
      <c r="XD130" s="341"/>
      <c r="XE130" s="341"/>
      <c r="XF130" s="341"/>
      <c r="XG130" s="341"/>
      <c r="XH130" s="341"/>
      <c r="XI130" s="341"/>
      <c r="XJ130" s="341"/>
      <c r="XK130" s="341"/>
      <c r="XL130" s="341"/>
      <c r="XM130" s="341"/>
      <c r="XN130" s="341"/>
      <c r="XO130" s="341"/>
      <c r="XP130" s="341"/>
      <c r="XQ130" s="341"/>
      <c r="XR130" s="341"/>
      <c r="XS130" s="341"/>
      <c r="XT130" s="341"/>
      <c r="XU130" s="341"/>
      <c r="XV130" s="341"/>
      <c r="XW130" s="341"/>
      <c r="XX130" s="341"/>
      <c r="XY130" s="341"/>
      <c r="XZ130" s="341"/>
      <c r="YA130" s="341"/>
      <c r="YB130" s="341"/>
      <c r="YC130" s="341"/>
      <c r="YD130" s="341"/>
      <c r="YE130" s="341"/>
      <c r="YF130" s="341"/>
      <c r="YG130" s="341"/>
      <c r="YH130" s="341"/>
    </row>
    <row r="131" spans="1:658" s="485" customFormat="1" ht="18.95" customHeight="1" outlineLevel="1" x14ac:dyDescent="0.3">
      <c r="A131" s="478"/>
      <c r="B131" s="479"/>
      <c r="C131" s="480"/>
      <c r="D131" s="803"/>
      <c r="E131" s="803"/>
      <c r="F131" s="803"/>
      <c r="G131" s="803"/>
      <c r="H131" s="803"/>
      <c r="I131" s="803"/>
      <c r="J131" s="362"/>
      <c r="K131" s="481"/>
      <c r="L131" s="482"/>
      <c r="M131" s="481"/>
      <c r="N131" s="718"/>
      <c r="O131" s="481"/>
      <c r="P131" s="718"/>
      <c r="Q131" s="481"/>
      <c r="R131" s="481"/>
      <c r="S131" s="481"/>
      <c r="T131" s="481"/>
      <c r="U131" s="481"/>
      <c r="V131" s="481"/>
      <c r="W131" s="481"/>
      <c r="X131" s="481"/>
      <c r="Y131" s="481"/>
      <c r="Z131" s="483"/>
      <c r="AA131" s="481"/>
      <c r="AB131" s="481"/>
      <c r="AC131" s="481"/>
      <c r="AD131" s="481"/>
      <c r="AE131" s="481"/>
      <c r="AF131" s="481"/>
      <c r="AG131" s="481"/>
      <c r="AH131" s="484">
        <f t="shared" si="4"/>
        <v>0</v>
      </c>
      <c r="AI131" s="341"/>
      <c r="AJ131" s="341"/>
      <c r="AK131" s="841">
        <f>AH131-[2]СВОД!X131</f>
        <v>0</v>
      </c>
      <c r="AL131" s="341"/>
      <c r="AM131" s="341"/>
      <c r="AN131" s="341"/>
      <c r="AO131" s="341"/>
      <c r="AP131" s="341"/>
      <c r="AQ131" s="341"/>
      <c r="AR131" s="341"/>
      <c r="AS131" s="341"/>
      <c r="AT131" s="341"/>
      <c r="AU131" s="341"/>
      <c r="AV131" s="341"/>
      <c r="AW131" s="341"/>
      <c r="AX131" s="341"/>
      <c r="AY131" s="341"/>
      <c r="AZ131" s="341"/>
      <c r="BA131" s="341"/>
      <c r="BB131" s="341"/>
      <c r="BC131" s="341"/>
      <c r="BD131" s="341"/>
      <c r="BE131" s="341"/>
      <c r="BF131" s="341"/>
      <c r="BG131" s="341"/>
      <c r="BH131" s="341"/>
      <c r="BI131" s="341"/>
      <c r="BJ131" s="341"/>
      <c r="BK131" s="341"/>
      <c r="BL131" s="341"/>
      <c r="BM131" s="341"/>
      <c r="BN131" s="341"/>
      <c r="BO131" s="341"/>
      <c r="BP131" s="341"/>
      <c r="BQ131" s="341"/>
      <c r="BR131" s="341"/>
      <c r="BS131" s="341"/>
      <c r="BT131" s="341"/>
      <c r="BU131" s="341"/>
      <c r="BV131" s="341"/>
      <c r="BW131" s="341"/>
      <c r="BX131" s="341"/>
      <c r="BY131" s="341"/>
      <c r="BZ131" s="341"/>
      <c r="CA131" s="341"/>
      <c r="CB131" s="341"/>
      <c r="CC131" s="341"/>
      <c r="CD131" s="341"/>
      <c r="CE131" s="341"/>
      <c r="CF131" s="341"/>
      <c r="CG131" s="341"/>
      <c r="CH131" s="341"/>
      <c r="CI131" s="341"/>
      <c r="CJ131" s="341"/>
      <c r="CK131" s="341"/>
      <c r="CL131" s="341"/>
      <c r="CM131" s="341"/>
      <c r="CN131" s="341"/>
      <c r="CO131" s="341"/>
      <c r="CP131" s="341"/>
      <c r="CQ131" s="341"/>
      <c r="CR131" s="341"/>
      <c r="CS131" s="341"/>
      <c r="CT131" s="341"/>
      <c r="CU131" s="341"/>
      <c r="CV131" s="341"/>
      <c r="CW131" s="341"/>
      <c r="CX131" s="341"/>
      <c r="CY131" s="341"/>
      <c r="CZ131" s="341"/>
      <c r="DA131" s="341"/>
      <c r="DB131" s="341"/>
      <c r="DC131" s="341"/>
      <c r="DD131" s="341"/>
      <c r="DE131" s="341"/>
      <c r="DF131" s="341"/>
      <c r="DG131" s="341"/>
      <c r="DH131" s="341"/>
      <c r="DI131" s="341"/>
      <c r="DJ131" s="341"/>
      <c r="DK131" s="341"/>
      <c r="DL131" s="341"/>
      <c r="DM131" s="341"/>
      <c r="DN131" s="341"/>
      <c r="DO131" s="341"/>
      <c r="DP131" s="341"/>
      <c r="DQ131" s="341"/>
      <c r="DR131" s="341"/>
      <c r="DS131" s="341"/>
      <c r="DT131" s="341"/>
      <c r="DU131" s="341"/>
      <c r="DV131" s="341"/>
      <c r="DW131" s="341"/>
      <c r="DX131" s="341"/>
      <c r="DY131" s="341"/>
      <c r="DZ131" s="341"/>
      <c r="EA131" s="341"/>
      <c r="EB131" s="341"/>
      <c r="EC131" s="341"/>
      <c r="ED131" s="341"/>
      <c r="EE131" s="341"/>
      <c r="EF131" s="341"/>
      <c r="EG131" s="341"/>
      <c r="EH131" s="341"/>
      <c r="EI131" s="341"/>
      <c r="EJ131" s="341"/>
      <c r="EK131" s="341"/>
      <c r="EL131" s="341"/>
      <c r="EM131" s="341"/>
      <c r="EN131" s="341"/>
      <c r="EO131" s="341"/>
      <c r="EP131" s="341"/>
      <c r="EQ131" s="341"/>
      <c r="ER131" s="341"/>
      <c r="ES131" s="341"/>
      <c r="ET131" s="341"/>
      <c r="EU131" s="341"/>
      <c r="EV131" s="341"/>
      <c r="EW131" s="341"/>
      <c r="EX131" s="341"/>
      <c r="EY131" s="341"/>
      <c r="EZ131" s="341"/>
      <c r="FA131" s="341"/>
      <c r="FB131" s="341"/>
      <c r="FC131" s="341"/>
      <c r="FD131" s="341"/>
      <c r="FE131" s="341"/>
      <c r="FF131" s="341"/>
      <c r="FG131" s="341"/>
      <c r="FH131" s="341"/>
      <c r="FI131" s="341"/>
      <c r="FJ131" s="341"/>
      <c r="FK131" s="341"/>
      <c r="FL131" s="341"/>
      <c r="FM131" s="341"/>
      <c r="FN131" s="341"/>
      <c r="FO131" s="341"/>
      <c r="FP131" s="341"/>
      <c r="FQ131" s="341"/>
      <c r="FR131" s="341"/>
      <c r="FS131" s="341"/>
      <c r="FT131" s="341"/>
      <c r="FU131" s="341"/>
      <c r="FV131" s="341"/>
      <c r="FW131" s="341"/>
      <c r="FX131" s="341"/>
      <c r="FY131" s="341"/>
      <c r="FZ131" s="341"/>
      <c r="GA131" s="341"/>
      <c r="GB131" s="341"/>
      <c r="GC131" s="341"/>
      <c r="GD131" s="341"/>
      <c r="GE131" s="341"/>
      <c r="GF131" s="341"/>
      <c r="GG131" s="341"/>
      <c r="GH131" s="341"/>
      <c r="GI131" s="341"/>
      <c r="GJ131" s="341"/>
      <c r="GK131" s="341"/>
      <c r="GL131" s="341"/>
      <c r="GM131" s="341"/>
      <c r="GN131" s="341"/>
      <c r="GO131" s="341"/>
      <c r="GP131" s="341"/>
      <c r="GQ131" s="341"/>
      <c r="GR131" s="341"/>
      <c r="GS131" s="341"/>
      <c r="GT131" s="341"/>
      <c r="GU131" s="341"/>
      <c r="GV131" s="341"/>
      <c r="GW131" s="341"/>
      <c r="GX131" s="341"/>
      <c r="GY131" s="341"/>
      <c r="GZ131" s="341"/>
      <c r="HA131" s="341"/>
      <c r="HB131" s="341"/>
      <c r="HC131" s="341"/>
      <c r="HD131" s="341"/>
      <c r="HE131" s="341"/>
      <c r="HF131" s="341"/>
      <c r="HG131" s="341"/>
      <c r="HH131" s="341"/>
      <c r="HI131" s="341"/>
      <c r="HJ131" s="341"/>
      <c r="HK131" s="341"/>
      <c r="HL131" s="341"/>
      <c r="HM131" s="341"/>
      <c r="HN131" s="341"/>
      <c r="HO131" s="341"/>
      <c r="HP131" s="341"/>
      <c r="HQ131" s="341"/>
      <c r="HR131" s="341"/>
      <c r="HS131" s="341"/>
      <c r="HT131" s="341"/>
      <c r="HU131" s="341"/>
      <c r="HV131" s="341"/>
      <c r="HW131" s="341"/>
      <c r="HX131" s="341"/>
      <c r="HY131" s="341"/>
      <c r="HZ131" s="341"/>
      <c r="IA131" s="341"/>
      <c r="IB131" s="341"/>
      <c r="IC131" s="341"/>
      <c r="ID131" s="341"/>
      <c r="IE131" s="341"/>
      <c r="IF131" s="341"/>
      <c r="IG131" s="341"/>
      <c r="IH131" s="341"/>
      <c r="II131" s="341"/>
      <c r="IJ131" s="341"/>
      <c r="IK131" s="341"/>
      <c r="IL131" s="341"/>
      <c r="IM131" s="341"/>
      <c r="IN131" s="341"/>
      <c r="IO131" s="341"/>
      <c r="IP131" s="341"/>
      <c r="IQ131" s="341"/>
      <c r="IR131" s="341"/>
      <c r="IS131" s="341"/>
      <c r="IT131" s="341"/>
      <c r="IU131" s="341"/>
      <c r="IV131" s="341"/>
      <c r="IW131" s="341"/>
      <c r="IX131" s="341"/>
      <c r="IY131" s="341"/>
      <c r="IZ131" s="341"/>
      <c r="JA131" s="341"/>
      <c r="JB131" s="341"/>
      <c r="JC131" s="341"/>
      <c r="JD131" s="341"/>
      <c r="JE131" s="341"/>
      <c r="JF131" s="341"/>
      <c r="JG131" s="341"/>
      <c r="JH131" s="341"/>
      <c r="JI131" s="341"/>
      <c r="JJ131" s="341"/>
      <c r="JK131" s="341"/>
      <c r="JL131" s="341"/>
      <c r="JM131" s="341"/>
      <c r="JN131" s="341"/>
      <c r="JO131" s="341"/>
      <c r="JP131" s="341"/>
      <c r="JQ131" s="341"/>
      <c r="JR131" s="341"/>
      <c r="JS131" s="341"/>
      <c r="JT131" s="341"/>
      <c r="JU131" s="341"/>
      <c r="JV131" s="341"/>
      <c r="JW131" s="341"/>
      <c r="JX131" s="341"/>
      <c r="JY131" s="341"/>
      <c r="JZ131" s="341"/>
      <c r="KA131" s="341"/>
      <c r="KB131" s="341"/>
      <c r="KC131" s="341"/>
      <c r="KD131" s="341"/>
      <c r="KE131" s="341"/>
      <c r="KF131" s="341"/>
      <c r="KG131" s="341"/>
      <c r="KH131" s="341"/>
      <c r="KI131" s="341"/>
      <c r="KJ131" s="341"/>
      <c r="KK131" s="341"/>
      <c r="KL131" s="341"/>
      <c r="KM131" s="341"/>
      <c r="KN131" s="341"/>
      <c r="KO131" s="341"/>
      <c r="KP131" s="341"/>
      <c r="KQ131" s="341"/>
      <c r="KR131" s="341"/>
      <c r="KS131" s="341"/>
      <c r="KT131" s="341"/>
      <c r="KU131" s="341"/>
      <c r="KV131" s="341"/>
      <c r="KW131" s="341"/>
      <c r="KX131" s="341"/>
      <c r="KY131" s="341"/>
      <c r="KZ131" s="341"/>
      <c r="LA131" s="341"/>
      <c r="LB131" s="341"/>
      <c r="LC131" s="341"/>
      <c r="LD131" s="341"/>
      <c r="LE131" s="341"/>
      <c r="LF131" s="341"/>
      <c r="LG131" s="341"/>
      <c r="LH131" s="341"/>
      <c r="LI131" s="341"/>
      <c r="LJ131" s="341"/>
      <c r="LK131" s="341"/>
      <c r="LL131" s="341"/>
      <c r="LM131" s="341"/>
      <c r="LN131" s="341"/>
      <c r="LO131" s="341"/>
      <c r="LP131" s="341"/>
      <c r="LQ131" s="341"/>
      <c r="LR131" s="341"/>
      <c r="LS131" s="341"/>
      <c r="LT131" s="341"/>
      <c r="LU131" s="341"/>
      <c r="LV131" s="341"/>
      <c r="LW131" s="341"/>
      <c r="LX131" s="341"/>
      <c r="LY131" s="341"/>
      <c r="LZ131" s="341"/>
      <c r="MA131" s="341"/>
      <c r="MB131" s="341"/>
      <c r="MC131" s="341"/>
      <c r="MD131" s="341"/>
      <c r="ME131" s="341"/>
      <c r="MF131" s="341"/>
      <c r="MG131" s="341"/>
      <c r="MH131" s="341"/>
      <c r="MI131" s="341"/>
      <c r="MJ131" s="341"/>
      <c r="MK131" s="341"/>
      <c r="ML131" s="341"/>
      <c r="MM131" s="341"/>
      <c r="MN131" s="341"/>
      <c r="MO131" s="341"/>
      <c r="MP131" s="341"/>
      <c r="MQ131" s="341"/>
      <c r="MR131" s="341"/>
      <c r="MS131" s="341"/>
      <c r="MT131" s="341"/>
      <c r="MU131" s="341"/>
      <c r="MV131" s="341"/>
      <c r="MW131" s="341"/>
      <c r="MX131" s="341"/>
      <c r="MY131" s="341"/>
      <c r="MZ131" s="341"/>
      <c r="NA131" s="341"/>
      <c r="NB131" s="341"/>
      <c r="NC131" s="341"/>
      <c r="ND131" s="341"/>
      <c r="NE131" s="341"/>
      <c r="NF131" s="341"/>
      <c r="NG131" s="341"/>
      <c r="NH131" s="341"/>
      <c r="NI131" s="341"/>
      <c r="NJ131" s="341"/>
      <c r="NK131" s="341"/>
      <c r="NL131" s="341"/>
      <c r="NM131" s="341"/>
      <c r="NN131" s="341"/>
      <c r="NO131" s="341"/>
      <c r="NP131" s="341"/>
      <c r="NQ131" s="341"/>
      <c r="NR131" s="341"/>
      <c r="NS131" s="341"/>
      <c r="NT131" s="341"/>
      <c r="NU131" s="341"/>
      <c r="NV131" s="341"/>
      <c r="NW131" s="341"/>
      <c r="NX131" s="341"/>
      <c r="NY131" s="341"/>
      <c r="NZ131" s="341"/>
      <c r="OA131" s="341"/>
      <c r="OB131" s="341"/>
      <c r="OC131" s="341"/>
      <c r="OD131" s="341"/>
      <c r="OE131" s="341"/>
      <c r="OF131" s="341"/>
      <c r="OG131" s="341"/>
      <c r="OH131" s="341"/>
      <c r="OI131" s="341"/>
      <c r="OJ131" s="341"/>
      <c r="OK131" s="341"/>
      <c r="OL131" s="341"/>
      <c r="OM131" s="341"/>
      <c r="ON131" s="341"/>
      <c r="OO131" s="341"/>
      <c r="OP131" s="341"/>
      <c r="OQ131" s="341"/>
      <c r="OR131" s="341"/>
      <c r="OS131" s="341"/>
      <c r="OT131" s="341"/>
      <c r="OU131" s="341"/>
      <c r="OV131" s="341"/>
      <c r="OW131" s="341"/>
      <c r="OX131" s="341"/>
      <c r="OY131" s="341"/>
      <c r="OZ131" s="341"/>
      <c r="PA131" s="341"/>
      <c r="PB131" s="341"/>
      <c r="PC131" s="341"/>
      <c r="PD131" s="341"/>
      <c r="PE131" s="341"/>
      <c r="PF131" s="341"/>
      <c r="PG131" s="341"/>
      <c r="PH131" s="341"/>
      <c r="PI131" s="341"/>
      <c r="PJ131" s="341"/>
      <c r="PK131" s="341"/>
      <c r="PL131" s="341"/>
      <c r="PM131" s="341"/>
      <c r="PN131" s="341"/>
      <c r="PO131" s="341"/>
      <c r="PP131" s="341"/>
      <c r="PQ131" s="341"/>
      <c r="PR131" s="341"/>
      <c r="PS131" s="341"/>
      <c r="PT131" s="341"/>
      <c r="PU131" s="341"/>
      <c r="PV131" s="341"/>
      <c r="PW131" s="341"/>
      <c r="PX131" s="341"/>
      <c r="PY131" s="341"/>
      <c r="PZ131" s="341"/>
      <c r="QA131" s="341"/>
      <c r="QB131" s="341"/>
      <c r="QC131" s="341"/>
      <c r="QD131" s="341"/>
      <c r="QE131" s="341"/>
      <c r="QF131" s="341"/>
      <c r="QG131" s="341"/>
      <c r="QH131" s="341"/>
      <c r="QI131" s="341"/>
      <c r="QJ131" s="341"/>
      <c r="QK131" s="341"/>
      <c r="QL131" s="341"/>
      <c r="QM131" s="341"/>
      <c r="QN131" s="341"/>
      <c r="QO131" s="341"/>
      <c r="QP131" s="341"/>
      <c r="QQ131" s="341"/>
      <c r="QR131" s="341"/>
      <c r="QS131" s="341"/>
      <c r="QT131" s="341"/>
      <c r="QU131" s="341"/>
      <c r="QV131" s="341"/>
      <c r="QW131" s="341"/>
      <c r="QX131" s="341"/>
      <c r="QY131" s="341"/>
      <c r="QZ131" s="341"/>
      <c r="RA131" s="341"/>
      <c r="RB131" s="341"/>
      <c r="RC131" s="341"/>
      <c r="RD131" s="341"/>
      <c r="RE131" s="341"/>
      <c r="RF131" s="341"/>
      <c r="RG131" s="341"/>
      <c r="RH131" s="341"/>
      <c r="RI131" s="341"/>
      <c r="RJ131" s="341"/>
      <c r="RK131" s="341"/>
      <c r="RL131" s="341"/>
      <c r="RM131" s="341"/>
      <c r="RN131" s="341"/>
      <c r="RO131" s="341"/>
      <c r="RP131" s="341"/>
      <c r="RQ131" s="341"/>
      <c r="RR131" s="341"/>
      <c r="RS131" s="341"/>
      <c r="RT131" s="341"/>
      <c r="RU131" s="341"/>
      <c r="RV131" s="341"/>
      <c r="RW131" s="341"/>
      <c r="RX131" s="341"/>
      <c r="RY131" s="341"/>
      <c r="RZ131" s="341"/>
      <c r="SA131" s="341"/>
      <c r="SB131" s="341"/>
      <c r="SC131" s="341"/>
      <c r="SD131" s="341"/>
      <c r="SE131" s="341"/>
      <c r="SF131" s="341"/>
      <c r="SG131" s="341"/>
      <c r="SH131" s="341"/>
      <c r="SI131" s="341"/>
      <c r="SJ131" s="341"/>
      <c r="SK131" s="341"/>
      <c r="SL131" s="341"/>
      <c r="SM131" s="341"/>
      <c r="SN131" s="341"/>
      <c r="SO131" s="341"/>
      <c r="SP131" s="341"/>
      <c r="SQ131" s="341"/>
      <c r="SR131" s="341"/>
      <c r="SS131" s="341"/>
      <c r="ST131" s="341"/>
      <c r="SU131" s="341"/>
      <c r="SV131" s="341"/>
      <c r="SW131" s="341"/>
      <c r="SX131" s="341"/>
      <c r="SY131" s="341"/>
      <c r="SZ131" s="341"/>
      <c r="TA131" s="341"/>
      <c r="TB131" s="341"/>
      <c r="TC131" s="341"/>
      <c r="TD131" s="341"/>
      <c r="TE131" s="341"/>
      <c r="TF131" s="341"/>
      <c r="TG131" s="341"/>
      <c r="TH131" s="341"/>
      <c r="TI131" s="341"/>
      <c r="TJ131" s="341"/>
      <c r="TK131" s="341"/>
      <c r="TL131" s="341"/>
      <c r="TM131" s="341"/>
      <c r="TN131" s="341"/>
      <c r="TO131" s="341"/>
      <c r="TP131" s="341"/>
      <c r="TQ131" s="341"/>
      <c r="TR131" s="341"/>
      <c r="TS131" s="341"/>
      <c r="TT131" s="341"/>
      <c r="TU131" s="341"/>
      <c r="TV131" s="341"/>
      <c r="TW131" s="341"/>
      <c r="TX131" s="341"/>
      <c r="TY131" s="341"/>
      <c r="TZ131" s="341"/>
      <c r="UA131" s="341"/>
      <c r="UB131" s="341"/>
      <c r="UC131" s="341"/>
      <c r="UD131" s="341"/>
      <c r="UE131" s="341"/>
      <c r="UF131" s="341"/>
      <c r="UG131" s="341"/>
      <c r="UH131" s="341"/>
      <c r="UI131" s="341"/>
      <c r="UJ131" s="341"/>
      <c r="UK131" s="341"/>
      <c r="UL131" s="341"/>
      <c r="UM131" s="341"/>
      <c r="UN131" s="341"/>
      <c r="UO131" s="341"/>
      <c r="UP131" s="341"/>
      <c r="UQ131" s="341"/>
      <c r="UR131" s="341"/>
      <c r="US131" s="341"/>
      <c r="UT131" s="341"/>
      <c r="UU131" s="341"/>
      <c r="UV131" s="341"/>
      <c r="UW131" s="341"/>
      <c r="UX131" s="341"/>
      <c r="UY131" s="341"/>
      <c r="UZ131" s="341"/>
      <c r="VA131" s="341"/>
      <c r="VB131" s="341"/>
      <c r="VC131" s="341"/>
      <c r="VD131" s="341"/>
      <c r="VE131" s="341"/>
      <c r="VF131" s="341"/>
      <c r="VG131" s="341"/>
      <c r="VH131" s="341"/>
      <c r="VI131" s="341"/>
      <c r="VJ131" s="341"/>
      <c r="VK131" s="341"/>
      <c r="VL131" s="341"/>
      <c r="VM131" s="341"/>
      <c r="VN131" s="341"/>
      <c r="VO131" s="341"/>
      <c r="VP131" s="341"/>
      <c r="VQ131" s="341"/>
      <c r="VR131" s="341"/>
      <c r="VS131" s="341"/>
      <c r="VT131" s="341"/>
      <c r="VU131" s="341"/>
      <c r="VV131" s="341"/>
      <c r="VW131" s="341"/>
      <c r="VX131" s="341"/>
      <c r="VY131" s="341"/>
      <c r="VZ131" s="341"/>
      <c r="WA131" s="341"/>
      <c r="WB131" s="341"/>
      <c r="WC131" s="341"/>
      <c r="WD131" s="341"/>
      <c r="WE131" s="341"/>
      <c r="WF131" s="341"/>
      <c r="WG131" s="341"/>
      <c r="WH131" s="341"/>
      <c r="WI131" s="341"/>
      <c r="WJ131" s="341"/>
      <c r="WK131" s="341"/>
      <c r="WL131" s="341"/>
      <c r="WM131" s="341"/>
      <c r="WN131" s="341"/>
      <c r="WO131" s="341"/>
      <c r="WP131" s="341"/>
      <c r="WQ131" s="341"/>
      <c r="WR131" s="341"/>
      <c r="WS131" s="341"/>
      <c r="WT131" s="341"/>
      <c r="WU131" s="341"/>
      <c r="WV131" s="341"/>
      <c r="WW131" s="341"/>
      <c r="WX131" s="341"/>
      <c r="WY131" s="341"/>
      <c r="WZ131" s="341"/>
      <c r="XA131" s="341"/>
      <c r="XB131" s="341"/>
      <c r="XC131" s="341"/>
      <c r="XD131" s="341"/>
      <c r="XE131" s="341"/>
      <c r="XF131" s="341"/>
      <c r="XG131" s="341"/>
      <c r="XH131" s="341"/>
      <c r="XI131" s="341"/>
      <c r="XJ131" s="341"/>
      <c r="XK131" s="341"/>
      <c r="XL131" s="341"/>
      <c r="XM131" s="341"/>
      <c r="XN131" s="341"/>
      <c r="XO131" s="341"/>
      <c r="XP131" s="341"/>
      <c r="XQ131" s="341"/>
      <c r="XR131" s="341"/>
      <c r="XS131" s="341"/>
      <c r="XT131" s="341"/>
      <c r="XU131" s="341"/>
      <c r="XV131" s="341"/>
      <c r="XW131" s="341"/>
      <c r="XX131" s="341"/>
      <c r="XY131" s="341"/>
      <c r="XZ131" s="341"/>
      <c r="YA131" s="341"/>
      <c r="YB131" s="341"/>
      <c r="YC131" s="341"/>
      <c r="YD131" s="341"/>
      <c r="YE131" s="341"/>
      <c r="YF131" s="341"/>
      <c r="YG131" s="341"/>
      <c r="YH131" s="341"/>
    </row>
    <row r="132" spans="1:658" s="485" customFormat="1" ht="18.95" customHeight="1" outlineLevel="1" x14ac:dyDescent="0.3">
      <c r="A132" s="486"/>
      <c r="B132" s="487"/>
      <c r="C132" s="480"/>
      <c r="D132" s="803"/>
      <c r="E132" s="803"/>
      <c r="F132" s="803"/>
      <c r="G132" s="803"/>
      <c r="H132" s="803"/>
      <c r="I132" s="803"/>
      <c r="J132" s="362"/>
      <c r="K132" s="481"/>
      <c r="L132" s="482"/>
      <c r="M132" s="481">
        <v>0</v>
      </c>
      <c r="N132" s="718">
        <v>0</v>
      </c>
      <c r="O132" s="481">
        <v>0</v>
      </c>
      <c r="P132" s="718">
        <v>0</v>
      </c>
      <c r="Q132" s="481">
        <v>0</v>
      </c>
      <c r="R132" s="481">
        <v>0</v>
      </c>
      <c r="S132" s="481">
        <v>0</v>
      </c>
      <c r="T132" s="481">
        <v>0</v>
      </c>
      <c r="U132" s="481"/>
      <c r="V132" s="481">
        <v>0</v>
      </c>
      <c r="W132" s="481">
        <v>0</v>
      </c>
      <c r="X132" s="481">
        <v>0</v>
      </c>
      <c r="Y132" s="481">
        <v>0</v>
      </c>
      <c r="Z132" s="483">
        <v>0</v>
      </c>
      <c r="AA132" s="481"/>
      <c r="AB132" s="481">
        <v>0</v>
      </c>
      <c r="AC132" s="481">
        <v>0</v>
      </c>
      <c r="AD132" s="481"/>
      <c r="AE132" s="481"/>
      <c r="AF132" s="481"/>
      <c r="AG132" s="481"/>
      <c r="AH132" s="484">
        <f t="shared" si="4"/>
        <v>0</v>
      </c>
      <c r="AI132" s="341"/>
      <c r="AJ132" s="341"/>
      <c r="AK132" s="841">
        <f>AH132-[2]СВОД!X132</f>
        <v>0</v>
      </c>
      <c r="AL132" s="341"/>
      <c r="AM132" s="341"/>
      <c r="AN132" s="341"/>
      <c r="AO132" s="341"/>
      <c r="AP132" s="341"/>
      <c r="AQ132" s="341"/>
      <c r="AR132" s="341"/>
      <c r="AS132" s="341"/>
      <c r="AT132" s="341"/>
      <c r="AU132" s="341"/>
      <c r="AV132" s="341"/>
      <c r="AW132" s="341"/>
      <c r="AX132" s="341"/>
      <c r="AY132" s="341"/>
      <c r="AZ132" s="341"/>
      <c r="BA132" s="341"/>
      <c r="BB132" s="341"/>
      <c r="BC132" s="341"/>
      <c r="BD132" s="341"/>
      <c r="BE132" s="341"/>
      <c r="BF132" s="341"/>
      <c r="BG132" s="341"/>
      <c r="BH132" s="341"/>
      <c r="BI132" s="341"/>
      <c r="BJ132" s="341"/>
      <c r="BK132" s="341"/>
      <c r="BL132" s="341"/>
      <c r="BM132" s="341"/>
      <c r="BN132" s="341"/>
      <c r="BO132" s="341"/>
      <c r="BP132" s="341"/>
      <c r="BQ132" s="341"/>
      <c r="BR132" s="341"/>
      <c r="BS132" s="341"/>
      <c r="BT132" s="341"/>
      <c r="BU132" s="341"/>
      <c r="BV132" s="341"/>
      <c r="BW132" s="341"/>
      <c r="BX132" s="341"/>
      <c r="BY132" s="341"/>
      <c r="BZ132" s="341"/>
      <c r="CA132" s="341"/>
      <c r="CB132" s="341"/>
      <c r="CC132" s="341"/>
      <c r="CD132" s="341"/>
      <c r="CE132" s="341"/>
      <c r="CF132" s="341"/>
      <c r="CG132" s="341"/>
      <c r="CH132" s="341"/>
      <c r="CI132" s="341"/>
      <c r="CJ132" s="341"/>
      <c r="CK132" s="341"/>
      <c r="CL132" s="341"/>
      <c r="CM132" s="341"/>
      <c r="CN132" s="341"/>
      <c r="CO132" s="341"/>
      <c r="CP132" s="341"/>
      <c r="CQ132" s="341"/>
      <c r="CR132" s="341"/>
      <c r="CS132" s="341"/>
      <c r="CT132" s="341"/>
      <c r="CU132" s="341"/>
      <c r="CV132" s="341"/>
      <c r="CW132" s="341"/>
      <c r="CX132" s="341"/>
      <c r="CY132" s="341"/>
      <c r="CZ132" s="341"/>
      <c r="DA132" s="341"/>
      <c r="DB132" s="341"/>
      <c r="DC132" s="341"/>
      <c r="DD132" s="341"/>
      <c r="DE132" s="341"/>
      <c r="DF132" s="341"/>
      <c r="DG132" s="341"/>
      <c r="DH132" s="341"/>
      <c r="DI132" s="341"/>
      <c r="DJ132" s="341"/>
      <c r="DK132" s="341"/>
      <c r="DL132" s="341"/>
      <c r="DM132" s="341"/>
      <c r="DN132" s="341"/>
      <c r="DO132" s="341"/>
      <c r="DP132" s="341"/>
      <c r="DQ132" s="341"/>
      <c r="DR132" s="341"/>
      <c r="DS132" s="341"/>
      <c r="DT132" s="341"/>
      <c r="DU132" s="341"/>
      <c r="DV132" s="341"/>
      <c r="DW132" s="341"/>
      <c r="DX132" s="341"/>
      <c r="DY132" s="341"/>
      <c r="DZ132" s="341"/>
      <c r="EA132" s="341"/>
      <c r="EB132" s="341"/>
      <c r="EC132" s="341"/>
      <c r="ED132" s="341"/>
      <c r="EE132" s="341"/>
      <c r="EF132" s="341"/>
      <c r="EG132" s="341"/>
      <c r="EH132" s="341"/>
      <c r="EI132" s="341"/>
      <c r="EJ132" s="341"/>
      <c r="EK132" s="341"/>
      <c r="EL132" s="341"/>
      <c r="EM132" s="341"/>
      <c r="EN132" s="341"/>
      <c r="EO132" s="341"/>
      <c r="EP132" s="341"/>
      <c r="EQ132" s="341"/>
      <c r="ER132" s="341"/>
      <c r="ES132" s="341"/>
      <c r="ET132" s="341"/>
      <c r="EU132" s="341"/>
      <c r="EV132" s="341"/>
      <c r="EW132" s="341"/>
      <c r="EX132" s="341"/>
      <c r="EY132" s="341"/>
      <c r="EZ132" s="341"/>
      <c r="FA132" s="341"/>
      <c r="FB132" s="341"/>
      <c r="FC132" s="341"/>
      <c r="FD132" s="341"/>
      <c r="FE132" s="341"/>
      <c r="FF132" s="341"/>
      <c r="FG132" s="341"/>
      <c r="FH132" s="341"/>
      <c r="FI132" s="341"/>
      <c r="FJ132" s="341"/>
      <c r="FK132" s="341"/>
      <c r="FL132" s="341"/>
      <c r="FM132" s="341"/>
      <c r="FN132" s="341"/>
      <c r="FO132" s="341"/>
      <c r="FP132" s="341"/>
      <c r="FQ132" s="341"/>
      <c r="FR132" s="341"/>
      <c r="FS132" s="341"/>
      <c r="FT132" s="341"/>
      <c r="FU132" s="341"/>
      <c r="FV132" s="341"/>
      <c r="FW132" s="341"/>
      <c r="FX132" s="341"/>
      <c r="FY132" s="341"/>
      <c r="FZ132" s="341"/>
      <c r="GA132" s="341"/>
      <c r="GB132" s="341"/>
      <c r="GC132" s="341"/>
      <c r="GD132" s="341"/>
      <c r="GE132" s="341"/>
      <c r="GF132" s="341"/>
      <c r="GG132" s="341"/>
      <c r="GH132" s="341"/>
      <c r="GI132" s="341"/>
      <c r="GJ132" s="341"/>
      <c r="GK132" s="341"/>
      <c r="GL132" s="341"/>
      <c r="GM132" s="341"/>
      <c r="GN132" s="341"/>
      <c r="GO132" s="341"/>
      <c r="GP132" s="341"/>
      <c r="GQ132" s="341"/>
      <c r="GR132" s="341"/>
      <c r="GS132" s="341"/>
      <c r="GT132" s="341"/>
      <c r="GU132" s="341"/>
      <c r="GV132" s="341"/>
      <c r="GW132" s="341"/>
      <c r="GX132" s="341"/>
      <c r="GY132" s="341"/>
      <c r="GZ132" s="341"/>
      <c r="HA132" s="341"/>
      <c r="HB132" s="341"/>
      <c r="HC132" s="341"/>
      <c r="HD132" s="341"/>
      <c r="HE132" s="341"/>
      <c r="HF132" s="341"/>
      <c r="HG132" s="341"/>
      <c r="HH132" s="341"/>
      <c r="HI132" s="341"/>
      <c r="HJ132" s="341"/>
      <c r="HK132" s="341"/>
      <c r="HL132" s="341"/>
      <c r="HM132" s="341"/>
      <c r="HN132" s="341"/>
      <c r="HO132" s="341"/>
      <c r="HP132" s="341"/>
      <c r="HQ132" s="341"/>
      <c r="HR132" s="341"/>
      <c r="HS132" s="341"/>
      <c r="HT132" s="341"/>
      <c r="HU132" s="341"/>
      <c r="HV132" s="341"/>
      <c r="HW132" s="341"/>
      <c r="HX132" s="341"/>
      <c r="HY132" s="341"/>
      <c r="HZ132" s="341"/>
      <c r="IA132" s="341"/>
      <c r="IB132" s="341"/>
      <c r="IC132" s="341"/>
      <c r="ID132" s="341"/>
      <c r="IE132" s="341"/>
      <c r="IF132" s="341"/>
      <c r="IG132" s="341"/>
      <c r="IH132" s="341"/>
      <c r="II132" s="341"/>
      <c r="IJ132" s="341"/>
      <c r="IK132" s="341"/>
      <c r="IL132" s="341"/>
      <c r="IM132" s="341"/>
      <c r="IN132" s="341"/>
      <c r="IO132" s="341"/>
      <c r="IP132" s="341"/>
      <c r="IQ132" s="341"/>
      <c r="IR132" s="341"/>
      <c r="IS132" s="341"/>
      <c r="IT132" s="341"/>
      <c r="IU132" s="341"/>
      <c r="IV132" s="341"/>
      <c r="IW132" s="341"/>
      <c r="IX132" s="341"/>
      <c r="IY132" s="341"/>
      <c r="IZ132" s="341"/>
      <c r="JA132" s="341"/>
      <c r="JB132" s="341"/>
      <c r="JC132" s="341"/>
      <c r="JD132" s="341"/>
      <c r="JE132" s="341"/>
      <c r="JF132" s="341"/>
      <c r="JG132" s="341"/>
      <c r="JH132" s="341"/>
      <c r="JI132" s="341"/>
      <c r="JJ132" s="341"/>
      <c r="JK132" s="341"/>
      <c r="JL132" s="341"/>
      <c r="JM132" s="341"/>
      <c r="JN132" s="341"/>
      <c r="JO132" s="341"/>
      <c r="JP132" s="341"/>
      <c r="JQ132" s="341"/>
      <c r="JR132" s="341"/>
      <c r="JS132" s="341"/>
      <c r="JT132" s="341"/>
      <c r="JU132" s="341"/>
      <c r="JV132" s="341"/>
      <c r="JW132" s="341"/>
      <c r="JX132" s="341"/>
      <c r="JY132" s="341"/>
      <c r="JZ132" s="341"/>
      <c r="KA132" s="341"/>
      <c r="KB132" s="341"/>
      <c r="KC132" s="341"/>
      <c r="KD132" s="341"/>
      <c r="KE132" s="341"/>
      <c r="KF132" s="341"/>
      <c r="KG132" s="341"/>
      <c r="KH132" s="341"/>
      <c r="KI132" s="341"/>
      <c r="KJ132" s="341"/>
      <c r="KK132" s="341"/>
      <c r="KL132" s="341"/>
      <c r="KM132" s="341"/>
      <c r="KN132" s="341"/>
      <c r="KO132" s="341"/>
      <c r="KP132" s="341"/>
      <c r="KQ132" s="341"/>
      <c r="KR132" s="341"/>
      <c r="KS132" s="341"/>
      <c r="KT132" s="341"/>
      <c r="KU132" s="341"/>
      <c r="KV132" s="341"/>
      <c r="KW132" s="341"/>
      <c r="KX132" s="341"/>
      <c r="KY132" s="341"/>
      <c r="KZ132" s="341"/>
      <c r="LA132" s="341"/>
      <c r="LB132" s="341"/>
      <c r="LC132" s="341"/>
      <c r="LD132" s="341"/>
      <c r="LE132" s="341"/>
      <c r="LF132" s="341"/>
      <c r="LG132" s="341"/>
      <c r="LH132" s="341"/>
      <c r="LI132" s="341"/>
      <c r="LJ132" s="341"/>
      <c r="LK132" s="341"/>
      <c r="LL132" s="341"/>
      <c r="LM132" s="341"/>
      <c r="LN132" s="341"/>
      <c r="LO132" s="341"/>
      <c r="LP132" s="341"/>
      <c r="LQ132" s="341"/>
      <c r="LR132" s="341"/>
      <c r="LS132" s="341"/>
      <c r="LT132" s="341"/>
      <c r="LU132" s="341"/>
      <c r="LV132" s="341"/>
      <c r="LW132" s="341"/>
      <c r="LX132" s="341"/>
      <c r="LY132" s="341"/>
      <c r="LZ132" s="341"/>
      <c r="MA132" s="341"/>
      <c r="MB132" s="341"/>
      <c r="MC132" s="341"/>
      <c r="MD132" s="341"/>
      <c r="ME132" s="341"/>
      <c r="MF132" s="341"/>
      <c r="MG132" s="341"/>
      <c r="MH132" s="341"/>
      <c r="MI132" s="341"/>
      <c r="MJ132" s="341"/>
      <c r="MK132" s="341"/>
      <c r="ML132" s="341"/>
      <c r="MM132" s="341"/>
      <c r="MN132" s="341"/>
      <c r="MO132" s="341"/>
      <c r="MP132" s="341"/>
      <c r="MQ132" s="341"/>
      <c r="MR132" s="341"/>
      <c r="MS132" s="341"/>
      <c r="MT132" s="341"/>
      <c r="MU132" s="341"/>
      <c r="MV132" s="341"/>
      <c r="MW132" s="341"/>
      <c r="MX132" s="341"/>
      <c r="MY132" s="341"/>
      <c r="MZ132" s="341"/>
      <c r="NA132" s="341"/>
      <c r="NB132" s="341"/>
      <c r="NC132" s="341"/>
      <c r="ND132" s="341"/>
      <c r="NE132" s="341"/>
      <c r="NF132" s="341"/>
      <c r="NG132" s="341"/>
      <c r="NH132" s="341"/>
      <c r="NI132" s="341"/>
      <c r="NJ132" s="341"/>
      <c r="NK132" s="341"/>
      <c r="NL132" s="341"/>
      <c r="NM132" s="341"/>
      <c r="NN132" s="341"/>
      <c r="NO132" s="341"/>
      <c r="NP132" s="341"/>
      <c r="NQ132" s="341"/>
      <c r="NR132" s="341"/>
      <c r="NS132" s="341"/>
      <c r="NT132" s="341"/>
      <c r="NU132" s="341"/>
      <c r="NV132" s="341"/>
      <c r="NW132" s="341"/>
      <c r="NX132" s="341"/>
      <c r="NY132" s="341"/>
      <c r="NZ132" s="341"/>
      <c r="OA132" s="341"/>
      <c r="OB132" s="341"/>
      <c r="OC132" s="341"/>
      <c r="OD132" s="341"/>
      <c r="OE132" s="341"/>
      <c r="OF132" s="341"/>
      <c r="OG132" s="341"/>
      <c r="OH132" s="341"/>
      <c r="OI132" s="341"/>
      <c r="OJ132" s="341"/>
      <c r="OK132" s="341"/>
      <c r="OL132" s="341"/>
      <c r="OM132" s="341"/>
      <c r="ON132" s="341"/>
      <c r="OO132" s="341"/>
      <c r="OP132" s="341"/>
      <c r="OQ132" s="341"/>
      <c r="OR132" s="341"/>
      <c r="OS132" s="341"/>
      <c r="OT132" s="341"/>
      <c r="OU132" s="341"/>
      <c r="OV132" s="341"/>
      <c r="OW132" s="341"/>
      <c r="OX132" s="341"/>
      <c r="OY132" s="341"/>
      <c r="OZ132" s="341"/>
      <c r="PA132" s="341"/>
      <c r="PB132" s="341"/>
      <c r="PC132" s="341"/>
      <c r="PD132" s="341"/>
      <c r="PE132" s="341"/>
      <c r="PF132" s="341"/>
      <c r="PG132" s="341"/>
      <c r="PH132" s="341"/>
      <c r="PI132" s="341"/>
      <c r="PJ132" s="341"/>
      <c r="PK132" s="341"/>
      <c r="PL132" s="341"/>
      <c r="PM132" s="341"/>
      <c r="PN132" s="341"/>
      <c r="PO132" s="341"/>
      <c r="PP132" s="341"/>
      <c r="PQ132" s="341"/>
      <c r="PR132" s="341"/>
      <c r="PS132" s="341"/>
      <c r="PT132" s="341"/>
      <c r="PU132" s="341"/>
      <c r="PV132" s="341"/>
      <c r="PW132" s="341"/>
      <c r="PX132" s="341"/>
      <c r="PY132" s="341"/>
      <c r="PZ132" s="341"/>
      <c r="QA132" s="341"/>
      <c r="QB132" s="341"/>
      <c r="QC132" s="341"/>
      <c r="QD132" s="341"/>
      <c r="QE132" s="341"/>
      <c r="QF132" s="341"/>
      <c r="QG132" s="341"/>
      <c r="QH132" s="341"/>
      <c r="QI132" s="341"/>
      <c r="QJ132" s="341"/>
      <c r="QK132" s="341"/>
      <c r="QL132" s="341"/>
      <c r="QM132" s="341"/>
      <c r="QN132" s="341"/>
      <c r="QO132" s="341"/>
      <c r="QP132" s="341"/>
      <c r="QQ132" s="341"/>
      <c r="QR132" s="341"/>
      <c r="QS132" s="341"/>
      <c r="QT132" s="341"/>
      <c r="QU132" s="341"/>
      <c r="QV132" s="341"/>
      <c r="QW132" s="341"/>
      <c r="QX132" s="341"/>
      <c r="QY132" s="341"/>
      <c r="QZ132" s="341"/>
      <c r="RA132" s="341"/>
      <c r="RB132" s="341"/>
      <c r="RC132" s="341"/>
      <c r="RD132" s="341"/>
      <c r="RE132" s="341"/>
      <c r="RF132" s="341"/>
      <c r="RG132" s="341"/>
      <c r="RH132" s="341"/>
      <c r="RI132" s="341"/>
      <c r="RJ132" s="341"/>
      <c r="RK132" s="341"/>
      <c r="RL132" s="341"/>
      <c r="RM132" s="341"/>
      <c r="RN132" s="341"/>
      <c r="RO132" s="341"/>
      <c r="RP132" s="341"/>
      <c r="RQ132" s="341"/>
      <c r="RR132" s="341"/>
      <c r="RS132" s="341"/>
      <c r="RT132" s="341"/>
      <c r="RU132" s="341"/>
      <c r="RV132" s="341"/>
      <c r="RW132" s="341"/>
      <c r="RX132" s="341"/>
      <c r="RY132" s="341"/>
      <c r="RZ132" s="341"/>
      <c r="SA132" s="341"/>
      <c r="SB132" s="341"/>
      <c r="SC132" s="341"/>
      <c r="SD132" s="341"/>
      <c r="SE132" s="341"/>
      <c r="SF132" s="341"/>
      <c r="SG132" s="341"/>
      <c r="SH132" s="341"/>
      <c r="SI132" s="341"/>
      <c r="SJ132" s="341"/>
      <c r="SK132" s="341"/>
      <c r="SL132" s="341"/>
      <c r="SM132" s="341"/>
      <c r="SN132" s="341"/>
      <c r="SO132" s="341"/>
      <c r="SP132" s="341"/>
      <c r="SQ132" s="341"/>
      <c r="SR132" s="341"/>
      <c r="SS132" s="341"/>
      <c r="ST132" s="341"/>
      <c r="SU132" s="341"/>
      <c r="SV132" s="341"/>
      <c r="SW132" s="341"/>
      <c r="SX132" s="341"/>
      <c r="SY132" s="341"/>
      <c r="SZ132" s="341"/>
      <c r="TA132" s="341"/>
      <c r="TB132" s="341"/>
      <c r="TC132" s="341"/>
      <c r="TD132" s="341"/>
      <c r="TE132" s="341"/>
      <c r="TF132" s="341"/>
      <c r="TG132" s="341"/>
      <c r="TH132" s="341"/>
      <c r="TI132" s="341"/>
      <c r="TJ132" s="341"/>
      <c r="TK132" s="341"/>
      <c r="TL132" s="341"/>
      <c r="TM132" s="341"/>
      <c r="TN132" s="341"/>
      <c r="TO132" s="341"/>
      <c r="TP132" s="341"/>
      <c r="TQ132" s="341"/>
      <c r="TR132" s="341"/>
      <c r="TS132" s="341"/>
      <c r="TT132" s="341"/>
      <c r="TU132" s="341"/>
      <c r="TV132" s="341"/>
      <c r="TW132" s="341"/>
      <c r="TX132" s="341"/>
      <c r="TY132" s="341"/>
      <c r="TZ132" s="341"/>
      <c r="UA132" s="341"/>
      <c r="UB132" s="341"/>
      <c r="UC132" s="341"/>
      <c r="UD132" s="341"/>
      <c r="UE132" s="341"/>
      <c r="UF132" s="341"/>
      <c r="UG132" s="341"/>
      <c r="UH132" s="341"/>
      <c r="UI132" s="341"/>
      <c r="UJ132" s="341"/>
      <c r="UK132" s="341"/>
      <c r="UL132" s="341"/>
      <c r="UM132" s="341"/>
      <c r="UN132" s="341"/>
      <c r="UO132" s="341"/>
      <c r="UP132" s="341"/>
      <c r="UQ132" s="341"/>
      <c r="UR132" s="341"/>
      <c r="US132" s="341"/>
      <c r="UT132" s="341"/>
      <c r="UU132" s="341"/>
      <c r="UV132" s="341"/>
      <c r="UW132" s="341"/>
      <c r="UX132" s="341"/>
      <c r="UY132" s="341"/>
      <c r="UZ132" s="341"/>
      <c r="VA132" s="341"/>
      <c r="VB132" s="341"/>
      <c r="VC132" s="341"/>
      <c r="VD132" s="341"/>
      <c r="VE132" s="341"/>
      <c r="VF132" s="341"/>
      <c r="VG132" s="341"/>
      <c r="VH132" s="341"/>
      <c r="VI132" s="341"/>
      <c r="VJ132" s="341"/>
      <c r="VK132" s="341"/>
      <c r="VL132" s="341"/>
      <c r="VM132" s="341"/>
      <c r="VN132" s="341"/>
      <c r="VO132" s="341"/>
      <c r="VP132" s="341"/>
      <c r="VQ132" s="341"/>
      <c r="VR132" s="341"/>
      <c r="VS132" s="341"/>
      <c r="VT132" s="341"/>
      <c r="VU132" s="341"/>
      <c r="VV132" s="341"/>
      <c r="VW132" s="341"/>
      <c r="VX132" s="341"/>
      <c r="VY132" s="341"/>
      <c r="VZ132" s="341"/>
      <c r="WA132" s="341"/>
      <c r="WB132" s="341"/>
      <c r="WC132" s="341"/>
      <c r="WD132" s="341"/>
      <c r="WE132" s="341"/>
      <c r="WF132" s="341"/>
      <c r="WG132" s="341"/>
      <c r="WH132" s="341"/>
      <c r="WI132" s="341"/>
      <c r="WJ132" s="341"/>
      <c r="WK132" s="341"/>
      <c r="WL132" s="341"/>
      <c r="WM132" s="341"/>
      <c r="WN132" s="341"/>
      <c r="WO132" s="341"/>
      <c r="WP132" s="341"/>
      <c r="WQ132" s="341"/>
      <c r="WR132" s="341"/>
      <c r="WS132" s="341"/>
      <c r="WT132" s="341"/>
      <c r="WU132" s="341"/>
      <c r="WV132" s="341"/>
      <c r="WW132" s="341"/>
      <c r="WX132" s="341"/>
      <c r="WY132" s="341"/>
      <c r="WZ132" s="341"/>
      <c r="XA132" s="341"/>
      <c r="XB132" s="341"/>
      <c r="XC132" s="341"/>
      <c r="XD132" s="341"/>
      <c r="XE132" s="341"/>
      <c r="XF132" s="341"/>
      <c r="XG132" s="341"/>
      <c r="XH132" s="341"/>
      <c r="XI132" s="341"/>
      <c r="XJ132" s="341"/>
      <c r="XK132" s="341"/>
      <c r="XL132" s="341"/>
      <c r="XM132" s="341"/>
      <c r="XN132" s="341"/>
      <c r="XO132" s="341"/>
      <c r="XP132" s="341"/>
      <c r="XQ132" s="341"/>
      <c r="XR132" s="341"/>
      <c r="XS132" s="341"/>
      <c r="XT132" s="341"/>
      <c r="XU132" s="341"/>
      <c r="XV132" s="341"/>
      <c r="XW132" s="341"/>
      <c r="XX132" s="341"/>
      <c r="XY132" s="341"/>
      <c r="XZ132" s="341"/>
      <c r="YA132" s="341"/>
      <c r="YB132" s="341"/>
      <c r="YC132" s="341"/>
      <c r="YD132" s="341"/>
      <c r="YE132" s="341"/>
      <c r="YF132" s="341"/>
      <c r="YG132" s="341"/>
      <c r="YH132" s="341"/>
    </row>
    <row r="133" spans="1:658" s="485" customFormat="1" ht="18.95" customHeight="1" outlineLevel="1" x14ac:dyDescent="0.3">
      <c r="A133" s="486"/>
      <c r="B133" s="487"/>
      <c r="C133" s="480"/>
      <c r="D133" s="803"/>
      <c r="E133" s="803"/>
      <c r="F133" s="803"/>
      <c r="G133" s="803"/>
      <c r="H133" s="803"/>
      <c r="I133" s="803"/>
      <c r="J133" s="362"/>
      <c r="K133" s="481"/>
      <c r="L133" s="482"/>
      <c r="M133" s="481">
        <v>0</v>
      </c>
      <c r="N133" s="1012">
        <v>0</v>
      </c>
      <c r="O133" s="481">
        <v>0</v>
      </c>
      <c r="P133" s="1012">
        <v>0</v>
      </c>
      <c r="Q133" s="481">
        <v>0</v>
      </c>
      <c r="R133" s="481">
        <v>0</v>
      </c>
      <c r="S133" s="481">
        <v>0</v>
      </c>
      <c r="T133" s="481">
        <v>0</v>
      </c>
      <c r="U133" s="481"/>
      <c r="V133" s="481">
        <v>0</v>
      </c>
      <c r="W133" s="481">
        <v>0</v>
      </c>
      <c r="X133" s="481">
        <v>0</v>
      </c>
      <c r="Y133" s="481">
        <v>0</v>
      </c>
      <c r="Z133" s="483">
        <v>0</v>
      </c>
      <c r="AA133" s="481"/>
      <c r="AB133" s="481">
        <v>0</v>
      </c>
      <c r="AC133" s="481">
        <v>0</v>
      </c>
      <c r="AD133" s="481"/>
      <c r="AE133" s="481"/>
      <c r="AF133" s="481"/>
      <c r="AG133" s="481"/>
      <c r="AH133" s="501">
        <f t="shared" si="4"/>
        <v>0</v>
      </c>
      <c r="AI133" s="341"/>
      <c r="AJ133" s="341"/>
      <c r="AK133" s="841">
        <f>AH133-[2]СВОД!X133</f>
        <v>0</v>
      </c>
      <c r="AL133" s="341"/>
      <c r="AM133" s="341"/>
      <c r="AN133" s="341"/>
      <c r="AO133" s="341"/>
      <c r="AP133" s="341"/>
      <c r="AQ133" s="341"/>
      <c r="AR133" s="341"/>
      <c r="AS133" s="341"/>
      <c r="AT133" s="341"/>
      <c r="AU133" s="341"/>
      <c r="AV133" s="341"/>
      <c r="AW133" s="341"/>
      <c r="AX133" s="341"/>
      <c r="AY133" s="341"/>
      <c r="AZ133" s="341"/>
      <c r="BA133" s="341"/>
      <c r="BB133" s="341"/>
      <c r="BC133" s="341"/>
      <c r="BD133" s="341"/>
      <c r="BE133" s="341"/>
      <c r="BF133" s="341"/>
      <c r="BG133" s="341"/>
      <c r="BH133" s="341"/>
      <c r="BI133" s="341"/>
      <c r="BJ133" s="341"/>
      <c r="BK133" s="341"/>
      <c r="BL133" s="341"/>
      <c r="BM133" s="341"/>
      <c r="BN133" s="341"/>
      <c r="BO133" s="341"/>
      <c r="BP133" s="341"/>
      <c r="BQ133" s="341"/>
      <c r="BR133" s="341"/>
      <c r="BS133" s="341"/>
      <c r="BT133" s="341"/>
      <c r="BU133" s="341"/>
      <c r="BV133" s="341"/>
      <c r="BW133" s="341"/>
      <c r="BX133" s="341"/>
      <c r="BY133" s="341"/>
      <c r="BZ133" s="341"/>
      <c r="CA133" s="341"/>
      <c r="CB133" s="341"/>
      <c r="CC133" s="341"/>
      <c r="CD133" s="341"/>
      <c r="CE133" s="341"/>
      <c r="CF133" s="341"/>
      <c r="CG133" s="341"/>
      <c r="CH133" s="341"/>
      <c r="CI133" s="341"/>
      <c r="CJ133" s="341"/>
      <c r="CK133" s="341"/>
      <c r="CL133" s="341"/>
      <c r="CM133" s="341"/>
      <c r="CN133" s="341"/>
      <c r="CO133" s="341"/>
      <c r="CP133" s="341"/>
      <c r="CQ133" s="341"/>
      <c r="CR133" s="341"/>
      <c r="CS133" s="341"/>
      <c r="CT133" s="341"/>
      <c r="CU133" s="341"/>
      <c r="CV133" s="341"/>
      <c r="CW133" s="341"/>
      <c r="CX133" s="341"/>
      <c r="CY133" s="341"/>
      <c r="CZ133" s="341"/>
      <c r="DA133" s="341"/>
      <c r="DB133" s="341"/>
      <c r="DC133" s="341"/>
      <c r="DD133" s="341"/>
      <c r="DE133" s="341"/>
      <c r="DF133" s="341"/>
      <c r="DG133" s="341"/>
      <c r="DH133" s="341"/>
      <c r="DI133" s="341"/>
      <c r="DJ133" s="341"/>
      <c r="DK133" s="341"/>
      <c r="DL133" s="341"/>
      <c r="DM133" s="341"/>
      <c r="DN133" s="341"/>
      <c r="DO133" s="341"/>
      <c r="DP133" s="341"/>
      <c r="DQ133" s="341"/>
      <c r="DR133" s="341"/>
      <c r="DS133" s="341"/>
      <c r="DT133" s="341"/>
      <c r="DU133" s="341"/>
      <c r="DV133" s="341"/>
      <c r="DW133" s="341"/>
      <c r="DX133" s="341"/>
      <c r="DY133" s="341"/>
      <c r="DZ133" s="341"/>
      <c r="EA133" s="341"/>
      <c r="EB133" s="341"/>
      <c r="EC133" s="341"/>
      <c r="ED133" s="341"/>
      <c r="EE133" s="341"/>
      <c r="EF133" s="341"/>
      <c r="EG133" s="341"/>
      <c r="EH133" s="341"/>
      <c r="EI133" s="341"/>
      <c r="EJ133" s="341"/>
      <c r="EK133" s="341"/>
      <c r="EL133" s="341"/>
      <c r="EM133" s="341"/>
      <c r="EN133" s="341"/>
      <c r="EO133" s="341"/>
      <c r="EP133" s="341"/>
      <c r="EQ133" s="341"/>
      <c r="ER133" s="341"/>
      <c r="ES133" s="341"/>
      <c r="ET133" s="341"/>
      <c r="EU133" s="341"/>
      <c r="EV133" s="341"/>
      <c r="EW133" s="341"/>
      <c r="EX133" s="341"/>
      <c r="EY133" s="341"/>
      <c r="EZ133" s="341"/>
      <c r="FA133" s="341"/>
      <c r="FB133" s="341"/>
      <c r="FC133" s="341"/>
      <c r="FD133" s="341"/>
      <c r="FE133" s="341"/>
      <c r="FF133" s="341"/>
      <c r="FG133" s="341"/>
      <c r="FH133" s="341"/>
      <c r="FI133" s="341"/>
      <c r="FJ133" s="341"/>
      <c r="FK133" s="341"/>
      <c r="FL133" s="341"/>
      <c r="FM133" s="341"/>
      <c r="FN133" s="341"/>
      <c r="FO133" s="341"/>
      <c r="FP133" s="341"/>
      <c r="FQ133" s="341"/>
      <c r="FR133" s="341"/>
      <c r="FS133" s="341"/>
      <c r="FT133" s="341"/>
      <c r="FU133" s="341"/>
      <c r="FV133" s="341"/>
      <c r="FW133" s="341"/>
      <c r="FX133" s="341"/>
      <c r="FY133" s="341"/>
      <c r="FZ133" s="341"/>
      <c r="GA133" s="341"/>
      <c r="GB133" s="341"/>
      <c r="GC133" s="341"/>
      <c r="GD133" s="341"/>
      <c r="GE133" s="341"/>
      <c r="GF133" s="341"/>
      <c r="GG133" s="341"/>
      <c r="GH133" s="341"/>
      <c r="GI133" s="341"/>
      <c r="GJ133" s="341"/>
      <c r="GK133" s="341"/>
      <c r="GL133" s="341"/>
      <c r="GM133" s="341"/>
      <c r="GN133" s="341"/>
      <c r="GO133" s="341"/>
      <c r="GP133" s="341"/>
      <c r="GQ133" s="341"/>
      <c r="GR133" s="341"/>
      <c r="GS133" s="341"/>
      <c r="GT133" s="341"/>
      <c r="GU133" s="341"/>
      <c r="GV133" s="341"/>
      <c r="GW133" s="341"/>
      <c r="GX133" s="341"/>
      <c r="GY133" s="341"/>
      <c r="GZ133" s="341"/>
      <c r="HA133" s="341"/>
      <c r="HB133" s="341"/>
      <c r="HC133" s="341"/>
      <c r="HD133" s="341"/>
      <c r="HE133" s="341"/>
      <c r="HF133" s="341"/>
      <c r="HG133" s="341"/>
      <c r="HH133" s="341"/>
      <c r="HI133" s="341"/>
      <c r="HJ133" s="341"/>
      <c r="HK133" s="341"/>
      <c r="HL133" s="341"/>
      <c r="HM133" s="341"/>
      <c r="HN133" s="341"/>
      <c r="HO133" s="341"/>
      <c r="HP133" s="341"/>
      <c r="HQ133" s="341"/>
      <c r="HR133" s="341"/>
      <c r="HS133" s="341"/>
      <c r="HT133" s="341"/>
      <c r="HU133" s="341"/>
      <c r="HV133" s="341"/>
      <c r="HW133" s="341"/>
      <c r="HX133" s="341"/>
      <c r="HY133" s="341"/>
      <c r="HZ133" s="341"/>
      <c r="IA133" s="341"/>
      <c r="IB133" s="341"/>
      <c r="IC133" s="341"/>
      <c r="ID133" s="341"/>
      <c r="IE133" s="341"/>
      <c r="IF133" s="341"/>
      <c r="IG133" s="341"/>
      <c r="IH133" s="341"/>
      <c r="II133" s="341"/>
      <c r="IJ133" s="341"/>
      <c r="IK133" s="341"/>
      <c r="IL133" s="341"/>
      <c r="IM133" s="341"/>
      <c r="IN133" s="341"/>
      <c r="IO133" s="341"/>
      <c r="IP133" s="341"/>
      <c r="IQ133" s="341"/>
      <c r="IR133" s="341"/>
      <c r="IS133" s="341"/>
      <c r="IT133" s="341"/>
      <c r="IU133" s="341"/>
      <c r="IV133" s="341"/>
      <c r="IW133" s="341"/>
      <c r="IX133" s="341"/>
      <c r="IY133" s="341"/>
      <c r="IZ133" s="341"/>
      <c r="JA133" s="341"/>
      <c r="JB133" s="341"/>
      <c r="JC133" s="341"/>
      <c r="JD133" s="341"/>
      <c r="JE133" s="341"/>
      <c r="JF133" s="341"/>
      <c r="JG133" s="341"/>
      <c r="JH133" s="341"/>
      <c r="JI133" s="341"/>
      <c r="JJ133" s="341"/>
      <c r="JK133" s="341"/>
      <c r="JL133" s="341"/>
      <c r="JM133" s="341"/>
      <c r="JN133" s="341"/>
      <c r="JO133" s="341"/>
      <c r="JP133" s="341"/>
      <c r="JQ133" s="341"/>
      <c r="JR133" s="341"/>
      <c r="JS133" s="341"/>
      <c r="JT133" s="341"/>
      <c r="JU133" s="341"/>
      <c r="JV133" s="341"/>
      <c r="JW133" s="341"/>
      <c r="JX133" s="341"/>
      <c r="JY133" s="341"/>
      <c r="JZ133" s="341"/>
      <c r="KA133" s="341"/>
      <c r="KB133" s="341"/>
      <c r="KC133" s="341"/>
      <c r="KD133" s="341"/>
      <c r="KE133" s="341"/>
      <c r="KF133" s="341"/>
      <c r="KG133" s="341"/>
      <c r="KH133" s="341"/>
      <c r="KI133" s="341"/>
      <c r="KJ133" s="341"/>
      <c r="KK133" s="341"/>
      <c r="KL133" s="341"/>
      <c r="KM133" s="341"/>
      <c r="KN133" s="341"/>
      <c r="KO133" s="341"/>
      <c r="KP133" s="341"/>
      <c r="KQ133" s="341"/>
      <c r="KR133" s="341"/>
      <c r="KS133" s="341"/>
      <c r="KT133" s="341"/>
      <c r="KU133" s="341"/>
      <c r="KV133" s="341"/>
      <c r="KW133" s="341"/>
      <c r="KX133" s="341"/>
      <c r="KY133" s="341"/>
      <c r="KZ133" s="341"/>
      <c r="LA133" s="341"/>
      <c r="LB133" s="341"/>
      <c r="LC133" s="341"/>
      <c r="LD133" s="341"/>
      <c r="LE133" s="341"/>
      <c r="LF133" s="341"/>
      <c r="LG133" s="341"/>
      <c r="LH133" s="341"/>
      <c r="LI133" s="341"/>
      <c r="LJ133" s="341"/>
      <c r="LK133" s="341"/>
      <c r="LL133" s="341"/>
      <c r="LM133" s="341"/>
      <c r="LN133" s="341"/>
      <c r="LO133" s="341"/>
      <c r="LP133" s="341"/>
      <c r="LQ133" s="341"/>
      <c r="LR133" s="341"/>
      <c r="LS133" s="341"/>
      <c r="LT133" s="341"/>
      <c r="LU133" s="341"/>
      <c r="LV133" s="341"/>
      <c r="LW133" s="341"/>
      <c r="LX133" s="341"/>
      <c r="LY133" s="341"/>
      <c r="LZ133" s="341"/>
      <c r="MA133" s="341"/>
      <c r="MB133" s="341"/>
      <c r="MC133" s="341"/>
      <c r="MD133" s="341"/>
      <c r="ME133" s="341"/>
      <c r="MF133" s="341"/>
      <c r="MG133" s="341"/>
      <c r="MH133" s="341"/>
      <c r="MI133" s="341"/>
      <c r="MJ133" s="341"/>
      <c r="MK133" s="341"/>
      <c r="ML133" s="341"/>
      <c r="MM133" s="341"/>
      <c r="MN133" s="341"/>
      <c r="MO133" s="341"/>
      <c r="MP133" s="341"/>
      <c r="MQ133" s="341"/>
      <c r="MR133" s="341"/>
      <c r="MS133" s="341"/>
      <c r="MT133" s="341"/>
      <c r="MU133" s="341"/>
      <c r="MV133" s="341"/>
      <c r="MW133" s="341"/>
      <c r="MX133" s="341"/>
      <c r="MY133" s="341"/>
      <c r="MZ133" s="341"/>
      <c r="NA133" s="341"/>
      <c r="NB133" s="341"/>
      <c r="NC133" s="341"/>
      <c r="ND133" s="341"/>
      <c r="NE133" s="341"/>
      <c r="NF133" s="341"/>
      <c r="NG133" s="341"/>
      <c r="NH133" s="341"/>
      <c r="NI133" s="341"/>
      <c r="NJ133" s="341"/>
      <c r="NK133" s="341"/>
      <c r="NL133" s="341"/>
      <c r="NM133" s="341"/>
      <c r="NN133" s="341"/>
      <c r="NO133" s="341"/>
      <c r="NP133" s="341"/>
      <c r="NQ133" s="341"/>
      <c r="NR133" s="341"/>
      <c r="NS133" s="341"/>
      <c r="NT133" s="341"/>
      <c r="NU133" s="341"/>
      <c r="NV133" s="341"/>
      <c r="NW133" s="341"/>
      <c r="NX133" s="341"/>
      <c r="NY133" s="341"/>
      <c r="NZ133" s="341"/>
      <c r="OA133" s="341"/>
      <c r="OB133" s="341"/>
      <c r="OC133" s="341"/>
      <c r="OD133" s="341"/>
      <c r="OE133" s="341"/>
      <c r="OF133" s="341"/>
      <c r="OG133" s="341"/>
      <c r="OH133" s="341"/>
      <c r="OI133" s="341"/>
      <c r="OJ133" s="341"/>
      <c r="OK133" s="341"/>
      <c r="OL133" s="341"/>
      <c r="OM133" s="341"/>
      <c r="ON133" s="341"/>
      <c r="OO133" s="341"/>
      <c r="OP133" s="341"/>
      <c r="OQ133" s="341"/>
      <c r="OR133" s="341"/>
      <c r="OS133" s="341"/>
      <c r="OT133" s="341"/>
      <c r="OU133" s="341"/>
      <c r="OV133" s="341"/>
      <c r="OW133" s="341"/>
      <c r="OX133" s="341"/>
      <c r="OY133" s="341"/>
      <c r="OZ133" s="341"/>
      <c r="PA133" s="341"/>
      <c r="PB133" s="341"/>
      <c r="PC133" s="341"/>
      <c r="PD133" s="341"/>
      <c r="PE133" s="341"/>
      <c r="PF133" s="341"/>
      <c r="PG133" s="341"/>
      <c r="PH133" s="341"/>
      <c r="PI133" s="341"/>
      <c r="PJ133" s="341"/>
      <c r="PK133" s="341"/>
      <c r="PL133" s="341"/>
      <c r="PM133" s="341"/>
      <c r="PN133" s="341"/>
      <c r="PO133" s="341"/>
      <c r="PP133" s="341"/>
      <c r="PQ133" s="341"/>
      <c r="PR133" s="341"/>
      <c r="PS133" s="341"/>
      <c r="PT133" s="341"/>
      <c r="PU133" s="341"/>
      <c r="PV133" s="341"/>
      <c r="PW133" s="341"/>
      <c r="PX133" s="341"/>
      <c r="PY133" s="341"/>
      <c r="PZ133" s="341"/>
      <c r="QA133" s="341"/>
      <c r="QB133" s="341"/>
      <c r="QC133" s="341"/>
      <c r="QD133" s="341"/>
      <c r="QE133" s="341"/>
      <c r="QF133" s="341"/>
      <c r="QG133" s="341"/>
      <c r="QH133" s="341"/>
      <c r="QI133" s="341"/>
      <c r="QJ133" s="341"/>
      <c r="QK133" s="341"/>
      <c r="QL133" s="341"/>
      <c r="QM133" s="341"/>
      <c r="QN133" s="341"/>
      <c r="QO133" s="341"/>
      <c r="QP133" s="341"/>
      <c r="QQ133" s="341"/>
      <c r="QR133" s="341"/>
      <c r="QS133" s="341"/>
      <c r="QT133" s="341"/>
      <c r="QU133" s="341"/>
      <c r="QV133" s="341"/>
      <c r="QW133" s="341"/>
      <c r="QX133" s="341"/>
      <c r="QY133" s="341"/>
      <c r="QZ133" s="341"/>
      <c r="RA133" s="341"/>
      <c r="RB133" s="341"/>
      <c r="RC133" s="341"/>
      <c r="RD133" s="341"/>
      <c r="RE133" s="341"/>
      <c r="RF133" s="341"/>
      <c r="RG133" s="341"/>
      <c r="RH133" s="341"/>
      <c r="RI133" s="341"/>
      <c r="RJ133" s="341"/>
      <c r="RK133" s="341"/>
      <c r="RL133" s="341"/>
      <c r="RM133" s="341"/>
      <c r="RN133" s="341"/>
      <c r="RO133" s="341"/>
      <c r="RP133" s="341"/>
      <c r="RQ133" s="341"/>
      <c r="RR133" s="341"/>
      <c r="RS133" s="341"/>
      <c r="RT133" s="341"/>
      <c r="RU133" s="341"/>
      <c r="RV133" s="341"/>
      <c r="RW133" s="341"/>
      <c r="RX133" s="341"/>
      <c r="RY133" s="341"/>
      <c r="RZ133" s="341"/>
      <c r="SA133" s="341"/>
      <c r="SB133" s="341"/>
      <c r="SC133" s="341"/>
      <c r="SD133" s="341"/>
      <c r="SE133" s="341"/>
      <c r="SF133" s="341"/>
      <c r="SG133" s="341"/>
      <c r="SH133" s="341"/>
      <c r="SI133" s="341"/>
      <c r="SJ133" s="341"/>
      <c r="SK133" s="341"/>
      <c r="SL133" s="341"/>
      <c r="SM133" s="341"/>
      <c r="SN133" s="341"/>
      <c r="SO133" s="341"/>
      <c r="SP133" s="341"/>
      <c r="SQ133" s="341"/>
      <c r="SR133" s="341"/>
      <c r="SS133" s="341"/>
      <c r="ST133" s="341"/>
      <c r="SU133" s="341"/>
      <c r="SV133" s="341"/>
      <c r="SW133" s="341"/>
      <c r="SX133" s="341"/>
      <c r="SY133" s="341"/>
      <c r="SZ133" s="341"/>
      <c r="TA133" s="341"/>
      <c r="TB133" s="341"/>
      <c r="TC133" s="341"/>
      <c r="TD133" s="341"/>
      <c r="TE133" s="341"/>
      <c r="TF133" s="341"/>
      <c r="TG133" s="341"/>
      <c r="TH133" s="341"/>
      <c r="TI133" s="341"/>
      <c r="TJ133" s="341"/>
      <c r="TK133" s="341"/>
      <c r="TL133" s="341"/>
      <c r="TM133" s="341"/>
      <c r="TN133" s="341"/>
      <c r="TO133" s="341"/>
      <c r="TP133" s="341"/>
      <c r="TQ133" s="341"/>
      <c r="TR133" s="341"/>
      <c r="TS133" s="341"/>
      <c r="TT133" s="341"/>
      <c r="TU133" s="341"/>
      <c r="TV133" s="341"/>
      <c r="TW133" s="341"/>
      <c r="TX133" s="341"/>
      <c r="TY133" s="341"/>
      <c r="TZ133" s="341"/>
      <c r="UA133" s="341"/>
      <c r="UB133" s="341"/>
      <c r="UC133" s="341"/>
      <c r="UD133" s="341"/>
      <c r="UE133" s="341"/>
      <c r="UF133" s="341"/>
      <c r="UG133" s="341"/>
      <c r="UH133" s="341"/>
      <c r="UI133" s="341"/>
      <c r="UJ133" s="341"/>
      <c r="UK133" s="341"/>
      <c r="UL133" s="341"/>
      <c r="UM133" s="341"/>
      <c r="UN133" s="341"/>
      <c r="UO133" s="341"/>
      <c r="UP133" s="341"/>
      <c r="UQ133" s="341"/>
      <c r="UR133" s="341"/>
      <c r="US133" s="341"/>
      <c r="UT133" s="341"/>
      <c r="UU133" s="341"/>
      <c r="UV133" s="341"/>
      <c r="UW133" s="341"/>
      <c r="UX133" s="341"/>
      <c r="UY133" s="341"/>
      <c r="UZ133" s="341"/>
      <c r="VA133" s="341"/>
      <c r="VB133" s="341"/>
      <c r="VC133" s="341"/>
      <c r="VD133" s="341"/>
      <c r="VE133" s="341"/>
      <c r="VF133" s="341"/>
      <c r="VG133" s="341"/>
      <c r="VH133" s="341"/>
      <c r="VI133" s="341"/>
      <c r="VJ133" s="341"/>
      <c r="VK133" s="341"/>
      <c r="VL133" s="341"/>
      <c r="VM133" s="341"/>
      <c r="VN133" s="341"/>
      <c r="VO133" s="341"/>
      <c r="VP133" s="341"/>
      <c r="VQ133" s="341"/>
      <c r="VR133" s="341"/>
      <c r="VS133" s="341"/>
      <c r="VT133" s="341"/>
      <c r="VU133" s="341"/>
      <c r="VV133" s="341"/>
      <c r="VW133" s="341"/>
      <c r="VX133" s="341"/>
      <c r="VY133" s="341"/>
      <c r="VZ133" s="341"/>
      <c r="WA133" s="341"/>
      <c r="WB133" s="341"/>
      <c r="WC133" s="341"/>
      <c r="WD133" s="341"/>
      <c r="WE133" s="341"/>
      <c r="WF133" s="341"/>
      <c r="WG133" s="341"/>
      <c r="WH133" s="341"/>
      <c r="WI133" s="341"/>
      <c r="WJ133" s="341"/>
      <c r="WK133" s="341"/>
      <c r="WL133" s="341"/>
      <c r="WM133" s="341"/>
      <c r="WN133" s="341"/>
      <c r="WO133" s="341"/>
      <c r="WP133" s="341"/>
      <c r="WQ133" s="341"/>
      <c r="WR133" s="341"/>
      <c r="WS133" s="341"/>
      <c r="WT133" s="341"/>
      <c r="WU133" s="341"/>
      <c r="WV133" s="341"/>
      <c r="WW133" s="341"/>
      <c r="WX133" s="341"/>
      <c r="WY133" s="341"/>
      <c r="WZ133" s="341"/>
      <c r="XA133" s="341"/>
      <c r="XB133" s="341"/>
      <c r="XC133" s="341"/>
      <c r="XD133" s="341"/>
      <c r="XE133" s="341"/>
      <c r="XF133" s="341"/>
      <c r="XG133" s="341"/>
      <c r="XH133" s="341"/>
      <c r="XI133" s="341"/>
      <c r="XJ133" s="341"/>
      <c r="XK133" s="341"/>
      <c r="XL133" s="341"/>
      <c r="XM133" s="341"/>
      <c r="XN133" s="341"/>
      <c r="XO133" s="341"/>
      <c r="XP133" s="341"/>
      <c r="XQ133" s="341"/>
      <c r="XR133" s="341"/>
      <c r="XS133" s="341"/>
      <c r="XT133" s="341"/>
      <c r="XU133" s="341"/>
      <c r="XV133" s="341"/>
      <c r="XW133" s="341"/>
      <c r="XX133" s="341"/>
      <c r="XY133" s="341"/>
      <c r="XZ133" s="341"/>
      <c r="YA133" s="341"/>
      <c r="YB133" s="341"/>
      <c r="YC133" s="341"/>
      <c r="YD133" s="341"/>
      <c r="YE133" s="341"/>
      <c r="YF133" s="341"/>
      <c r="YG133" s="341"/>
      <c r="YH133" s="341"/>
    </row>
    <row r="134" spans="1:658" s="477" customFormat="1" ht="18.95" customHeight="1" outlineLevel="1" x14ac:dyDescent="0.3">
      <c r="A134" s="486"/>
      <c r="B134" s="487"/>
      <c r="C134" s="480"/>
      <c r="D134" s="803"/>
      <c r="E134" s="803"/>
      <c r="F134" s="803"/>
      <c r="G134" s="803"/>
      <c r="H134" s="803"/>
      <c r="I134" s="803"/>
      <c r="J134" s="352"/>
      <c r="K134" s="481"/>
      <c r="L134" s="482"/>
      <c r="M134" s="481">
        <v>0</v>
      </c>
      <c r="N134" s="718">
        <v>0</v>
      </c>
      <c r="O134" s="481">
        <v>0</v>
      </c>
      <c r="P134" s="718">
        <v>0</v>
      </c>
      <c r="Q134" s="481">
        <v>0</v>
      </c>
      <c r="R134" s="481">
        <v>0</v>
      </c>
      <c r="S134" s="481">
        <v>0</v>
      </c>
      <c r="T134" s="481">
        <v>0</v>
      </c>
      <c r="U134" s="481"/>
      <c r="V134" s="481">
        <v>0</v>
      </c>
      <c r="W134" s="481">
        <v>0</v>
      </c>
      <c r="X134" s="481">
        <v>0</v>
      </c>
      <c r="Y134" s="481">
        <v>0</v>
      </c>
      <c r="Z134" s="483">
        <v>0</v>
      </c>
      <c r="AA134" s="481"/>
      <c r="AB134" s="481">
        <v>0</v>
      </c>
      <c r="AC134" s="481">
        <v>0</v>
      </c>
      <c r="AD134" s="481"/>
      <c r="AE134" s="481"/>
      <c r="AF134" s="481"/>
      <c r="AG134" s="481"/>
      <c r="AH134" s="484">
        <f t="shared" si="4"/>
        <v>0</v>
      </c>
      <c r="AI134" s="341"/>
      <c r="AJ134" s="341"/>
      <c r="AK134" s="841">
        <f>AH134-[2]СВОД!X134</f>
        <v>0</v>
      </c>
      <c r="AL134" s="341"/>
      <c r="AM134" s="341"/>
      <c r="AN134" s="341"/>
      <c r="AO134" s="341"/>
      <c r="AP134" s="341"/>
      <c r="AQ134" s="341"/>
      <c r="AR134" s="341"/>
      <c r="AS134" s="341"/>
      <c r="AT134" s="341"/>
      <c r="AU134" s="341"/>
      <c r="AV134" s="341"/>
      <c r="AW134" s="341"/>
      <c r="AX134" s="341"/>
      <c r="AY134" s="341"/>
      <c r="AZ134" s="341"/>
      <c r="BA134" s="341"/>
      <c r="BB134" s="341"/>
      <c r="BC134" s="341"/>
      <c r="BD134" s="341"/>
      <c r="BE134" s="341"/>
      <c r="BF134" s="341"/>
      <c r="BG134" s="341"/>
      <c r="BH134" s="341"/>
      <c r="BI134" s="341"/>
      <c r="BJ134" s="341"/>
      <c r="BK134" s="341"/>
      <c r="BL134" s="341"/>
      <c r="BM134" s="341"/>
      <c r="BN134" s="341"/>
      <c r="BO134" s="341"/>
      <c r="BP134" s="341"/>
      <c r="BQ134" s="341"/>
      <c r="BR134" s="341"/>
      <c r="BS134" s="341"/>
      <c r="BT134" s="341"/>
      <c r="BU134" s="341"/>
      <c r="BV134" s="341"/>
      <c r="BW134" s="341"/>
      <c r="BX134" s="341"/>
      <c r="BY134" s="341"/>
      <c r="BZ134" s="341"/>
      <c r="CA134" s="341"/>
      <c r="CB134" s="341"/>
      <c r="CC134" s="341"/>
      <c r="CD134" s="341"/>
      <c r="CE134" s="341"/>
      <c r="CF134" s="341"/>
      <c r="CG134" s="341"/>
      <c r="CH134" s="341"/>
      <c r="CI134" s="341"/>
      <c r="CJ134" s="341"/>
      <c r="CK134" s="341"/>
      <c r="CL134" s="341"/>
      <c r="CM134" s="341"/>
      <c r="CN134" s="341"/>
      <c r="CO134" s="341"/>
      <c r="CP134" s="341"/>
      <c r="CQ134" s="341"/>
      <c r="CR134" s="341"/>
      <c r="CS134" s="341"/>
      <c r="CT134" s="341"/>
      <c r="CU134" s="341"/>
      <c r="CV134" s="341"/>
      <c r="CW134" s="341"/>
      <c r="CX134" s="341"/>
      <c r="CY134" s="341"/>
      <c r="CZ134" s="341"/>
      <c r="DA134" s="341"/>
      <c r="DB134" s="341"/>
      <c r="DC134" s="341"/>
      <c r="DD134" s="341"/>
      <c r="DE134" s="341"/>
      <c r="DF134" s="341"/>
      <c r="DG134" s="341"/>
      <c r="DH134" s="341"/>
      <c r="DI134" s="341"/>
      <c r="DJ134" s="341"/>
      <c r="DK134" s="341"/>
      <c r="DL134" s="341"/>
      <c r="DM134" s="341"/>
      <c r="DN134" s="341"/>
      <c r="DO134" s="341"/>
      <c r="DP134" s="341"/>
      <c r="DQ134" s="341"/>
      <c r="DR134" s="341"/>
      <c r="DS134" s="341"/>
      <c r="DT134" s="341"/>
      <c r="DU134" s="341"/>
      <c r="DV134" s="341"/>
      <c r="DW134" s="341"/>
      <c r="DX134" s="341"/>
      <c r="DY134" s="341"/>
      <c r="DZ134" s="341"/>
      <c r="EA134" s="341"/>
      <c r="EB134" s="341"/>
      <c r="EC134" s="341"/>
      <c r="ED134" s="341"/>
      <c r="EE134" s="341"/>
      <c r="EF134" s="341"/>
      <c r="EG134" s="341"/>
      <c r="EH134" s="341"/>
      <c r="EI134" s="341"/>
      <c r="EJ134" s="341"/>
      <c r="EK134" s="341"/>
      <c r="EL134" s="341"/>
      <c r="EM134" s="341"/>
      <c r="EN134" s="341"/>
      <c r="EO134" s="341"/>
      <c r="EP134" s="341"/>
      <c r="EQ134" s="341"/>
      <c r="ER134" s="341"/>
      <c r="ES134" s="341"/>
      <c r="ET134" s="341"/>
      <c r="EU134" s="341"/>
      <c r="EV134" s="341"/>
      <c r="EW134" s="341"/>
      <c r="EX134" s="341"/>
      <c r="EY134" s="341"/>
      <c r="EZ134" s="341"/>
      <c r="FA134" s="341"/>
      <c r="FB134" s="341"/>
      <c r="FC134" s="341"/>
      <c r="FD134" s="341"/>
      <c r="FE134" s="341"/>
      <c r="FF134" s="341"/>
      <c r="FG134" s="341"/>
      <c r="FH134" s="341"/>
      <c r="FI134" s="341"/>
      <c r="FJ134" s="341"/>
      <c r="FK134" s="341"/>
      <c r="FL134" s="341"/>
      <c r="FM134" s="341"/>
      <c r="FN134" s="341"/>
      <c r="FO134" s="341"/>
      <c r="FP134" s="341"/>
      <c r="FQ134" s="341"/>
      <c r="FR134" s="341"/>
      <c r="FS134" s="341"/>
      <c r="FT134" s="341"/>
      <c r="FU134" s="341"/>
      <c r="FV134" s="341"/>
      <c r="FW134" s="341"/>
      <c r="FX134" s="341"/>
      <c r="FY134" s="341"/>
      <c r="FZ134" s="341"/>
      <c r="GA134" s="341"/>
      <c r="GB134" s="341"/>
      <c r="GC134" s="341"/>
      <c r="GD134" s="341"/>
      <c r="GE134" s="341"/>
      <c r="GF134" s="341"/>
      <c r="GG134" s="341"/>
      <c r="GH134" s="341"/>
      <c r="GI134" s="341"/>
      <c r="GJ134" s="341"/>
      <c r="GK134" s="341"/>
      <c r="GL134" s="341"/>
      <c r="GM134" s="341"/>
      <c r="GN134" s="341"/>
      <c r="GO134" s="341"/>
      <c r="GP134" s="341"/>
      <c r="GQ134" s="341"/>
      <c r="GR134" s="341"/>
      <c r="GS134" s="341"/>
      <c r="GT134" s="341"/>
      <c r="GU134" s="341"/>
      <c r="GV134" s="341"/>
      <c r="GW134" s="341"/>
      <c r="GX134" s="341"/>
      <c r="GY134" s="341"/>
      <c r="GZ134" s="341"/>
      <c r="HA134" s="341"/>
      <c r="HB134" s="341"/>
      <c r="HC134" s="341"/>
      <c r="HD134" s="341"/>
      <c r="HE134" s="341"/>
      <c r="HF134" s="341"/>
      <c r="HG134" s="341"/>
      <c r="HH134" s="341"/>
      <c r="HI134" s="341"/>
      <c r="HJ134" s="341"/>
      <c r="HK134" s="341"/>
      <c r="HL134" s="341"/>
      <c r="HM134" s="341"/>
      <c r="HN134" s="341"/>
      <c r="HO134" s="341"/>
      <c r="HP134" s="341"/>
      <c r="HQ134" s="341"/>
      <c r="HR134" s="341"/>
      <c r="HS134" s="341"/>
      <c r="HT134" s="341"/>
      <c r="HU134" s="341"/>
      <c r="HV134" s="341"/>
      <c r="HW134" s="341"/>
      <c r="HX134" s="341"/>
      <c r="HY134" s="341"/>
      <c r="HZ134" s="341"/>
      <c r="IA134" s="341"/>
      <c r="IB134" s="341"/>
      <c r="IC134" s="341"/>
      <c r="ID134" s="341"/>
      <c r="IE134" s="341"/>
      <c r="IF134" s="341"/>
      <c r="IG134" s="341"/>
      <c r="IH134" s="341"/>
      <c r="II134" s="341"/>
      <c r="IJ134" s="341"/>
      <c r="IK134" s="341"/>
      <c r="IL134" s="341"/>
      <c r="IM134" s="341"/>
      <c r="IN134" s="341"/>
      <c r="IO134" s="341"/>
      <c r="IP134" s="341"/>
      <c r="IQ134" s="341"/>
      <c r="IR134" s="341"/>
      <c r="IS134" s="341"/>
      <c r="IT134" s="341"/>
      <c r="IU134" s="341"/>
      <c r="IV134" s="341"/>
      <c r="IW134" s="341"/>
      <c r="IX134" s="341"/>
      <c r="IY134" s="341"/>
      <c r="IZ134" s="341"/>
      <c r="JA134" s="341"/>
      <c r="JB134" s="341"/>
      <c r="JC134" s="341"/>
      <c r="JD134" s="341"/>
      <c r="JE134" s="341"/>
      <c r="JF134" s="341"/>
      <c r="JG134" s="341"/>
      <c r="JH134" s="341"/>
      <c r="JI134" s="341"/>
      <c r="JJ134" s="341"/>
      <c r="JK134" s="341"/>
      <c r="JL134" s="341"/>
      <c r="JM134" s="341"/>
      <c r="JN134" s="341"/>
      <c r="JO134" s="341"/>
      <c r="JP134" s="341"/>
      <c r="JQ134" s="341"/>
      <c r="JR134" s="341"/>
      <c r="JS134" s="341"/>
      <c r="JT134" s="341"/>
      <c r="JU134" s="341"/>
      <c r="JV134" s="341"/>
      <c r="JW134" s="341"/>
      <c r="JX134" s="341"/>
      <c r="JY134" s="341"/>
      <c r="JZ134" s="341"/>
      <c r="KA134" s="341"/>
      <c r="KB134" s="341"/>
      <c r="KC134" s="341"/>
      <c r="KD134" s="341"/>
      <c r="KE134" s="341"/>
      <c r="KF134" s="341"/>
      <c r="KG134" s="341"/>
      <c r="KH134" s="341"/>
      <c r="KI134" s="341"/>
      <c r="KJ134" s="341"/>
      <c r="KK134" s="341"/>
      <c r="KL134" s="341"/>
      <c r="KM134" s="341"/>
      <c r="KN134" s="341"/>
      <c r="KO134" s="341"/>
      <c r="KP134" s="341"/>
      <c r="KQ134" s="341"/>
      <c r="KR134" s="341"/>
      <c r="KS134" s="341"/>
      <c r="KT134" s="341"/>
      <c r="KU134" s="341"/>
      <c r="KV134" s="341"/>
      <c r="KW134" s="341"/>
      <c r="KX134" s="341"/>
      <c r="KY134" s="341"/>
      <c r="KZ134" s="341"/>
      <c r="LA134" s="341"/>
      <c r="LB134" s="341"/>
      <c r="LC134" s="341"/>
      <c r="LD134" s="341"/>
      <c r="LE134" s="341"/>
      <c r="LF134" s="341"/>
      <c r="LG134" s="341"/>
      <c r="LH134" s="341"/>
      <c r="LI134" s="341"/>
      <c r="LJ134" s="341"/>
      <c r="LK134" s="341"/>
      <c r="LL134" s="341"/>
      <c r="LM134" s="341"/>
      <c r="LN134" s="341"/>
      <c r="LO134" s="341"/>
      <c r="LP134" s="341"/>
      <c r="LQ134" s="341"/>
      <c r="LR134" s="341"/>
      <c r="LS134" s="341"/>
      <c r="LT134" s="341"/>
      <c r="LU134" s="341"/>
      <c r="LV134" s="341"/>
      <c r="LW134" s="341"/>
      <c r="LX134" s="341"/>
      <c r="LY134" s="341"/>
      <c r="LZ134" s="341"/>
      <c r="MA134" s="341"/>
      <c r="MB134" s="341"/>
      <c r="MC134" s="341"/>
      <c r="MD134" s="341"/>
      <c r="ME134" s="341"/>
      <c r="MF134" s="341"/>
      <c r="MG134" s="341"/>
      <c r="MH134" s="341"/>
      <c r="MI134" s="341"/>
      <c r="MJ134" s="341"/>
      <c r="MK134" s="341"/>
      <c r="ML134" s="341"/>
      <c r="MM134" s="341"/>
      <c r="MN134" s="341"/>
      <c r="MO134" s="341"/>
      <c r="MP134" s="341"/>
      <c r="MQ134" s="341"/>
      <c r="MR134" s="341"/>
      <c r="MS134" s="341"/>
      <c r="MT134" s="341"/>
      <c r="MU134" s="341"/>
      <c r="MV134" s="341"/>
      <c r="MW134" s="341"/>
      <c r="MX134" s="341"/>
      <c r="MY134" s="341"/>
      <c r="MZ134" s="341"/>
      <c r="NA134" s="341"/>
      <c r="NB134" s="341"/>
      <c r="NC134" s="341"/>
      <c r="ND134" s="341"/>
      <c r="NE134" s="341"/>
      <c r="NF134" s="341"/>
      <c r="NG134" s="341"/>
      <c r="NH134" s="341"/>
      <c r="NI134" s="341"/>
      <c r="NJ134" s="341"/>
      <c r="NK134" s="341"/>
      <c r="NL134" s="341"/>
      <c r="NM134" s="341"/>
      <c r="NN134" s="341"/>
      <c r="NO134" s="341"/>
      <c r="NP134" s="341"/>
      <c r="NQ134" s="341"/>
      <c r="NR134" s="341"/>
      <c r="NS134" s="341"/>
      <c r="NT134" s="341"/>
      <c r="NU134" s="341"/>
      <c r="NV134" s="341"/>
      <c r="NW134" s="341"/>
      <c r="NX134" s="341"/>
      <c r="NY134" s="341"/>
      <c r="NZ134" s="341"/>
      <c r="OA134" s="341"/>
      <c r="OB134" s="341"/>
      <c r="OC134" s="341"/>
      <c r="OD134" s="341"/>
      <c r="OE134" s="341"/>
      <c r="OF134" s="341"/>
      <c r="OG134" s="341"/>
      <c r="OH134" s="341"/>
      <c r="OI134" s="341"/>
      <c r="OJ134" s="341"/>
      <c r="OK134" s="341"/>
      <c r="OL134" s="341"/>
      <c r="OM134" s="341"/>
      <c r="ON134" s="341"/>
      <c r="OO134" s="341"/>
      <c r="OP134" s="341"/>
      <c r="OQ134" s="341"/>
      <c r="OR134" s="341"/>
      <c r="OS134" s="341"/>
      <c r="OT134" s="341"/>
      <c r="OU134" s="341"/>
      <c r="OV134" s="341"/>
      <c r="OW134" s="341"/>
      <c r="OX134" s="341"/>
      <c r="OY134" s="341"/>
      <c r="OZ134" s="341"/>
      <c r="PA134" s="341"/>
      <c r="PB134" s="341"/>
      <c r="PC134" s="341"/>
      <c r="PD134" s="341"/>
      <c r="PE134" s="341"/>
      <c r="PF134" s="341"/>
      <c r="PG134" s="341"/>
      <c r="PH134" s="341"/>
      <c r="PI134" s="341"/>
      <c r="PJ134" s="341"/>
      <c r="PK134" s="341"/>
      <c r="PL134" s="341"/>
      <c r="PM134" s="341"/>
      <c r="PN134" s="341"/>
      <c r="PO134" s="341"/>
      <c r="PP134" s="341"/>
      <c r="PQ134" s="341"/>
      <c r="PR134" s="341"/>
      <c r="PS134" s="341"/>
      <c r="PT134" s="341"/>
      <c r="PU134" s="341"/>
      <c r="PV134" s="341"/>
      <c r="PW134" s="341"/>
      <c r="PX134" s="341"/>
      <c r="PY134" s="341"/>
      <c r="PZ134" s="341"/>
      <c r="QA134" s="341"/>
      <c r="QB134" s="341"/>
      <c r="QC134" s="341"/>
      <c r="QD134" s="341"/>
      <c r="QE134" s="341"/>
      <c r="QF134" s="341"/>
      <c r="QG134" s="341"/>
      <c r="QH134" s="341"/>
      <c r="QI134" s="341"/>
      <c r="QJ134" s="341"/>
      <c r="QK134" s="341"/>
      <c r="QL134" s="341"/>
      <c r="QM134" s="341"/>
      <c r="QN134" s="341"/>
      <c r="QO134" s="341"/>
      <c r="QP134" s="341"/>
      <c r="QQ134" s="341"/>
      <c r="QR134" s="341"/>
      <c r="QS134" s="341"/>
      <c r="QT134" s="341"/>
      <c r="QU134" s="341"/>
      <c r="QV134" s="341"/>
      <c r="QW134" s="341"/>
      <c r="QX134" s="341"/>
      <c r="QY134" s="341"/>
      <c r="QZ134" s="341"/>
      <c r="RA134" s="341"/>
      <c r="RB134" s="341"/>
      <c r="RC134" s="341"/>
      <c r="RD134" s="341"/>
      <c r="RE134" s="341"/>
      <c r="RF134" s="341"/>
      <c r="RG134" s="341"/>
      <c r="RH134" s="341"/>
      <c r="RI134" s="341"/>
      <c r="RJ134" s="341"/>
      <c r="RK134" s="341"/>
      <c r="RL134" s="341"/>
      <c r="RM134" s="341"/>
      <c r="RN134" s="341"/>
      <c r="RO134" s="341"/>
      <c r="RP134" s="341"/>
      <c r="RQ134" s="341"/>
      <c r="RR134" s="341"/>
      <c r="RS134" s="341"/>
      <c r="RT134" s="341"/>
      <c r="RU134" s="341"/>
      <c r="RV134" s="341"/>
      <c r="RW134" s="341"/>
      <c r="RX134" s="341"/>
      <c r="RY134" s="341"/>
      <c r="RZ134" s="341"/>
      <c r="SA134" s="341"/>
      <c r="SB134" s="341"/>
      <c r="SC134" s="341"/>
      <c r="SD134" s="341"/>
      <c r="SE134" s="341"/>
      <c r="SF134" s="341"/>
      <c r="SG134" s="341"/>
      <c r="SH134" s="341"/>
      <c r="SI134" s="341"/>
      <c r="SJ134" s="341"/>
      <c r="SK134" s="341"/>
      <c r="SL134" s="341"/>
      <c r="SM134" s="341"/>
      <c r="SN134" s="341"/>
      <c r="SO134" s="341"/>
      <c r="SP134" s="341"/>
      <c r="SQ134" s="341"/>
      <c r="SR134" s="341"/>
      <c r="SS134" s="341"/>
      <c r="ST134" s="341"/>
      <c r="SU134" s="341"/>
      <c r="SV134" s="341"/>
      <c r="SW134" s="341"/>
      <c r="SX134" s="341"/>
      <c r="SY134" s="341"/>
      <c r="SZ134" s="341"/>
      <c r="TA134" s="341"/>
      <c r="TB134" s="341"/>
      <c r="TC134" s="341"/>
      <c r="TD134" s="341"/>
      <c r="TE134" s="341"/>
      <c r="TF134" s="341"/>
      <c r="TG134" s="341"/>
      <c r="TH134" s="341"/>
      <c r="TI134" s="341"/>
      <c r="TJ134" s="341"/>
      <c r="TK134" s="341"/>
      <c r="TL134" s="341"/>
      <c r="TM134" s="341"/>
      <c r="TN134" s="341"/>
      <c r="TO134" s="341"/>
      <c r="TP134" s="341"/>
      <c r="TQ134" s="341"/>
      <c r="TR134" s="341"/>
      <c r="TS134" s="341"/>
      <c r="TT134" s="341"/>
      <c r="TU134" s="341"/>
      <c r="TV134" s="341"/>
      <c r="TW134" s="341"/>
      <c r="TX134" s="341"/>
      <c r="TY134" s="341"/>
      <c r="TZ134" s="341"/>
      <c r="UA134" s="341"/>
      <c r="UB134" s="341"/>
      <c r="UC134" s="341"/>
      <c r="UD134" s="341"/>
      <c r="UE134" s="341"/>
      <c r="UF134" s="341"/>
      <c r="UG134" s="341"/>
      <c r="UH134" s="341"/>
      <c r="UI134" s="341"/>
      <c r="UJ134" s="341"/>
      <c r="UK134" s="341"/>
      <c r="UL134" s="341"/>
      <c r="UM134" s="341"/>
      <c r="UN134" s="341"/>
      <c r="UO134" s="341"/>
      <c r="UP134" s="341"/>
      <c r="UQ134" s="341"/>
      <c r="UR134" s="341"/>
      <c r="US134" s="341"/>
      <c r="UT134" s="341"/>
      <c r="UU134" s="341"/>
      <c r="UV134" s="341"/>
      <c r="UW134" s="341"/>
      <c r="UX134" s="341"/>
      <c r="UY134" s="341"/>
      <c r="UZ134" s="341"/>
      <c r="VA134" s="341"/>
      <c r="VB134" s="341"/>
      <c r="VC134" s="341"/>
      <c r="VD134" s="341"/>
      <c r="VE134" s="341"/>
      <c r="VF134" s="341"/>
      <c r="VG134" s="341"/>
      <c r="VH134" s="341"/>
      <c r="VI134" s="341"/>
      <c r="VJ134" s="341"/>
      <c r="VK134" s="341"/>
      <c r="VL134" s="341"/>
      <c r="VM134" s="341"/>
      <c r="VN134" s="341"/>
      <c r="VO134" s="341"/>
      <c r="VP134" s="341"/>
      <c r="VQ134" s="341"/>
      <c r="VR134" s="341"/>
      <c r="VS134" s="341"/>
      <c r="VT134" s="341"/>
      <c r="VU134" s="341"/>
      <c r="VV134" s="341"/>
      <c r="VW134" s="341"/>
      <c r="VX134" s="341"/>
      <c r="VY134" s="341"/>
      <c r="VZ134" s="341"/>
      <c r="WA134" s="341"/>
      <c r="WB134" s="341"/>
      <c r="WC134" s="341"/>
      <c r="WD134" s="341"/>
      <c r="WE134" s="341"/>
      <c r="WF134" s="341"/>
      <c r="WG134" s="341"/>
      <c r="WH134" s="341"/>
      <c r="WI134" s="341"/>
      <c r="WJ134" s="341"/>
      <c r="WK134" s="341"/>
      <c r="WL134" s="341"/>
      <c r="WM134" s="341"/>
      <c r="WN134" s="341"/>
      <c r="WO134" s="341"/>
      <c r="WP134" s="341"/>
      <c r="WQ134" s="341"/>
      <c r="WR134" s="341"/>
      <c r="WS134" s="341"/>
      <c r="WT134" s="341"/>
      <c r="WU134" s="341"/>
      <c r="WV134" s="341"/>
      <c r="WW134" s="341"/>
      <c r="WX134" s="341"/>
      <c r="WY134" s="341"/>
      <c r="WZ134" s="341"/>
      <c r="XA134" s="341"/>
      <c r="XB134" s="341"/>
      <c r="XC134" s="341"/>
      <c r="XD134" s="341"/>
      <c r="XE134" s="341"/>
      <c r="XF134" s="341"/>
      <c r="XG134" s="341"/>
      <c r="XH134" s="341"/>
      <c r="XI134" s="341"/>
      <c r="XJ134" s="341"/>
      <c r="XK134" s="341"/>
      <c r="XL134" s="341"/>
      <c r="XM134" s="341"/>
      <c r="XN134" s="341"/>
      <c r="XO134" s="341"/>
      <c r="XP134" s="341"/>
      <c r="XQ134" s="341"/>
      <c r="XR134" s="341"/>
      <c r="XS134" s="341"/>
      <c r="XT134" s="341"/>
      <c r="XU134" s="341"/>
      <c r="XV134" s="341"/>
      <c r="XW134" s="341"/>
      <c r="XX134" s="341"/>
      <c r="XY134" s="341"/>
      <c r="XZ134" s="341"/>
      <c r="YA134" s="341"/>
      <c r="YB134" s="341"/>
      <c r="YC134" s="341"/>
      <c r="YD134" s="341"/>
      <c r="YE134" s="341"/>
      <c r="YF134" s="341"/>
      <c r="YG134" s="341"/>
      <c r="YH134" s="341"/>
    </row>
    <row r="135" spans="1:658" s="477" customFormat="1" ht="18.95" customHeight="1" x14ac:dyDescent="0.3">
      <c r="A135" s="505" t="s">
        <v>149</v>
      </c>
      <c r="B135" s="506" t="s">
        <v>150</v>
      </c>
      <c r="C135" s="451" t="s">
        <v>479</v>
      </c>
      <c r="D135" s="800"/>
      <c r="E135" s="800"/>
      <c r="F135" s="800"/>
      <c r="G135" s="800"/>
      <c r="H135" s="800"/>
      <c r="I135" s="800"/>
      <c r="J135" s="352"/>
      <c r="K135" s="507">
        <v>14609.61752652241</v>
      </c>
      <c r="L135" s="508">
        <v>640.20222748518881</v>
      </c>
      <c r="M135" s="507">
        <v>7839.7100647778307</v>
      </c>
      <c r="N135" s="457">
        <v>2469.730676127585</v>
      </c>
      <c r="O135" s="507">
        <v>1247.0633500215672</v>
      </c>
      <c r="P135" s="457">
        <v>1119.4653331542656</v>
      </c>
      <c r="Q135" s="507">
        <v>966.94624293017432</v>
      </c>
      <c r="R135" s="507">
        <v>81.45</v>
      </c>
      <c r="S135" s="507">
        <v>543.98876645701398</v>
      </c>
      <c r="T135" s="507">
        <v>0</v>
      </c>
      <c r="U135" s="507">
        <v>0</v>
      </c>
      <c r="V135" s="507">
        <v>49.42</v>
      </c>
      <c r="W135" s="507">
        <v>55.16163782383687</v>
      </c>
      <c r="X135" s="507">
        <v>180.33081917915044</v>
      </c>
      <c r="Y135" s="507">
        <v>56.350636050983667</v>
      </c>
      <c r="Z135" s="509">
        <v>118.79630313974006</v>
      </c>
      <c r="AA135" s="507"/>
      <c r="AB135" s="507">
        <v>113.38457508869452</v>
      </c>
      <c r="AC135" s="507">
        <v>92.515085610653387</v>
      </c>
      <c r="AD135" s="507">
        <v>315.50626364610093</v>
      </c>
      <c r="AE135" s="507">
        <v>0</v>
      </c>
      <c r="AF135" s="507">
        <v>0</v>
      </c>
      <c r="AG135" s="507"/>
      <c r="AH135" s="510">
        <f t="shared" si="4"/>
        <v>15249.819754007596</v>
      </c>
      <c r="AI135" s="341"/>
      <c r="AJ135" s="341"/>
      <c r="AK135" s="841">
        <f>AH135-[2]СВОД!X135</f>
        <v>0</v>
      </c>
      <c r="AL135" s="341"/>
      <c r="AM135" s="341"/>
      <c r="AN135" s="341"/>
      <c r="AO135" s="341"/>
      <c r="AP135" s="341"/>
      <c r="AQ135" s="341"/>
      <c r="AR135" s="341"/>
      <c r="AS135" s="341"/>
      <c r="AT135" s="341"/>
      <c r="AU135" s="341"/>
      <c r="AV135" s="341"/>
      <c r="AW135" s="341"/>
      <c r="AX135" s="341"/>
      <c r="AY135" s="341"/>
      <c r="AZ135" s="341"/>
      <c r="BA135" s="341"/>
      <c r="BB135" s="341"/>
      <c r="BC135" s="341"/>
      <c r="BD135" s="341"/>
      <c r="BE135" s="341"/>
      <c r="BF135" s="341"/>
      <c r="BG135" s="341"/>
      <c r="BH135" s="341"/>
      <c r="BI135" s="341"/>
      <c r="BJ135" s="341"/>
      <c r="BK135" s="341"/>
      <c r="BL135" s="341"/>
      <c r="BM135" s="341"/>
      <c r="BN135" s="341"/>
      <c r="BO135" s="341"/>
      <c r="BP135" s="341"/>
      <c r="BQ135" s="341"/>
      <c r="BR135" s="341"/>
      <c r="BS135" s="341"/>
      <c r="BT135" s="341"/>
      <c r="BU135" s="341"/>
      <c r="BV135" s="341"/>
      <c r="BW135" s="341"/>
      <c r="BX135" s="341"/>
      <c r="BY135" s="341"/>
      <c r="BZ135" s="341"/>
      <c r="CA135" s="341"/>
      <c r="CB135" s="341"/>
      <c r="CC135" s="341"/>
      <c r="CD135" s="341"/>
      <c r="CE135" s="341"/>
      <c r="CF135" s="341"/>
      <c r="CG135" s="341"/>
      <c r="CH135" s="341"/>
      <c r="CI135" s="341"/>
      <c r="CJ135" s="341"/>
      <c r="CK135" s="341"/>
      <c r="CL135" s="341"/>
      <c r="CM135" s="341"/>
      <c r="CN135" s="341"/>
      <c r="CO135" s="341"/>
      <c r="CP135" s="341"/>
      <c r="CQ135" s="341"/>
      <c r="CR135" s="341"/>
      <c r="CS135" s="341"/>
      <c r="CT135" s="341"/>
      <c r="CU135" s="341"/>
      <c r="CV135" s="341"/>
      <c r="CW135" s="341"/>
      <c r="CX135" s="341"/>
      <c r="CY135" s="341"/>
      <c r="CZ135" s="341"/>
      <c r="DA135" s="341"/>
      <c r="DB135" s="341"/>
      <c r="DC135" s="341"/>
      <c r="DD135" s="341"/>
      <c r="DE135" s="341"/>
      <c r="DF135" s="341"/>
      <c r="DG135" s="341"/>
      <c r="DH135" s="341"/>
      <c r="DI135" s="341"/>
      <c r="DJ135" s="341"/>
      <c r="DK135" s="341"/>
      <c r="DL135" s="341"/>
      <c r="DM135" s="341"/>
      <c r="DN135" s="341"/>
      <c r="DO135" s="341"/>
      <c r="DP135" s="341"/>
      <c r="DQ135" s="341"/>
      <c r="DR135" s="341"/>
      <c r="DS135" s="341"/>
      <c r="DT135" s="341"/>
      <c r="DU135" s="341"/>
      <c r="DV135" s="341"/>
      <c r="DW135" s="341"/>
      <c r="DX135" s="341"/>
      <c r="DY135" s="341"/>
      <c r="DZ135" s="341"/>
      <c r="EA135" s="341"/>
      <c r="EB135" s="341"/>
      <c r="EC135" s="341"/>
      <c r="ED135" s="341"/>
      <c r="EE135" s="341"/>
      <c r="EF135" s="341"/>
      <c r="EG135" s="341"/>
      <c r="EH135" s="341"/>
      <c r="EI135" s="341"/>
      <c r="EJ135" s="341"/>
      <c r="EK135" s="341"/>
      <c r="EL135" s="341"/>
      <c r="EM135" s="341"/>
      <c r="EN135" s="341"/>
      <c r="EO135" s="341"/>
      <c r="EP135" s="341"/>
      <c r="EQ135" s="341"/>
      <c r="ER135" s="341"/>
      <c r="ES135" s="341"/>
      <c r="ET135" s="341"/>
      <c r="EU135" s="341"/>
      <c r="EV135" s="341"/>
      <c r="EW135" s="341"/>
      <c r="EX135" s="341"/>
      <c r="EY135" s="341"/>
      <c r="EZ135" s="341"/>
      <c r="FA135" s="341"/>
      <c r="FB135" s="341"/>
      <c r="FC135" s="341"/>
      <c r="FD135" s="341"/>
      <c r="FE135" s="341"/>
      <c r="FF135" s="341"/>
      <c r="FG135" s="341"/>
      <c r="FH135" s="341"/>
      <c r="FI135" s="341"/>
      <c r="FJ135" s="341"/>
      <c r="FK135" s="341"/>
      <c r="FL135" s="341"/>
      <c r="FM135" s="341"/>
      <c r="FN135" s="341"/>
      <c r="FO135" s="341"/>
      <c r="FP135" s="341"/>
      <c r="FQ135" s="341"/>
      <c r="FR135" s="341"/>
      <c r="FS135" s="341"/>
      <c r="FT135" s="341"/>
      <c r="FU135" s="341"/>
      <c r="FV135" s="341"/>
      <c r="FW135" s="341"/>
      <c r="FX135" s="341"/>
      <c r="FY135" s="341"/>
      <c r="FZ135" s="341"/>
      <c r="GA135" s="341"/>
      <c r="GB135" s="341"/>
      <c r="GC135" s="341"/>
      <c r="GD135" s="341"/>
      <c r="GE135" s="341"/>
      <c r="GF135" s="341"/>
      <c r="GG135" s="341"/>
      <c r="GH135" s="341"/>
      <c r="GI135" s="341"/>
      <c r="GJ135" s="341"/>
      <c r="GK135" s="341"/>
      <c r="GL135" s="341"/>
      <c r="GM135" s="341"/>
      <c r="GN135" s="341"/>
      <c r="GO135" s="341"/>
      <c r="GP135" s="341"/>
      <c r="GQ135" s="341"/>
      <c r="GR135" s="341"/>
      <c r="GS135" s="341"/>
      <c r="GT135" s="341"/>
      <c r="GU135" s="341"/>
      <c r="GV135" s="341"/>
      <c r="GW135" s="341"/>
      <c r="GX135" s="341"/>
      <c r="GY135" s="341"/>
      <c r="GZ135" s="341"/>
      <c r="HA135" s="341"/>
      <c r="HB135" s="341"/>
      <c r="HC135" s="341"/>
      <c r="HD135" s="341"/>
      <c r="HE135" s="341"/>
      <c r="HF135" s="341"/>
      <c r="HG135" s="341"/>
      <c r="HH135" s="341"/>
      <c r="HI135" s="341"/>
      <c r="HJ135" s="341"/>
      <c r="HK135" s="341"/>
      <c r="HL135" s="341"/>
      <c r="HM135" s="341"/>
      <c r="HN135" s="341"/>
      <c r="HO135" s="341"/>
      <c r="HP135" s="341"/>
      <c r="HQ135" s="341"/>
      <c r="HR135" s="341"/>
      <c r="HS135" s="341"/>
      <c r="HT135" s="341"/>
      <c r="HU135" s="341"/>
      <c r="HV135" s="341"/>
      <c r="HW135" s="341"/>
      <c r="HX135" s="341"/>
      <c r="HY135" s="341"/>
      <c r="HZ135" s="341"/>
      <c r="IA135" s="341"/>
      <c r="IB135" s="341"/>
      <c r="IC135" s="341"/>
      <c r="ID135" s="341"/>
      <c r="IE135" s="341"/>
      <c r="IF135" s="341"/>
      <c r="IG135" s="341"/>
      <c r="IH135" s="341"/>
      <c r="II135" s="341"/>
      <c r="IJ135" s="341"/>
      <c r="IK135" s="341"/>
      <c r="IL135" s="341"/>
      <c r="IM135" s="341"/>
      <c r="IN135" s="341"/>
      <c r="IO135" s="341"/>
      <c r="IP135" s="341"/>
      <c r="IQ135" s="341"/>
      <c r="IR135" s="341"/>
      <c r="IS135" s="341"/>
      <c r="IT135" s="341"/>
      <c r="IU135" s="341"/>
      <c r="IV135" s="341"/>
      <c r="IW135" s="341"/>
      <c r="IX135" s="341"/>
      <c r="IY135" s="341"/>
      <c r="IZ135" s="341"/>
      <c r="JA135" s="341"/>
      <c r="JB135" s="341"/>
      <c r="JC135" s="341"/>
      <c r="JD135" s="341"/>
      <c r="JE135" s="341"/>
      <c r="JF135" s="341"/>
      <c r="JG135" s="341"/>
      <c r="JH135" s="341"/>
      <c r="JI135" s="341"/>
      <c r="JJ135" s="341"/>
      <c r="JK135" s="341"/>
      <c r="JL135" s="341"/>
      <c r="JM135" s="341"/>
      <c r="JN135" s="341"/>
      <c r="JO135" s="341"/>
      <c r="JP135" s="341"/>
      <c r="JQ135" s="341"/>
      <c r="JR135" s="341"/>
      <c r="JS135" s="341"/>
      <c r="JT135" s="341"/>
      <c r="JU135" s="341"/>
      <c r="JV135" s="341"/>
      <c r="JW135" s="341"/>
      <c r="JX135" s="341"/>
      <c r="JY135" s="341"/>
      <c r="JZ135" s="341"/>
      <c r="KA135" s="341"/>
      <c r="KB135" s="341"/>
      <c r="KC135" s="341"/>
      <c r="KD135" s="341"/>
      <c r="KE135" s="341"/>
      <c r="KF135" s="341"/>
      <c r="KG135" s="341"/>
      <c r="KH135" s="341"/>
      <c r="KI135" s="341"/>
      <c r="KJ135" s="341"/>
      <c r="KK135" s="341"/>
      <c r="KL135" s="341"/>
      <c r="KM135" s="341"/>
      <c r="KN135" s="341"/>
      <c r="KO135" s="341"/>
      <c r="KP135" s="341"/>
      <c r="KQ135" s="341"/>
      <c r="KR135" s="341"/>
      <c r="KS135" s="341"/>
      <c r="KT135" s="341"/>
      <c r="KU135" s="341"/>
      <c r="KV135" s="341"/>
      <c r="KW135" s="341"/>
      <c r="KX135" s="341"/>
      <c r="KY135" s="341"/>
      <c r="KZ135" s="341"/>
      <c r="LA135" s="341"/>
      <c r="LB135" s="341"/>
      <c r="LC135" s="341"/>
      <c r="LD135" s="341"/>
      <c r="LE135" s="341"/>
      <c r="LF135" s="341"/>
      <c r="LG135" s="341"/>
      <c r="LH135" s="341"/>
      <c r="LI135" s="341"/>
      <c r="LJ135" s="341"/>
      <c r="LK135" s="341"/>
      <c r="LL135" s="341"/>
      <c r="LM135" s="341"/>
      <c r="LN135" s="341"/>
      <c r="LO135" s="341"/>
      <c r="LP135" s="341"/>
      <c r="LQ135" s="341"/>
      <c r="LR135" s="341"/>
      <c r="LS135" s="341"/>
      <c r="LT135" s="341"/>
      <c r="LU135" s="341"/>
      <c r="LV135" s="341"/>
      <c r="LW135" s="341"/>
      <c r="LX135" s="341"/>
      <c r="LY135" s="341"/>
      <c r="LZ135" s="341"/>
      <c r="MA135" s="341"/>
      <c r="MB135" s="341"/>
      <c r="MC135" s="341"/>
      <c r="MD135" s="341"/>
      <c r="ME135" s="341"/>
      <c r="MF135" s="341"/>
      <c r="MG135" s="341"/>
      <c r="MH135" s="341"/>
      <c r="MI135" s="341"/>
      <c r="MJ135" s="341"/>
      <c r="MK135" s="341"/>
      <c r="ML135" s="341"/>
      <c r="MM135" s="341"/>
      <c r="MN135" s="341"/>
      <c r="MO135" s="341"/>
      <c r="MP135" s="341"/>
      <c r="MQ135" s="341"/>
      <c r="MR135" s="341"/>
      <c r="MS135" s="341"/>
      <c r="MT135" s="341"/>
      <c r="MU135" s="341"/>
      <c r="MV135" s="341"/>
      <c r="MW135" s="341"/>
      <c r="MX135" s="341"/>
      <c r="MY135" s="341"/>
      <c r="MZ135" s="341"/>
      <c r="NA135" s="341"/>
      <c r="NB135" s="341"/>
      <c r="NC135" s="341"/>
      <c r="ND135" s="341"/>
      <c r="NE135" s="341"/>
      <c r="NF135" s="341"/>
      <c r="NG135" s="341"/>
      <c r="NH135" s="341"/>
      <c r="NI135" s="341"/>
      <c r="NJ135" s="341"/>
      <c r="NK135" s="341"/>
      <c r="NL135" s="341"/>
      <c r="NM135" s="341"/>
      <c r="NN135" s="341"/>
      <c r="NO135" s="341"/>
      <c r="NP135" s="341"/>
      <c r="NQ135" s="341"/>
      <c r="NR135" s="341"/>
      <c r="NS135" s="341"/>
      <c r="NT135" s="341"/>
      <c r="NU135" s="341"/>
      <c r="NV135" s="341"/>
      <c r="NW135" s="341"/>
      <c r="NX135" s="341"/>
      <c r="NY135" s="341"/>
      <c r="NZ135" s="341"/>
      <c r="OA135" s="341"/>
      <c r="OB135" s="341"/>
      <c r="OC135" s="341"/>
      <c r="OD135" s="341"/>
      <c r="OE135" s="341"/>
      <c r="OF135" s="341"/>
      <c r="OG135" s="341"/>
      <c r="OH135" s="341"/>
      <c r="OI135" s="341"/>
      <c r="OJ135" s="341"/>
      <c r="OK135" s="341"/>
      <c r="OL135" s="341"/>
      <c r="OM135" s="341"/>
      <c r="ON135" s="341"/>
      <c r="OO135" s="341"/>
      <c r="OP135" s="341"/>
      <c r="OQ135" s="341"/>
      <c r="OR135" s="341"/>
      <c r="OS135" s="341"/>
      <c r="OT135" s="341"/>
      <c r="OU135" s="341"/>
      <c r="OV135" s="341"/>
      <c r="OW135" s="341"/>
      <c r="OX135" s="341"/>
      <c r="OY135" s="341"/>
      <c r="OZ135" s="341"/>
      <c r="PA135" s="341"/>
      <c r="PB135" s="341"/>
      <c r="PC135" s="341"/>
      <c r="PD135" s="341"/>
      <c r="PE135" s="341"/>
      <c r="PF135" s="341"/>
      <c r="PG135" s="341"/>
      <c r="PH135" s="341"/>
      <c r="PI135" s="341"/>
      <c r="PJ135" s="341"/>
      <c r="PK135" s="341"/>
      <c r="PL135" s="341"/>
      <c r="PM135" s="341"/>
      <c r="PN135" s="341"/>
      <c r="PO135" s="341"/>
      <c r="PP135" s="341"/>
      <c r="PQ135" s="341"/>
      <c r="PR135" s="341"/>
      <c r="PS135" s="341"/>
      <c r="PT135" s="341"/>
      <c r="PU135" s="341"/>
      <c r="PV135" s="341"/>
      <c r="PW135" s="341"/>
      <c r="PX135" s="341"/>
      <c r="PY135" s="341"/>
      <c r="PZ135" s="341"/>
      <c r="QA135" s="341"/>
      <c r="QB135" s="341"/>
      <c r="QC135" s="341"/>
      <c r="QD135" s="341"/>
      <c r="QE135" s="341"/>
      <c r="QF135" s="341"/>
      <c r="QG135" s="341"/>
      <c r="QH135" s="341"/>
      <c r="QI135" s="341"/>
      <c r="QJ135" s="341"/>
      <c r="QK135" s="341"/>
      <c r="QL135" s="341"/>
      <c r="QM135" s="341"/>
      <c r="QN135" s="341"/>
      <c r="QO135" s="341"/>
      <c r="QP135" s="341"/>
      <c r="QQ135" s="341"/>
      <c r="QR135" s="341"/>
      <c r="QS135" s="341"/>
      <c r="QT135" s="341"/>
      <c r="QU135" s="341"/>
      <c r="QV135" s="341"/>
      <c r="QW135" s="341"/>
      <c r="QX135" s="341"/>
      <c r="QY135" s="341"/>
      <c r="QZ135" s="341"/>
      <c r="RA135" s="341"/>
      <c r="RB135" s="341"/>
      <c r="RC135" s="341"/>
      <c r="RD135" s="341"/>
      <c r="RE135" s="341"/>
      <c r="RF135" s="341"/>
      <c r="RG135" s="341"/>
      <c r="RH135" s="341"/>
      <c r="RI135" s="341"/>
      <c r="RJ135" s="341"/>
      <c r="RK135" s="341"/>
      <c r="RL135" s="341"/>
      <c r="RM135" s="341"/>
      <c r="RN135" s="341"/>
      <c r="RO135" s="341"/>
      <c r="RP135" s="341"/>
      <c r="RQ135" s="341"/>
      <c r="RR135" s="341"/>
      <c r="RS135" s="341"/>
      <c r="RT135" s="341"/>
      <c r="RU135" s="341"/>
      <c r="RV135" s="341"/>
      <c r="RW135" s="341"/>
      <c r="RX135" s="341"/>
      <c r="RY135" s="341"/>
      <c r="RZ135" s="341"/>
      <c r="SA135" s="341"/>
      <c r="SB135" s="341"/>
      <c r="SC135" s="341"/>
      <c r="SD135" s="341"/>
      <c r="SE135" s="341"/>
      <c r="SF135" s="341"/>
      <c r="SG135" s="341"/>
      <c r="SH135" s="341"/>
      <c r="SI135" s="341"/>
      <c r="SJ135" s="341"/>
      <c r="SK135" s="341"/>
      <c r="SL135" s="341"/>
      <c r="SM135" s="341"/>
      <c r="SN135" s="341"/>
      <c r="SO135" s="341"/>
      <c r="SP135" s="341"/>
      <c r="SQ135" s="341"/>
      <c r="SR135" s="341"/>
      <c r="SS135" s="341"/>
      <c r="ST135" s="341"/>
      <c r="SU135" s="341"/>
      <c r="SV135" s="341"/>
      <c r="SW135" s="341"/>
      <c r="SX135" s="341"/>
      <c r="SY135" s="341"/>
      <c r="SZ135" s="341"/>
      <c r="TA135" s="341"/>
      <c r="TB135" s="341"/>
      <c r="TC135" s="341"/>
      <c r="TD135" s="341"/>
      <c r="TE135" s="341"/>
      <c r="TF135" s="341"/>
      <c r="TG135" s="341"/>
      <c r="TH135" s="341"/>
      <c r="TI135" s="341"/>
      <c r="TJ135" s="341"/>
      <c r="TK135" s="341"/>
      <c r="TL135" s="341"/>
      <c r="TM135" s="341"/>
      <c r="TN135" s="341"/>
      <c r="TO135" s="341"/>
      <c r="TP135" s="341"/>
      <c r="TQ135" s="341"/>
      <c r="TR135" s="341"/>
      <c r="TS135" s="341"/>
      <c r="TT135" s="341"/>
      <c r="TU135" s="341"/>
      <c r="TV135" s="341"/>
      <c r="TW135" s="341"/>
      <c r="TX135" s="341"/>
      <c r="TY135" s="341"/>
      <c r="TZ135" s="341"/>
      <c r="UA135" s="341"/>
      <c r="UB135" s="341"/>
      <c r="UC135" s="341"/>
      <c r="UD135" s="341"/>
      <c r="UE135" s="341"/>
      <c r="UF135" s="341"/>
      <c r="UG135" s="341"/>
      <c r="UH135" s="341"/>
      <c r="UI135" s="341"/>
      <c r="UJ135" s="341"/>
      <c r="UK135" s="341"/>
      <c r="UL135" s="341"/>
      <c r="UM135" s="341"/>
      <c r="UN135" s="341"/>
      <c r="UO135" s="341"/>
      <c r="UP135" s="341"/>
      <c r="UQ135" s="341"/>
      <c r="UR135" s="341"/>
      <c r="US135" s="341"/>
      <c r="UT135" s="341"/>
      <c r="UU135" s="341"/>
      <c r="UV135" s="341"/>
      <c r="UW135" s="341"/>
      <c r="UX135" s="341"/>
      <c r="UY135" s="341"/>
      <c r="UZ135" s="341"/>
      <c r="VA135" s="341"/>
      <c r="VB135" s="341"/>
      <c r="VC135" s="341"/>
      <c r="VD135" s="341"/>
      <c r="VE135" s="341"/>
      <c r="VF135" s="341"/>
      <c r="VG135" s="341"/>
      <c r="VH135" s="341"/>
      <c r="VI135" s="341"/>
      <c r="VJ135" s="341"/>
      <c r="VK135" s="341"/>
      <c r="VL135" s="341"/>
      <c r="VM135" s="341"/>
      <c r="VN135" s="341"/>
      <c r="VO135" s="341"/>
      <c r="VP135" s="341"/>
      <c r="VQ135" s="341"/>
      <c r="VR135" s="341"/>
      <c r="VS135" s="341"/>
      <c r="VT135" s="341"/>
      <c r="VU135" s="341"/>
      <c r="VV135" s="341"/>
      <c r="VW135" s="341"/>
      <c r="VX135" s="341"/>
      <c r="VY135" s="341"/>
      <c r="VZ135" s="341"/>
      <c r="WA135" s="341"/>
      <c r="WB135" s="341"/>
      <c r="WC135" s="341"/>
      <c r="WD135" s="341"/>
      <c r="WE135" s="341"/>
      <c r="WF135" s="341"/>
      <c r="WG135" s="341"/>
      <c r="WH135" s="341"/>
      <c r="WI135" s="341"/>
      <c r="WJ135" s="341"/>
      <c r="WK135" s="341"/>
      <c r="WL135" s="341"/>
      <c r="WM135" s="341"/>
      <c r="WN135" s="341"/>
      <c r="WO135" s="341"/>
      <c r="WP135" s="341"/>
      <c r="WQ135" s="341"/>
      <c r="WR135" s="341"/>
      <c r="WS135" s="341"/>
      <c r="WT135" s="341"/>
      <c r="WU135" s="341"/>
      <c r="WV135" s="341"/>
      <c r="WW135" s="341"/>
      <c r="WX135" s="341"/>
      <c r="WY135" s="341"/>
      <c r="WZ135" s="341"/>
      <c r="XA135" s="341"/>
      <c r="XB135" s="341"/>
      <c r="XC135" s="341"/>
      <c r="XD135" s="341"/>
      <c r="XE135" s="341"/>
      <c r="XF135" s="341"/>
      <c r="XG135" s="341"/>
      <c r="XH135" s="341"/>
      <c r="XI135" s="341"/>
      <c r="XJ135" s="341"/>
      <c r="XK135" s="341"/>
      <c r="XL135" s="341"/>
      <c r="XM135" s="341"/>
      <c r="XN135" s="341"/>
      <c r="XO135" s="341"/>
      <c r="XP135" s="341"/>
      <c r="XQ135" s="341"/>
      <c r="XR135" s="341"/>
      <c r="XS135" s="341"/>
      <c r="XT135" s="341"/>
      <c r="XU135" s="341"/>
      <c r="XV135" s="341"/>
      <c r="XW135" s="341"/>
      <c r="XX135" s="341"/>
      <c r="XY135" s="341"/>
      <c r="XZ135" s="341"/>
      <c r="YA135" s="341"/>
      <c r="YB135" s="341"/>
      <c r="YC135" s="341"/>
      <c r="YD135" s="341"/>
      <c r="YE135" s="341"/>
      <c r="YF135" s="341"/>
      <c r="YG135" s="341"/>
      <c r="YH135" s="341"/>
    </row>
    <row r="136" spans="1:658" s="485" customFormat="1" ht="20.25" customHeight="1" outlineLevel="1" x14ac:dyDescent="0.3">
      <c r="A136" s="511" t="s">
        <v>151</v>
      </c>
      <c r="B136" s="512" t="s">
        <v>501</v>
      </c>
      <c r="C136" s="513" t="s">
        <v>479</v>
      </c>
      <c r="D136" s="805"/>
      <c r="E136" s="805"/>
      <c r="F136" s="805"/>
      <c r="G136" s="805"/>
      <c r="H136" s="805"/>
      <c r="I136" s="805"/>
      <c r="J136" s="514"/>
      <c r="K136" s="515">
        <v>2274.7192710217746</v>
      </c>
      <c r="L136" s="516">
        <v>640.20222748518881</v>
      </c>
      <c r="M136" s="515">
        <v>6.75</v>
      </c>
      <c r="N136" s="1013">
        <v>307.64</v>
      </c>
      <c r="O136" s="515">
        <v>135.06</v>
      </c>
      <c r="P136" s="1013">
        <v>584.66284505415115</v>
      </c>
      <c r="Q136" s="515">
        <v>334.41456645663845</v>
      </c>
      <c r="R136" s="515">
        <v>27.24</v>
      </c>
      <c r="S136" s="515">
        <v>537.68876645701391</v>
      </c>
      <c r="T136" s="515">
        <v>0</v>
      </c>
      <c r="U136" s="515">
        <v>0</v>
      </c>
      <c r="V136" s="515">
        <v>49.42</v>
      </c>
      <c r="W136" s="515">
        <v>55.16163782383687</v>
      </c>
      <c r="X136" s="515">
        <v>180.33081917915044</v>
      </c>
      <c r="Y136" s="515">
        <v>56.350636050983667</v>
      </c>
      <c r="Z136" s="517">
        <v>118.79630313974006</v>
      </c>
      <c r="AA136" s="515"/>
      <c r="AB136" s="515">
        <v>113.38457508869452</v>
      </c>
      <c r="AC136" s="515">
        <v>92.515085610653387</v>
      </c>
      <c r="AD136" s="515">
        <v>315.50626364610093</v>
      </c>
      <c r="AE136" s="515">
        <v>0</v>
      </c>
      <c r="AF136" s="515">
        <v>0</v>
      </c>
      <c r="AG136" s="515"/>
      <c r="AH136" s="518">
        <f t="shared" si="4"/>
        <v>2914.921498506963</v>
      </c>
      <c r="AI136" s="341"/>
      <c r="AJ136" s="341"/>
      <c r="AK136" s="841">
        <f>AH136-[2]СВОД!X136</f>
        <v>0</v>
      </c>
      <c r="AL136" s="341"/>
      <c r="AM136" s="341"/>
      <c r="AN136" s="341"/>
      <c r="AO136" s="341"/>
      <c r="AP136" s="341"/>
      <c r="AQ136" s="341"/>
      <c r="AR136" s="341"/>
      <c r="AS136" s="341"/>
      <c r="AT136" s="341"/>
      <c r="AU136" s="341"/>
      <c r="AV136" s="341"/>
      <c r="AW136" s="341"/>
      <c r="AX136" s="341"/>
      <c r="AY136" s="341"/>
      <c r="AZ136" s="341"/>
      <c r="BA136" s="341"/>
      <c r="BB136" s="341"/>
      <c r="BC136" s="341"/>
      <c r="BD136" s="341"/>
      <c r="BE136" s="341"/>
      <c r="BF136" s="341"/>
      <c r="BG136" s="341"/>
      <c r="BH136" s="341"/>
      <c r="BI136" s="341"/>
      <c r="BJ136" s="341"/>
      <c r="BK136" s="341"/>
      <c r="BL136" s="341"/>
      <c r="BM136" s="341"/>
      <c r="BN136" s="341"/>
      <c r="BO136" s="341"/>
      <c r="BP136" s="341"/>
      <c r="BQ136" s="341"/>
      <c r="BR136" s="341"/>
      <c r="BS136" s="341"/>
      <c r="BT136" s="341"/>
      <c r="BU136" s="341"/>
      <c r="BV136" s="341"/>
      <c r="BW136" s="341"/>
      <c r="BX136" s="341"/>
      <c r="BY136" s="341"/>
      <c r="BZ136" s="341"/>
      <c r="CA136" s="341"/>
      <c r="CB136" s="341"/>
      <c r="CC136" s="341"/>
      <c r="CD136" s="341"/>
      <c r="CE136" s="341"/>
      <c r="CF136" s="341"/>
      <c r="CG136" s="341"/>
      <c r="CH136" s="341"/>
      <c r="CI136" s="341"/>
      <c r="CJ136" s="341"/>
      <c r="CK136" s="341"/>
      <c r="CL136" s="341"/>
      <c r="CM136" s="341"/>
      <c r="CN136" s="341"/>
      <c r="CO136" s="341"/>
      <c r="CP136" s="341"/>
      <c r="CQ136" s="341"/>
      <c r="CR136" s="341"/>
      <c r="CS136" s="341"/>
      <c r="CT136" s="341"/>
      <c r="CU136" s="341"/>
      <c r="CV136" s="341"/>
      <c r="CW136" s="341"/>
      <c r="CX136" s="341"/>
      <c r="CY136" s="341"/>
      <c r="CZ136" s="341"/>
      <c r="DA136" s="341"/>
      <c r="DB136" s="341"/>
      <c r="DC136" s="341"/>
      <c r="DD136" s="341"/>
      <c r="DE136" s="341"/>
      <c r="DF136" s="341"/>
      <c r="DG136" s="341"/>
      <c r="DH136" s="341"/>
      <c r="DI136" s="341"/>
      <c r="DJ136" s="341"/>
      <c r="DK136" s="341"/>
      <c r="DL136" s="341"/>
      <c r="DM136" s="341"/>
      <c r="DN136" s="341"/>
      <c r="DO136" s="341"/>
      <c r="DP136" s="341"/>
      <c r="DQ136" s="341"/>
      <c r="DR136" s="341"/>
      <c r="DS136" s="341"/>
      <c r="DT136" s="341"/>
      <c r="DU136" s="341"/>
      <c r="DV136" s="341"/>
      <c r="DW136" s="341"/>
      <c r="DX136" s="341"/>
      <c r="DY136" s="341"/>
      <c r="DZ136" s="341"/>
      <c r="EA136" s="341"/>
      <c r="EB136" s="341"/>
      <c r="EC136" s="341"/>
      <c r="ED136" s="341"/>
      <c r="EE136" s="341"/>
      <c r="EF136" s="341"/>
      <c r="EG136" s="341"/>
      <c r="EH136" s="341"/>
      <c r="EI136" s="341"/>
      <c r="EJ136" s="341"/>
      <c r="EK136" s="341"/>
      <c r="EL136" s="341"/>
      <c r="EM136" s="341"/>
      <c r="EN136" s="341"/>
      <c r="EO136" s="341"/>
      <c r="EP136" s="341"/>
      <c r="EQ136" s="341"/>
      <c r="ER136" s="341"/>
      <c r="ES136" s="341"/>
      <c r="ET136" s="341"/>
      <c r="EU136" s="341"/>
      <c r="EV136" s="341"/>
      <c r="EW136" s="341"/>
      <c r="EX136" s="341"/>
      <c r="EY136" s="341"/>
      <c r="EZ136" s="341"/>
      <c r="FA136" s="341"/>
      <c r="FB136" s="341"/>
      <c r="FC136" s="341"/>
      <c r="FD136" s="341"/>
      <c r="FE136" s="341"/>
      <c r="FF136" s="341"/>
      <c r="FG136" s="341"/>
      <c r="FH136" s="341"/>
      <c r="FI136" s="341"/>
      <c r="FJ136" s="341"/>
      <c r="FK136" s="341"/>
      <c r="FL136" s="341"/>
      <c r="FM136" s="341"/>
      <c r="FN136" s="341"/>
      <c r="FO136" s="341"/>
      <c r="FP136" s="341"/>
      <c r="FQ136" s="341"/>
      <c r="FR136" s="341"/>
      <c r="FS136" s="341"/>
      <c r="FT136" s="341"/>
      <c r="FU136" s="341"/>
      <c r="FV136" s="341"/>
      <c r="FW136" s="341"/>
      <c r="FX136" s="341"/>
      <c r="FY136" s="341"/>
      <c r="FZ136" s="341"/>
      <c r="GA136" s="341"/>
      <c r="GB136" s="341"/>
      <c r="GC136" s="341"/>
      <c r="GD136" s="341"/>
      <c r="GE136" s="341"/>
      <c r="GF136" s="341"/>
      <c r="GG136" s="341"/>
      <c r="GH136" s="341"/>
      <c r="GI136" s="341"/>
      <c r="GJ136" s="341"/>
      <c r="GK136" s="341"/>
      <c r="GL136" s="341"/>
      <c r="GM136" s="341"/>
      <c r="GN136" s="341"/>
      <c r="GO136" s="341"/>
      <c r="GP136" s="341"/>
      <c r="GQ136" s="341"/>
      <c r="GR136" s="341"/>
      <c r="GS136" s="341"/>
      <c r="GT136" s="341"/>
      <c r="GU136" s="341"/>
      <c r="GV136" s="341"/>
      <c r="GW136" s="341"/>
      <c r="GX136" s="341"/>
      <c r="GY136" s="341"/>
      <c r="GZ136" s="341"/>
      <c r="HA136" s="341"/>
      <c r="HB136" s="341"/>
      <c r="HC136" s="341"/>
      <c r="HD136" s="341"/>
      <c r="HE136" s="341"/>
      <c r="HF136" s="341"/>
      <c r="HG136" s="341"/>
      <c r="HH136" s="341"/>
      <c r="HI136" s="341"/>
      <c r="HJ136" s="341"/>
      <c r="HK136" s="341"/>
      <c r="HL136" s="341"/>
      <c r="HM136" s="341"/>
      <c r="HN136" s="341"/>
      <c r="HO136" s="341"/>
      <c r="HP136" s="341"/>
      <c r="HQ136" s="341"/>
      <c r="HR136" s="341"/>
      <c r="HS136" s="341"/>
      <c r="HT136" s="341"/>
      <c r="HU136" s="341"/>
      <c r="HV136" s="341"/>
      <c r="HW136" s="341"/>
      <c r="HX136" s="341"/>
      <c r="HY136" s="341"/>
      <c r="HZ136" s="341"/>
      <c r="IA136" s="341"/>
      <c r="IB136" s="341"/>
      <c r="IC136" s="341"/>
      <c r="ID136" s="341"/>
      <c r="IE136" s="341"/>
      <c r="IF136" s="341"/>
      <c r="IG136" s="341"/>
      <c r="IH136" s="341"/>
      <c r="II136" s="341"/>
      <c r="IJ136" s="341"/>
      <c r="IK136" s="341"/>
      <c r="IL136" s="341"/>
      <c r="IM136" s="341"/>
      <c r="IN136" s="341"/>
      <c r="IO136" s="341"/>
      <c r="IP136" s="341"/>
      <c r="IQ136" s="341"/>
      <c r="IR136" s="341"/>
      <c r="IS136" s="341"/>
      <c r="IT136" s="341"/>
      <c r="IU136" s="341"/>
      <c r="IV136" s="341"/>
      <c r="IW136" s="341"/>
      <c r="IX136" s="341"/>
      <c r="IY136" s="341"/>
      <c r="IZ136" s="341"/>
      <c r="JA136" s="341"/>
      <c r="JB136" s="341"/>
      <c r="JC136" s="341"/>
      <c r="JD136" s="341"/>
      <c r="JE136" s="341"/>
      <c r="JF136" s="341"/>
      <c r="JG136" s="341"/>
      <c r="JH136" s="341"/>
      <c r="JI136" s="341"/>
      <c r="JJ136" s="341"/>
      <c r="JK136" s="341"/>
      <c r="JL136" s="341"/>
      <c r="JM136" s="341"/>
      <c r="JN136" s="341"/>
      <c r="JO136" s="341"/>
      <c r="JP136" s="341"/>
      <c r="JQ136" s="341"/>
      <c r="JR136" s="341"/>
      <c r="JS136" s="341"/>
      <c r="JT136" s="341"/>
      <c r="JU136" s="341"/>
      <c r="JV136" s="341"/>
      <c r="JW136" s="341"/>
      <c r="JX136" s="341"/>
      <c r="JY136" s="341"/>
      <c r="JZ136" s="341"/>
      <c r="KA136" s="341"/>
      <c r="KB136" s="341"/>
      <c r="KC136" s="341"/>
      <c r="KD136" s="341"/>
      <c r="KE136" s="341"/>
      <c r="KF136" s="341"/>
      <c r="KG136" s="341"/>
      <c r="KH136" s="341"/>
      <c r="KI136" s="341"/>
      <c r="KJ136" s="341"/>
      <c r="KK136" s="341"/>
      <c r="KL136" s="341"/>
      <c r="KM136" s="341"/>
      <c r="KN136" s="341"/>
      <c r="KO136" s="341"/>
      <c r="KP136" s="341"/>
      <c r="KQ136" s="341"/>
      <c r="KR136" s="341"/>
      <c r="KS136" s="341"/>
      <c r="KT136" s="341"/>
      <c r="KU136" s="341"/>
      <c r="KV136" s="341"/>
      <c r="KW136" s="341"/>
      <c r="KX136" s="341"/>
      <c r="KY136" s="341"/>
      <c r="KZ136" s="341"/>
      <c r="LA136" s="341"/>
      <c r="LB136" s="341"/>
      <c r="LC136" s="341"/>
      <c r="LD136" s="341"/>
      <c r="LE136" s="341"/>
      <c r="LF136" s="341"/>
      <c r="LG136" s="341"/>
      <c r="LH136" s="341"/>
      <c r="LI136" s="341"/>
      <c r="LJ136" s="341"/>
      <c r="LK136" s="341"/>
      <c r="LL136" s="341"/>
      <c r="LM136" s="341"/>
      <c r="LN136" s="341"/>
      <c r="LO136" s="341"/>
      <c r="LP136" s="341"/>
      <c r="LQ136" s="341"/>
      <c r="LR136" s="341"/>
      <c r="LS136" s="341"/>
      <c r="LT136" s="341"/>
      <c r="LU136" s="341"/>
      <c r="LV136" s="341"/>
      <c r="LW136" s="341"/>
      <c r="LX136" s="341"/>
      <c r="LY136" s="341"/>
      <c r="LZ136" s="341"/>
      <c r="MA136" s="341"/>
      <c r="MB136" s="341"/>
      <c r="MC136" s="341"/>
      <c r="MD136" s="341"/>
      <c r="ME136" s="341"/>
      <c r="MF136" s="341"/>
      <c r="MG136" s="341"/>
      <c r="MH136" s="341"/>
      <c r="MI136" s="341"/>
      <c r="MJ136" s="341"/>
      <c r="MK136" s="341"/>
      <c r="ML136" s="341"/>
      <c r="MM136" s="341"/>
      <c r="MN136" s="341"/>
      <c r="MO136" s="341"/>
      <c r="MP136" s="341"/>
      <c r="MQ136" s="341"/>
      <c r="MR136" s="341"/>
      <c r="MS136" s="341"/>
      <c r="MT136" s="341"/>
      <c r="MU136" s="341"/>
      <c r="MV136" s="341"/>
      <c r="MW136" s="341"/>
      <c r="MX136" s="341"/>
      <c r="MY136" s="341"/>
      <c r="MZ136" s="341"/>
      <c r="NA136" s="341"/>
      <c r="NB136" s="341"/>
      <c r="NC136" s="341"/>
      <c r="ND136" s="341"/>
      <c r="NE136" s="341"/>
      <c r="NF136" s="341"/>
      <c r="NG136" s="341"/>
      <c r="NH136" s="341"/>
      <c r="NI136" s="341"/>
      <c r="NJ136" s="341"/>
      <c r="NK136" s="341"/>
      <c r="NL136" s="341"/>
      <c r="NM136" s="341"/>
      <c r="NN136" s="341"/>
      <c r="NO136" s="341"/>
      <c r="NP136" s="341"/>
      <c r="NQ136" s="341"/>
      <c r="NR136" s="341"/>
      <c r="NS136" s="341"/>
      <c r="NT136" s="341"/>
      <c r="NU136" s="341"/>
      <c r="NV136" s="341"/>
      <c r="NW136" s="341"/>
      <c r="NX136" s="341"/>
      <c r="NY136" s="341"/>
      <c r="NZ136" s="341"/>
      <c r="OA136" s="341"/>
      <c r="OB136" s="341"/>
      <c r="OC136" s="341"/>
      <c r="OD136" s="341"/>
      <c r="OE136" s="341"/>
      <c r="OF136" s="341"/>
      <c r="OG136" s="341"/>
      <c r="OH136" s="341"/>
      <c r="OI136" s="341"/>
      <c r="OJ136" s="341"/>
      <c r="OK136" s="341"/>
      <c r="OL136" s="341"/>
      <c r="OM136" s="341"/>
      <c r="ON136" s="341"/>
      <c r="OO136" s="341"/>
      <c r="OP136" s="341"/>
      <c r="OQ136" s="341"/>
      <c r="OR136" s="341"/>
      <c r="OS136" s="341"/>
      <c r="OT136" s="341"/>
      <c r="OU136" s="341"/>
      <c r="OV136" s="341"/>
      <c r="OW136" s="341"/>
      <c r="OX136" s="341"/>
      <c r="OY136" s="341"/>
      <c r="OZ136" s="341"/>
      <c r="PA136" s="341"/>
      <c r="PB136" s="341"/>
      <c r="PC136" s="341"/>
      <c r="PD136" s="341"/>
      <c r="PE136" s="341"/>
      <c r="PF136" s="341"/>
      <c r="PG136" s="341"/>
      <c r="PH136" s="341"/>
      <c r="PI136" s="341"/>
      <c r="PJ136" s="341"/>
      <c r="PK136" s="341"/>
      <c r="PL136" s="341"/>
      <c r="PM136" s="341"/>
      <c r="PN136" s="341"/>
      <c r="PO136" s="341"/>
      <c r="PP136" s="341"/>
      <c r="PQ136" s="341"/>
      <c r="PR136" s="341"/>
      <c r="PS136" s="341"/>
      <c r="PT136" s="341"/>
      <c r="PU136" s="341"/>
      <c r="PV136" s="341"/>
      <c r="PW136" s="341"/>
      <c r="PX136" s="341"/>
      <c r="PY136" s="341"/>
      <c r="PZ136" s="341"/>
      <c r="QA136" s="341"/>
      <c r="QB136" s="341"/>
      <c r="QC136" s="341"/>
      <c r="QD136" s="341"/>
      <c r="QE136" s="341"/>
      <c r="QF136" s="341"/>
      <c r="QG136" s="341"/>
      <c r="QH136" s="341"/>
      <c r="QI136" s="341"/>
      <c r="QJ136" s="341"/>
      <c r="QK136" s="341"/>
      <c r="QL136" s="341"/>
      <c r="QM136" s="341"/>
      <c r="QN136" s="341"/>
      <c r="QO136" s="341"/>
      <c r="QP136" s="341"/>
      <c r="QQ136" s="341"/>
      <c r="QR136" s="341"/>
      <c r="QS136" s="341"/>
      <c r="QT136" s="341"/>
      <c r="QU136" s="341"/>
      <c r="QV136" s="341"/>
      <c r="QW136" s="341"/>
      <c r="QX136" s="341"/>
      <c r="QY136" s="341"/>
      <c r="QZ136" s="341"/>
      <c r="RA136" s="341"/>
      <c r="RB136" s="341"/>
      <c r="RC136" s="341"/>
      <c r="RD136" s="341"/>
      <c r="RE136" s="341"/>
      <c r="RF136" s="341"/>
      <c r="RG136" s="341"/>
      <c r="RH136" s="341"/>
      <c r="RI136" s="341"/>
      <c r="RJ136" s="341"/>
      <c r="RK136" s="341"/>
      <c r="RL136" s="341"/>
      <c r="RM136" s="341"/>
      <c r="RN136" s="341"/>
      <c r="RO136" s="341"/>
      <c r="RP136" s="341"/>
      <c r="RQ136" s="341"/>
      <c r="RR136" s="341"/>
      <c r="RS136" s="341"/>
      <c r="RT136" s="341"/>
      <c r="RU136" s="341"/>
      <c r="RV136" s="341"/>
      <c r="RW136" s="341"/>
      <c r="RX136" s="341"/>
      <c r="RY136" s="341"/>
      <c r="RZ136" s="341"/>
      <c r="SA136" s="341"/>
      <c r="SB136" s="341"/>
      <c r="SC136" s="341"/>
      <c r="SD136" s="341"/>
      <c r="SE136" s="341"/>
      <c r="SF136" s="341"/>
      <c r="SG136" s="341"/>
      <c r="SH136" s="341"/>
      <c r="SI136" s="341"/>
      <c r="SJ136" s="341"/>
      <c r="SK136" s="341"/>
      <c r="SL136" s="341"/>
      <c r="SM136" s="341"/>
      <c r="SN136" s="341"/>
      <c r="SO136" s="341"/>
      <c r="SP136" s="341"/>
      <c r="SQ136" s="341"/>
      <c r="SR136" s="341"/>
      <c r="SS136" s="341"/>
      <c r="ST136" s="341"/>
      <c r="SU136" s="341"/>
      <c r="SV136" s="341"/>
      <c r="SW136" s="341"/>
      <c r="SX136" s="341"/>
      <c r="SY136" s="341"/>
      <c r="SZ136" s="341"/>
      <c r="TA136" s="341"/>
      <c r="TB136" s="341"/>
      <c r="TC136" s="341"/>
      <c r="TD136" s="341"/>
      <c r="TE136" s="341"/>
      <c r="TF136" s="341"/>
      <c r="TG136" s="341"/>
      <c r="TH136" s="341"/>
      <c r="TI136" s="341"/>
      <c r="TJ136" s="341"/>
      <c r="TK136" s="341"/>
      <c r="TL136" s="341"/>
      <c r="TM136" s="341"/>
      <c r="TN136" s="341"/>
      <c r="TO136" s="341"/>
      <c r="TP136" s="341"/>
      <c r="TQ136" s="341"/>
      <c r="TR136" s="341"/>
      <c r="TS136" s="341"/>
      <c r="TT136" s="341"/>
      <c r="TU136" s="341"/>
      <c r="TV136" s="341"/>
      <c r="TW136" s="341"/>
      <c r="TX136" s="341"/>
      <c r="TY136" s="341"/>
      <c r="TZ136" s="341"/>
      <c r="UA136" s="341"/>
      <c r="UB136" s="341"/>
      <c r="UC136" s="341"/>
      <c r="UD136" s="341"/>
      <c r="UE136" s="341"/>
      <c r="UF136" s="341"/>
      <c r="UG136" s="341"/>
      <c r="UH136" s="341"/>
      <c r="UI136" s="341"/>
      <c r="UJ136" s="341"/>
      <c r="UK136" s="341"/>
      <c r="UL136" s="341"/>
      <c r="UM136" s="341"/>
      <c r="UN136" s="341"/>
      <c r="UO136" s="341"/>
      <c r="UP136" s="341"/>
      <c r="UQ136" s="341"/>
      <c r="UR136" s="341"/>
      <c r="US136" s="341"/>
      <c r="UT136" s="341"/>
      <c r="UU136" s="341"/>
      <c r="UV136" s="341"/>
      <c r="UW136" s="341"/>
      <c r="UX136" s="341"/>
      <c r="UY136" s="341"/>
      <c r="UZ136" s="341"/>
      <c r="VA136" s="341"/>
      <c r="VB136" s="341"/>
      <c r="VC136" s="341"/>
      <c r="VD136" s="341"/>
      <c r="VE136" s="341"/>
      <c r="VF136" s="341"/>
      <c r="VG136" s="341"/>
      <c r="VH136" s="341"/>
      <c r="VI136" s="341"/>
      <c r="VJ136" s="341"/>
      <c r="VK136" s="341"/>
      <c r="VL136" s="341"/>
      <c r="VM136" s="341"/>
      <c r="VN136" s="341"/>
      <c r="VO136" s="341"/>
      <c r="VP136" s="341"/>
      <c r="VQ136" s="341"/>
      <c r="VR136" s="341"/>
      <c r="VS136" s="341"/>
      <c r="VT136" s="341"/>
      <c r="VU136" s="341"/>
      <c r="VV136" s="341"/>
      <c r="VW136" s="341"/>
      <c r="VX136" s="341"/>
      <c r="VY136" s="341"/>
      <c r="VZ136" s="341"/>
      <c r="WA136" s="341"/>
      <c r="WB136" s="341"/>
      <c r="WC136" s="341"/>
      <c r="WD136" s="341"/>
      <c r="WE136" s="341"/>
      <c r="WF136" s="341"/>
      <c r="WG136" s="341"/>
      <c r="WH136" s="341"/>
      <c r="WI136" s="341"/>
      <c r="WJ136" s="341"/>
      <c r="WK136" s="341"/>
      <c r="WL136" s="341"/>
      <c r="WM136" s="341"/>
      <c r="WN136" s="341"/>
      <c r="WO136" s="341"/>
      <c r="WP136" s="341"/>
      <c r="WQ136" s="341"/>
      <c r="WR136" s="341"/>
      <c r="WS136" s="341"/>
      <c r="WT136" s="341"/>
      <c r="WU136" s="341"/>
      <c r="WV136" s="341"/>
      <c r="WW136" s="341"/>
      <c r="WX136" s="341"/>
      <c r="WY136" s="341"/>
      <c r="WZ136" s="341"/>
      <c r="XA136" s="341"/>
      <c r="XB136" s="341"/>
      <c r="XC136" s="341"/>
      <c r="XD136" s="341"/>
      <c r="XE136" s="341"/>
      <c r="XF136" s="341"/>
      <c r="XG136" s="341"/>
      <c r="XH136" s="341"/>
      <c r="XI136" s="341"/>
      <c r="XJ136" s="341"/>
      <c r="XK136" s="341"/>
      <c r="XL136" s="341"/>
      <c r="XM136" s="341"/>
      <c r="XN136" s="341"/>
      <c r="XO136" s="341"/>
      <c r="XP136" s="341"/>
      <c r="XQ136" s="341"/>
      <c r="XR136" s="341"/>
      <c r="XS136" s="341"/>
      <c r="XT136" s="341"/>
      <c r="XU136" s="341"/>
      <c r="XV136" s="341"/>
      <c r="XW136" s="341"/>
      <c r="XX136" s="341"/>
      <c r="XY136" s="341"/>
      <c r="XZ136" s="341"/>
      <c r="YA136" s="341"/>
      <c r="YB136" s="341"/>
      <c r="YC136" s="341"/>
      <c r="YD136" s="341"/>
      <c r="YE136" s="341"/>
      <c r="YF136" s="341"/>
      <c r="YG136" s="341"/>
      <c r="YH136" s="341"/>
    </row>
    <row r="137" spans="1:658" s="485" customFormat="1" ht="21.75" customHeight="1" outlineLevel="1" x14ac:dyDescent="0.3">
      <c r="A137" s="519" t="s">
        <v>153</v>
      </c>
      <c r="B137" s="520" t="s">
        <v>154</v>
      </c>
      <c r="C137" s="521" t="s">
        <v>502</v>
      </c>
      <c r="D137" s="806"/>
      <c r="E137" s="806"/>
      <c r="F137" s="806"/>
      <c r="G137" s="806"/>
      <c r="H137" s="806"/>
      <c r="I137" s="806"/>
      <c r="J137" s="362"/>
      <c r="K137" s="522">
        <v>791.61643994583665</v>
      </c>
      <c r="L137" s="523">
        <v>171.52619999999999</v>
      </c>
      <c r="M137" s="522">
        <v>0</v>
      </c>
      <c r="N137" s="1014">
        <v>0</v>
      </c>
      <c r="O137" s="522">
        <v>0</v>
      </c>
      <c r="P137" s="1014">
        <v>280</v>
      </c>
      <c r="Q137" s="522">
        <v>36</v>
      </c>
      <c r="R137" s="522">
        <v>0</v>
      </c>
      <c r="S137" s="522">
        <v>397.55876645701397</v>
      </c>
      <c r="T137" s="522">
        <v>0</v>
      </c>
      <c r="U137" s="522">
        <v>0</v>
      </c>
      <c r="V137" s="522">
        <v>0</v>
      </c>
      <c r="W137" s="522">
        <v>17.628719009271279</v>
      </c>
      <c r="X137" s="522">
        <v>42.360039205838461</v>
      </c>
      <c r="Y137" s="522">
        <v>18.068915273712918</v>
      </c>
      <c r="Z137" s="524">
        <v>34.305239999999998</v>
      </c>
      <c r="AA137" s="522"/>
      <c r="AB137" s="522">
        <v>34.305239999999998</v>
      </c>
      <c r="AC137" s="522">
        <v>34.305239999999998</v>
      </c>
      <c r="AD137" s="522">
        <v>68.610479999999995</v>
      </c>
      <c r="AE137" s="522">
        <v>0</v>
      </c>
      <c r="AF137" s="522">
        <v>0</v>
      </c>
      <c r="AG137" s="522"/>
      <c r="AH137" s="525">
        <f t="shared" si="4"/>
        <v>963.14263994583666</v>
      </c>
      <c r="AI137" s="341"/>
      <c r="AJ137" s="341"/>
      <c r="AK137" s="841">
        <f>AH137-[2]СВОД!X137</f>
        <v>0</v>
      </c>
      <c r="AL137" s="341"/>
      <c r="AM137" s="341"/>
      <c r="AN137" s="341"/>
      <c r="AO137" s="341"/>
      <c r="AP137" s="341"/>
      <c r="AQ137" s="341"/>
      <c r="AR137" s="341"/>
      <c r="AS137" s="341"/>
      <c r="AT137" s="341"/>
      <c r="AU137" s="341"/>
      <c r="AV137" s="341"/>
      <c r="AW137" s="341"/>
      <c r="AX137" s="341"/>
      <c r="AY137" s="341"/>
      <c r="AZ137" s="341"/>
      <c r="BA137" s="341"/>
      <c r="BB137" s="341"/>
      <c r="BC137" s="341"/>
      <c r="BD137" s="341"/>
      <c r="BE137" s="341"/>
      <c r="BF137" s="341"/>
      <c r="BG137" s="341"/>
      <c r="BH137" s="341"/>
      <c r="BI137" s="341"/>
      <c r="BJ137" s="341"/>
      <c r="BK137" s="341"/>
      <c r="BL137" s="341"/>
      <c r="BM137" s="341"/>
      <c r="BN137" s="341"/>
      <c r="BO137" s="341"/>
      <c r="BP137" s="341"/>
      <c r="BQ137" s="341"/>
      <c r="BR137" s="341"/>
      <c r="BS137" s="341"/>
      <c r="BT137" s="341"/>
      <c r="BU137" s="341"/>
      <c r="BV137" s="341"/>
      <c r="BW137" s="341"/>
      <c r="BX137" s="341"/>
      <c r="BY137" s="341"/>
      <c r="BZ137" s="341"/>
      <c r="CA137" s="341"/>
      <c r="CB137" s="341"/>
      <c r="CC137" s="341"/>
      <c r="CD137" s="341"/>
      <c r="CE137" s="341"/>
      <c r="CF137" s="341"/>
      <c r="CG137" s="341"/>
      <c r="CH137" s="341"/>
      <c r="CI137" s="341"/>
      <c r="CJ137" s="341"/>
      <c r="CK137" s="341"/>
      <c r="CL137" s="341"/>
      <c r="CM137" s="341"/>
      <c r="CN137" s="341"/>
      <c r="CO137" s="341"/>
      <c r="CP137" s="341"/>
      <c r="CQ137" s="341"/>
      <c r="CR137" s="341"/>
      <c r="CS137" s="341"/>
      <c r="CT137" s="341"/>
      <c r="CU137" s="341"/>
      <c r="CV137" s="341"/>
      <c r="CW137" s="341"/>
      <c r="CX137" s="341"/>
      <c r="CY137" s="341"/>
      <c r="CZ137" s="341"/>
      <c r="DA137" s="341"/>
      <c r="DB137" s="341"/>
      <c r="DC137" s="341"/>
      <c r="DD137" s="341"/>
      <c r="DE137" s="341"/>
      <c r="DF137" s="341"/>
      <c r="DG137" s="341"/>
      <c r="DH137" s="341"/>
      <c r="DI137" s="341"/>
      <c r="DJ137" s="341"/>
      <c r="DK137" s="341"/>
      <c r="DL137" s="341"/>
      <c r="DM137" s="341"/>
      <c r="DN137" s="341"/>
      <c r="DO137" s="341"/>
      <c r="DP137" s="341"/>
      <c r="DQ137" s="341"/>
      <c r="DR137" s="341"/>
      <c r="DS137" s="341"/>
      <c r="DT137" s="341"/>
      <c r="DU137" s="341"/>
      <c r="DV137" s="341"/>
      <c r="DW137" s="341"/>
      <c r="DX137" s="341"/>
      <c r="DY137" s="341"/>
      <c r="DZ137" s="341"/>
      <c r="EA137" s="341"/>
      <c r="EB137" s="341"/>
      <c r="EC137" s="341"/>
      <c r="ED137" s="341"/>
      <c r="EE137" s="341"/>
      <c r="EF137" s="341"/>
      <c r="EG137" s="341"/>
      <c r="EH137" s="341"/>
      <c r="EI137" s="341"/>
      <c r="EJ137" s="341"/>
      <c r="EK137" s="341"/>
      <c r="EL137" s="341"/>
      <c r="EM137" s="341"/>
      <c r="EN137" s="341"/>
      <c r="EO137" s="341"/>
      <c r="EP137" s="341"/>
      <c r="EQ137" s="341"/>
      <c r="ER137" s="341"/>
      <c r="ES137" s="341"/>
      <c r="ET137" s="341"/>
      <c r="EU137" s="341"/>
      <c r="EV137" s="341"/>
      <c r="EW137" s="341"/>
      <c r="EX137" s="341"/>
      <c r="EY137" s="341"/>
      <c r="EZ137" s="341"/>
      <c r="FA137" s="341"/>
      <c r="FB137" s="341"/>
      <c r="FC137" s="341"/>
      <c r="FD137" s="341"/>
      <c r="FE137" s="341"/>
      <c r="FF137" s="341"/>
      <c r="FG137" s="341"/>
      <c r="FH137" s="341"/>
      <c r="FI137" s="341"/>
      <c r="FJ137" s="341"/>
      <c r="FK137" s="341"/>
      <c r="FL137" s="341"/>
      <c r="FM137" s="341"/>
      <c r="FN137" s="341"/>
      <c r="FO137" s="341"/>
      <c r="FP137" s="341"/>
      <c r="FQ137" s="341"/>
      <c r="FR137" s="341"/>
      <c r="FS137" s="341"/>
      <c r="FT137" s="341"/>
      <c r="FU137" s="341"/>
      <c r="FV137" s="341"/>
      <c r="FW137" s="341"/>
      <c r="FX137" s="341"/>
      <c r="FY137" s="341"/>
      <c r="FZ137" s="341"/>
      <c r="GA137" s="341"/>
      <c r="GB137" s="341"/>
      <c r="GC137" s="341"/>
      <c r="GD137" s="341"/>
      <c r="GE137" s="341"/>
      <c r="GF137" s="341"/>
      <c r="GG137" s="341"/>
      <c r="GH137" s="341"/>
      <c r="GI137" s="341"/>
      <c r="GJ137" s="341"/>
      <c r="GK137" s="341"/>
      <c r="GL137" s="341"/>
      <c r="GM137" s="341"/>
      <c r="GN137" s="341"/>
      <c r="GO137" s="341"/>
      <c r="GP137" s="341"/>
      <c r="GQ137" s="341"/>
      <c r="GR137" s="341"/>
      <c r="GS137" s="341"/>
      <c r="GT137" s="341"/>
      <c r="GU137" s="341"/>
      <c r="GV137" s="341"/>
      <c r="GW137" s="341"/>
      <c r="GX137" s="341"/>
      <c r="GY137" s="341"/>
      <c r="GZ137" s="341"/>
      <c r="HA137" s="341"/>
      <c r="HB137" s="341"/>
      <c r="HC137" s="341"/>
      <c r="HD137" s="341"/>
      <c r="HE137" s="341"/>
      <c r="HF137" s="341"/>
      <c r="HG137" s="341"/>
      <c r="HH137" s="341"/>
      <c r="HI137" s="341"/>
      <c r="HJ137" s="341"/>
      <c r="HK137" s="341"/>
      <c r="HL137" s="341"/>
      <c r="HM137" s="341"/>
      <c r="HN137" s="341"/>
      <c r="HO137" s="341"/>
      <c r="HP137" s="341"/>
      <c r="HQ137" s="341"/>
      <c r="HR137" s="341"/>
      <c r="HS137" s="341"/>
      <c r="HT137" s="341"/>
      <c r="HU137" s="341"/>
      <c r="HV137" s="341"/>
      <c r="HW137" s="341"/>
      <c r="HX137" s="341"/>
      <c r="HY137" s="341"/>
      <c r="HZ137" s="341"/>
      <c r="IA137" s="341"/>
      <c r="IB137" s="341"/>
      <c r="IC137" s="341"/>
      <c r="ID137" s="341"/>
      <c r="IE137" s="341"/>
      <c r="IF137" s="341"/>
      <c r="IG137" s="341"/>
      <c r="IH137" s="341"/>
      <c r="II137" s="341"/>
      <c r="IJ137" s="341"/>
      <c r="IK137" s="341"/>
      <c r="IL137" s="341"/>
      <c r="IM137" s="341"/>
      <c r="IN137" s="341"/>
      <c r="IO137" s="341"/>
      <c r="IP137" s="341"/>
      <c r="IQ137" s="341"/>
      <c r="IR137" s="341"/>
      <c r="IS137" s="341"/>
      <c r="IT137" s="341"/>
      <c r="IU137" s="341"/>
      <c r="IV137" s="341"/>
      <c r="IW137" s="341"/>
      <c r="IX137" s="341"/>
      <c r="IY137" s="341"/>
      <c r="IZ137" s="341"/>
      <c r="JA137" s="341"/>
      <c r="JB137" s="341"/>
      <c r="JC137" s="341"/>
      <c r="JD137" s="341"/>
      <c r="JE137" s="341"/>
      <c r="JF137" s="341"/>
      <c r="JG137" s="341"/>
      <c r="JH137" s="341"/>
      <c r="JI137" s="341"/>
      <c r="JJ137" s="341"/>
      <c r="JK137" s="341"/>
      <c r="JL137" s="341"/>
      <c r="JM137" s="341"/>
      <c r="JN137" s="341"/>
      <c r="JO137" s="341"/>
      <c r="JP137" s="341"/>
      <c r="JQ137" s="341"/>
      <c r="JR137" s="341"/>
      <c r="JS137" s="341"/>
      <c r="JT137" s="341"/>
      <c r="JU137" s="341"/>
      <c r="JV137" s="341"/>
      <c r="JW137" s="341"/>
      <c r="JX137" s="341"/>
      <c r="JY137" s="341"/>
      <c r="JZ137" s="341"/>
      <c r="KA137" s="341"/>
      <c r="KB137" s="341"/>
      <c r="KC137" s="341"/>
      <c r="KD137" s="341"/>
      <c r="KE137" s="341"/>
      <c r="KF137" s="341"/>
      <c r="KG137" s="341"/>
      <c r="KH137" s="341"/>
      <c r="KI137" s="341"/>
      <c r="KJ137" s="341"/>
      <c r="KK137" s="341"/>
      <c r="KL137" s="341"/>
      <c r="KM137" s="341"/>
      <c r="KN137" s="341"/>
      <c r="KO137" s="341"/>
      <c r="KP137" s="341"/>
      <c r="KQ137" s="341"/>
      <c r="KR137" s="341"/>
      <c r="KS137" s="341"/>
      <c r="KT137" s="341"/>
      <c r="KU137" s="341"/>
      <c r="KV137" s="341"/>
      <c r="KW137" s="341"/>
      <c r="KX137" s="341"/>
      <c r="KY137" s="341"/>
      <c r="KZ137" s="341"/>
      <c r="LA137" s="341"/>
      <c r="LB137" s="341"/>
      <c r="LC137" s="341"/>
      <c r="LD137" s="341"/>
      <c r="LE137" s="341"/>
      <c r="LF137" s="341"/>
      <c r="LG137" s="341"/>
      <c r="LH137" s="341"/>
      <c r="LI137" s="341"/>
      <c r="LJ137" s="341"/>
      <c r="LK137" s="341"/>
      <c r="LL137" s="341"/>
      <c r="LM137" s="341"/>
      <c r="LN137" s="341"/>
      <c r="LO137" s="341"/>
      <c r="LP137" s="341"/>
      <c r="LQ137" s="341"/>
      <c r="LR137" s="341"/>
      <c r="LS137" s="341"/>
      <c r="LT137" s="341"/>
      <c r="LU137" s="341"/>
      <c r="LV137" s="341"/>
      <c r="LW137" s="341"/>
      <c r="LX137" s="341"/>
      <c r="LY137" s="341"/>
      <c r="LZ137" s="341"/>
      <c r="MA137" s="341"/>
      <c r="MB137" s="341"/>
      <c r="MC137" s="341"/>
      <c r="MD137" s="341"/>
      <c r="ME137" s="341"/>
      <c r="MF137" s="341"/>
      <c r="MG137" s="341"/>
      <c r="MH137" s="341"/>
      <c r="MI137" s="341"/>
      <c r="MJ137" s="341"/>
      <c r="MK137" s="341"/>
      <c r="ML137" s="341"/>
      <c r="MM137" s="341"/>
      <c r="MN137" s="341"/>
      <c r="MO137" s="341"/>
      <c r="MP137" s="341"/>
      <c r="MQ137" s="341"/>
      <c r="MR137" s="341"/>
      <c r="MS137" s="341"/>
      <c r="MT137" s="341"/>
      <c r="MU137" s="341"/>
      <c r="MV137" s="341"/>
      <c r="MW137" s="341"/>
      <c r="MX137" s="341"/>
      <c r="MY137" s="341"/>
      <c r="MZ137" s="341"/>
      <c r="NA137" s="341"/>
      <c r="NB137" s="341"/>
      <c r="NC137" s="341"/>
      <c r="ND137" s="341"/>
      <c r="NE137" s="341"/>
      <c r="NF137" s="341"/>
      <c r="NG137" s="341"/>
      <c r="NH137" s="341"/>
      <c r="NI137" s="341"/>
      <c r="NJ137" s="341"/>
      <c r="NK137" s="341"/>
      <c r="NL137" s="341"/>
      <c r="NM137" s="341"/>
      <c r="NN137" s="341"/>
      <c r="NO137" s="341"/>
      <c r="NP137" s="341"/>
      <c r="NQ137" s="341"/>
      <c r="NR137" s="341"/>
      <c r="NS137" s="341"/>
      <c r="NT137" s="341"/>
      <c r="NU137" s="341"/>
      <c r="NV137" s="341"/>
      <c r="NW137" s="341"/>
      <c r="NX137" s="341"/>
      <c r="NY137" s="341"/>
      <c r="NZ137" s="341"/>
      <c r="OA137" s="341"/>
      <c r="OB137" s="341"/>
      <c r="OC137" s="341"/>
      <c r="OD137" s="341"/>
      <c r="OE137" s="341"/>
      <c r="OF137" s="341"/>
      <c r="OG137" s="341"/>
      <c r="OH137" s="341"/>
      <c r="OI137" s="341"/>
      <c r="OJ137" s="341"/>
      <c r="OK137" s="341"/>
      <c r="OL137" s="341"/>
      <c r="OM137" s="341"/>
      <c r="ON137" s="341"/>
      <c r="OO137" s="341"/>
      <c r="OP137" s="341"/>
      <c r="OQ137" s="341"/>
      <c r="OR137" s="341"/>
      <c r="OS137" s="341"/>
      <c r="OT137" s="341"/>
      <c r="OU137" s="341"/>
      <c r="OV137" s="341"/>
      <c r="OW137" s="341"/>
      <c r="OX137" s="341"/>
      <c r="OY137" s="341"/>
      <c r="OZ137" s="341"/>
      <c r="PA137" s="341"/>
      <c r="PB137" s="341"/>
      <c r="PC137" s="341"/>
      <c r="PD137" s="341"/>
      <c r="PE137" s="341"/>
      <c r="PF137" s="341"/>
      <c r="PG137" s="341"/>
      <c r="PH137" s="341"/>
      <c r="PI137" s="341"/>
      <c r="PJ137" s="341"/>
      <c r="PK137" s="341"/>
      <c r="PL137" s="341"/>
      <c r="PM137" s="341"/>
      <c r="PN137" s="341"/>
      <c r="PO137" s="341"/>
      <c r="PP137" s="341"/>
      <c r="PQ137" s="341"/>
      <c r="PR137" s="341"/>
      <c r="PS137" s="341"/>
      <c r="PT137" s="341"/>
      <c r="PU137" s="341"/>
      <c r="PV137" s="341"/>
      <c r="PW137" s="341"/>
      <c r="PX137" s="341"/>
      <c r="PY137" s="341"/>
      <c r="PZ137" s="341"/>
      <c r="QA137" s="341"/>
      <c r="QB137" s="341"/>
      <c r="QC137" s="341"/>
      <c r="QD137" s="341"/>
      <c r="QE137" s="341"/>
      <c r="QF137" s="341"/>
      <c r="QG137" s="341"/>
      <c r="QH137" s="341"/>
      <c r="QI137" s="341"/>
      <c r="QJ137" s="341"/>
      <c r="QK137" s="341"/>
      <c r="QL137" s="341"/>
      <c r="QM137" s="341"/>
      <c r="QN137" s="341"/>
      <c r="QO137" s="341"/>
      <c r="QP137" s="341"/>
      <c r="QQ137" s="341"/>
      <c r="QR137" s="341"/>
      <c r="QS137" s="341"/>
      <c r="QT137" s="341"/>
      <c r="QU137" s="341"/>
      <c r="QV137" s="341"/>
      <c r="QW137" s="341"/>
      <c r="QX137" s="341"/>
      <c r="QY137" s="341"/>
      <c r="QZ137" s="341"/>
      <c r="RA137" s="341"/>
      <c r="RB137" s="341"/>
      <c r="RC137" s="341"/>
      <c r="RD137" s="341"/>
      <c r="RE137" s="341"/>
      <c r="RF137" s="341"/>
      <c r="RG137" s="341"/>
      <c r="RH137" s="341"/>
      <c r="RI137" s="341"/>
      <c r="RJ137" s="341"/>
      <c r="RK137" s="341"/>
      <c r="RL137" s="341"/>
      <c r="RM137" s="341"/>
      <c r="RN137" s="341"/>
      <c r="RO137" s="341"/>
      <c r="RP137" s="341"/>
      <c r="RQ137" s="341"/>
      <c r="RR137" s="341"/>
      <c r="RS137" s="341"/>
      <c r="RT137" s="341"/>
      <c r="RU137" s="341"/>
      <c r="RV137" s="341"/>
      <c r="RW137" s="341"/>
      <c r="RX137" s="341"/>
      <c r="RY137" s="341"/>
      <c r="RZ137" s="341"/>
      <c r="SA137" s="341"/>
      <c r="SB137" s="341"/>
      <c r="SC137" s="341"/>
      <c r="SD137" s="341"/>
      <c r="SE137" s="341"/>
      <c r="SF137" s="341"/>
      <c r="SG137" s="341"/>
      <c r="SH137" s="341"/>
      <c r="SI137" s="341"/>
      <c r="SJ137" s="341"/>
      <c r="SK137" s="341"/>
      <c r="SL137" s="341"/>
      <c r="SM137" s="341"/>
      <c r="SN137" s="341"/>
      <c r="SO137" s="341"/>
      <c r="SP137" s="341"/>
      <c r="SQ137" s="341"/>
      <c r="SR137" s="341"/>
      <c r="SS137" s="341"/>
      <c r="ST137" s="341"/>
      <c r="SU137" s="341"/>
      <c r="SV137" s="341"/>
      <c r="SW137" s="341"/>
      <c r="SX137" s="341"/>
      <c r="SY137" s="341"/>
      <c r="SZ137" s="341"/>
      <c r="TA137" s="341"/>
      <c r="TB137" s="341"/>
      <c r="TC137" s="341"/>
      <c r="TD137" s="341"/>
      <c r="TE137" s="341"/>
      <c r="TF137" s="341"/>
      <c r="TG137" s="341"/>
      <c r="TH137" s="341"/>
      <c r="TI137" s="341"/>
      <c r="TJ137" s="341"/>
      <c r="TK137" s="341"/>
      <c r="TL137" s="341"/>
      <c r="TM137" s="341"/>
      <c r="TN137" s="341"/>
      <c r="TO137" s="341"/>
      <c r="TP137" s="341"/>
      <c r="TQ137" s="341"/>
      <c r="TR137" s="341"/>
      <c r="TS137" s="341"/>
      <c r="TT137" s="341"/>
      <c r="TU137" s="341"/>
      <c r="TV137" s="341"/>
      <c r="TW137" s="341"/>
      <c r="TX137" s="341"/>
      <c r="TY137" s="341"/>
      <c r="TZ137" s="341"/>
      <c r="UA137" s="341"/>
      <c r="UB137" s="341"/>
      <c r="UC137" s="341"/>
      <c r="UD137" s="341"/>
      <c r="UE137" s="341"/>
      <c r="UF137" s="341"/>
      <c r="UG137" s="341"/>
      <c r="UH137" s="341"/>
      <c r="UI137" s="341"/>
      <c r="UJ137" s="341"/>
      <c r="UK137" s="341"/>
      <c r="UL137" s="341"/>
      <c r="UM137" s="341"/>
      <c r="UN137" s="341"/>
      <c r="UO137" s="341"/>
      <c r="UP137" s="341"/>
      <c r="UQ137" s="341"/>
      <c r="UR137" s="341"/>
      <c r="US137" s="341"/>
      <c r="UT137" s="341"/>
      <c r="UU137" s="341"/>
      <c r="UV137" s="341"/>
      <c r="UW137" s="341"/>
      <c r="UX137" s="341"/>
      <c r="UY137" s="341"/>
      <c r="UZ137" s="341"/>
      <c r="VA137" s="341"/>
      <c r="VB137" s="341"/>
      <c r="VC137" s="341"/>
      <c r="VD137" s="341"/>
      <c r="VE137" s="341"/>
      <c r="VF137" s="341"/>
      <c r="VG137" s="341"/>
      <c r="VH137" s="341"/>
      <c r="VI137" s="341"/>
      <c r="VJ137" s="341"/>
      <c r="VK137" s="341"/>
      <c r="VL137" s="341"/>
      <c r="VM137" s="341"/>
      <c r="VN137" s="341"/>
      <c r="VO137" s="341"/>
      <c r="VP137" s="341"/>
      <c r="VQ137" s="341"/>
      <c r="VR137" s="341"/>
      <c r="VS137" s="341"/>
      <c r="VT137" s="341"/>
      <c r="VU137" s="341"/>
      <c r="VV137" s="341"/>
      <c r="VW137" s="341"/>
      <c r="VX137" s="341"/>
      <c r="VY137" s="341"/>
      <c r="VZ137" s="341"/>
      <c r="WA137" s="341"/>
      <c r="WB137" s="341"/>
      <c r="WC137" s="341"/>
      <c r="WD137" s="341"/>
      <c r="WE137" s="341"/>
      <c r="WF137" s="341"/>
      <c r="WG137" s="341"/>
      <c r="WH137" s="341"/>
      <c r="WI137" s="341"/>
      <c r="WJ137" s="341"/>
      <c r="WK137" s="341"/>
      <c r="WL137" s="341"/>
      <c r="WM137" s="341"/>
      <c r="WN137" s="341"/>
      <c r="WO137" s="341"/>
      <c r="WP137" s="341"/>
      <c r="WQ137" s="341"/>
      <c r="WR137" s="341"/>
      <c r="WS137" s="341"/>
      <c r="WT137" s="341"/>
      <c r="WU137" s="341"/>
      <c r="WV137" s="341"/>
      <c r="WW137" s="341"/>
      <c r="WX137" s="341"/>
      <c r="WY137" s="341"/>
      <c r="WZ137" s="341"/>
      <c r="XA137" s="341"/>
      <c r="XB137" s="341"/>
      <c r="XC137" s="341"/>
      <c r="XD137" s="341"/>
      <c r="XE137" s="341"/>
      <c r="XF137" s="341"/>
      <c r="XG137" s="341"/>
      <c r="XH137" s="341"/>
      <c r="XI137" s="341"/>
      <c r="XJ137" s="341"/>
      <c r="XK137" s="341"/>
      <c r="XL137" s="341"/>
      <c r="XM137" s="341"/>
      <c r="XN137" s="341"/>
      <c r="XO137" s="341"/>
      <c r="XP137" s="341"/>
      <c r="XQ137" s="341"/>
      <c r="XR137" s="341"/>
      <c r="XS137" s="341"/>
      <c r="XT137" s="341"/>
      <c r="XU137" s="341"/>
      <c r="XV137" s="341"/>
      <c r="XW137" s="341"/>
      <c r="XX137" s="341"/>
      <c r="XY137" s="341"/>
      <c r="XZ137" s="341"/>
      <c r="YA137" s="341"/>
      <c r="YB137" s="341"/>
      <c r="YC137" s="341"/>
      <c r="YD137" s="341"/>
      <c r="YE137" s="341"/>
      <c r="YF137" s="341"/>
      <c r="YG137" s="341"/>
      <c r="YH137" s="341"/>
    </row>
    <row r="138" spans="1:658" s="485" customFormat="1" ht="21.75" customHeight="1" outlineLevel="1" x14ac:dyDescent="0.3">
      <c r="A138" s="519" t="s">
        <v>155</v>
      </c>
      <c r="B138" s="520" t="s">
        <v>156</v>
      </c>
      <c r="C138" s="521" t="s">
        <v>502</v>
      </c>
      <c r="D138" s="806"/>
      <c r="E138" s="806"/>
      <c r="F138" s="806"/>
      <c r="G138" s="806"/>
      <c r="H138" s="806"/>
      <c r="I138" s="806"/>
      <c r="J138" s="362"/>
      <c r="K138" s="522">
        <v>40</v>
      </c>
      <c r="L138" s="523">
        <v>0</v>
      </c>
      <c r="M138" s="522">
        <v>0</v>
      </c>
      <c r="N138" s="1014">
        <v>0</v>
      </c>
      <c r="O138" s="522">
        <v>0</v>
      </c>
      <c r="P138" s="1014">
        <v>40</v>
      </c>
      <c r="Q138" s="522">
        <v>0</v>
      </c>
      <c r="R138" s="522">
        <v>0</v>
      </c>
      <c r="S138" s="522">
        <v>0</v>
      </c>
      <c r="T138" s="522">
        <v>0</v>
      </c>
      <c r="U138" s="522">
        <v>0</v>
      </c>
      <c r="V138" s="522">
        <v>0</v>
      </c>
      <c r="W138" s="522">
        <v>0</v>
      </c>
      <c r="X138" s="522">
        <v>0</v>
      </c>
      <c r="Y138" s="522">
        <v>0</v>
      </c>
      <c r="Z138" s="524">
        <v>0</v>
      </c>
      <c r="AA138" s="522"/>
      <c r="AB138" s="522">
        <v>0</v>
      </c>
      <c r="AC138" s="522">
        <v>0</v>
      </c>
      <c r="AD138" s="522">
        <v>0</v>
      </c>
      <c r="AE138" s="522">
        <v>0</v>
      </c>
      <c r="AF138" s="522">
        <v>0</v>
      </c>
      <c r="AG138" s="522"/>
      <c r="AH138" s="525">
        <f t="shared" si="4"/>
        <v>40</v>
      </c>
      <c r="AI138" s="341"/>
      <c r="AJ138" s="341"/>
      <c r="AK138" s="841">
        <f>AH138-[2]СВОД!X138</f>
        <v>0</v>
      </c>
      <c r="AL138" s="341"/>
      <c r="AM138" s="341"/>
      <c r="AN138" s="341"/>
      <c r="AO138" s="341"/>
      <c r="AP138" s="341"/>
      <c r="AQ138" s="341"/>
      <c r="AR138" s="341"/>
      <c r="AS138" s="341"/>
      <c r="AT138" s="341"/>
      <c r="AU138" s="341"/>
      <c r="AV138" s="341"/>
      <c r="AW138" s="341"/>
      <c r="AX138" s="341"/>
      <c r="AY138" s="341"/>
      <c r="AZ138" s="341"/>
      <c r="BA138" s="341"/>
      <c r="BB138" s="341"/>
      <c r="BC138" s="341"/>
      <c r="BD138" s="341"/>
      <c r="BE138" s="341"/>
      <c r="BF138" s="341"/>
      <c r="BG138" s="341"/>
      <c r="BH138" s="341"/>
      <c r="BI138" s="341"/>
      <c r="BJ138" s="341"/>
      <c r="BK138" s="341"/>
      <c r="BL138" s="341"/>
      <c r="BM138" s="341"/>
      <c r="BN138" s="341"/>
      <c r="BO138" s="341"/>
      <c r="BP138" s="341"/>
      <c r="BQ138" s="341"/>
      <c r="BR138" s="341"/>
      <c r="BS138" s="341"/>
      <c r="BT138" s="341"/>
      <c r="BU138" s="341"/>
      <c r="BV138" s="341"/>
      <c r="BW138" s="341"/>
      <c r="BX138" s="341"/>
      <c r="BY138" s="341"/>
      <c r="BZ138" s="341"/>
      <c r="CA138" s="341"/>
      <c r="CB138" s="341"/>
      <c r="CC138" s="341"/>
      <c r="CD138" s="341"/>
      <c r="CE138" s="341"/>
      <c r="CF138" s="341"/>
      <c r="CG138" s="341"/>
      <c r="CH138" s="341"/>
      <c r="CI138" s="341"/>
      <c r="CJ138" s="341"/>
      <c r="CK138" s="341"/>
      <c r="CL138" s="341"/>
      <c r="CM138" s="341"/>
      <c r="CN138" s="341"/>
      <c r="CO138" s="341"/>
      <c r="CP138" s="341"/>
      <c r="CQ138" s="341"/>
      <c r="CR138" s="341"/>
      <c r="CS138" s="341"/>
      <c r="CT138" s="341"/>
      <c r="CU138" s="341"/>
      <c r="CV138" s="341"/>
      <c r="CW138" s="341"/>
      <c r="CX138" s="341"/>
      <c r="CY138" s="341"/>
      <c r="CZ138" s="341"/>
      <c r="DA138" s="341"/>
      <c r="DB138" s="341"/>
      <c r="DC138" s="341"/>
      <c r="DD138" s="341"/>
      <c r="DE138" s="341"/>
      <c r="DF138" s="341"/>
      <c r="DG138" s="341"/>
      <c r="DH138" s="341"/>
      <c r="DI138" s="341"/>
      <c r="DJ138" s="341"/>
      <c r="DK138" s="341"/>
      <c r="DL138" s="341"/>
      <c r="DM138" s="341"/>
      <c r="DN138" s="341"/>
      <c r="DO138" s="341"/>
      <c r="DP138" s="341"/>
      <c r="DQ138" s="341"/>
      <c r="DR138" s="341"/>
      <c r="DS138" s="341"/>
      <c r="DT138" s="341"/>
      <c r="DU138" s="341"/>
      <c r="DV138" s="341"/>
      <c r="DW138" s="341"/>
      <c r="DX138" s="341"/>
      <c r="DY138" s="341"/>
      <c r="DZ138" s="341"/>
      <c r="EA138" s="341"/>
      <c r="EB138" s="341"/>
      <c r="EC138" s="341"/>
      <c r="ED138" s="341"/>
      <c r="EE138" s="341"/>
      <c r="EF138" s="341"/>
      <c r="EG138" s="341"/>
      <c r="EH138" s="341"/>
      <c r="EI138" s="341"/>
      <c r="EJ138" s="341"/>
      <c r="EK138" s="341"/>
      <c r="EL138" s="341"/>
      <c r="EM138" s="341"/>
      <c r="EN138" s="341"/>
      <c r="EO138" s="341"/>
      <c r="EP138" s="341"/>
      <c r="EQ138" s="341"/>
      <c r="ER138" s="341"/>
      <c r="ES138" s="341"/>
      <c r="ET138" s="341"/>
      <c r="EU138" s="341"/>
      <c r="EV138" s="341"/>
      <c r="EW138" s="341"/>
      <c r="EX138" s="341"/>
      <c r="EY138" s="341"/>
      <c r="EZ138" s="341"/>
      <c r="FA138" s="341"/>
      <c r="FB138" s="341"/>
      <c r="FC138" s="341"/>
      <c r="FD138" s="341"/>
      <c r="FE138" s="341"/>
      <c r="FF138" s="341"/>
      <c r="FG138" s="341"/>
      <c r="FH138" s="341"/>
      <c r="FI138" s="341"/>
      <c r="FJ138" s="341"/>
      <c r="FK138" s="341"/>
      <c r="FL138" s="341"/>
      <c r="FM138" s="341"/>
      <c r="FN138" s="341"/>
      <c r="FO138" s="341"/>
      <c r="FP138" s="341"/>
      <c r="FQ138" s="341"/>
      <c r="FR138" s="341"/>
      <c r="FS138" s="341"/>
      <c r="FT138" s="341"/>
      <c r="FU138" s="341"/>
      <c r="FV138" s="341"/>
      <c r="FW138" s="341"/>
      <c r="FX138" s="341"/>
      <c r="FY138" s="341"/>
      <c r="FZ138" s="341"/>
      <c r="GA138" s="341"/>
      <c r="GB138" s="341"/>
      <c r="GC138" s="341"/>
      <c r="GD138" s="341"/>
      <c r="GE138" s="341"/>
      <c r="GF138" s="341"/>
      <c r="GG138" s="341"/>
      <c r="GH138" s="341"/>
      <c r="GI138" s="341"/>
      <c r="GJ138" s="341"/>
      <c r="GK138" s="341"/>
      <c r="GL138" s="341"/>
      <c r="GM138" s="341"/>
      <c r="GN138" s="341"/>
      <c r="GO138" s="341"/>
      <c r="GP138" s="341"/>
      <c r="GQ138" s="341"/>
      <c r="GR138" s="341"/>
      <c r="GS138" s="341"/>
      <c r="GT138" s="341"/>
      <c r="GU138" s="341"/>
      <c r="GV138" s="341"/>
      <c r="GW138" s="341"/>
      <c r="GX138" s="341"/>
      <c r="GY138" s="341"/>
      <c r="GZ138" s="341"/>
      <c r="HA138" s="341"/>
      <c r="HB138" s="341"/>
      <c r="HC138" s="341"/>
      <c r="HD138" s="341"/>
      <c r="HE138" s="341"/>
      <c r="HF138" s="341"/>
      <c r="HG138" s="341"/>
      <c r="HH138" s="341"/>
      <c r="HI138" s="341"/>
      <c r="HJ138" s="341"/>
      <c r="HK138" s="341"/>
      <c r="HL138" s="341"/>
      <c r="HM138" s="341"/>
      <c r="HN138" s="341"/>
      <c r="HO138" s="341"/>
      <c r="HP138" s="341"/>
      <c r="HQ138" s="341"/>
      <c r="HR138" s="341"/>
      <c r="HS138" s="341"/>
      <c r="HT138" s="341"/>
      <c r="HU138" s="341"/>
      <c r="HV138" s="341"/>
      <c r="HW138" s="341"/>
      <c r="HX138" s="341"/>
      <c r="HY138" s="341"/>
      <c r="HZ138" s="341"/>
      <c r="IA138" s="341"/>
      <c r="IB138" s="341"/>
      <c r="IC138" s="341"/>
      <c r="ID138" s="341"/>
      <c r="IE138" s="341"/>
      <c r="IF138" s="341"/>
      <c r="IG138" s="341"/>
      <c r="IH138" s="341"/>
      <c r="II138" s="341"/>
      <c r="IJ138" s="341"/>
      <c r="IK138" s="341"/>
      <c r="IL138" s="341"/>
      <c r="IM138" s="341"/>
      <c r="IN138" s="341"/>
      <c r="IO138" s="341"/>
      <c r="IP138" s="341"/>
      <c r="IQ138" s="341"/>
      <c r="IR138" s="341"/>
      <c r="IS138" s="341"/>
      <c r="IT138" s="341"/>
      <c r="IU138" s="341"/>
      <c r="IV138" s="341"/>
      <c r="IW138" s="341"/>
      <c r="IX138" s="341"/>
      <c r="IY138" s="341"/>
      <c r="IZ138" s="341"/>
      <c r="JA138" s="341"/>
      <c r="JB138" s="341"/>
      <c r="JC138" s="341"/>
      <c r="JD138" s="341"/>
      <c r="JE138" s="341"/>
      <c r="JF138" s="341"/>
      <c r="JG138" s="341"/>
      <c r="JH138" s="341"/>
      <c r="JI138" s="341"/>
      <c r="JJ138" s="341"/>
      <c r="JK138" s="341"/>
      <c r="JL138" s="341"/>
      <c r="JM138" s="341"/>
      <c r="JN138" s="341"/>
      <c r="JO138" s="341"/>
      <c r="JP138" s="341"/>
      <c r="JQ138" s="341"/>
      <c r="JR138" s="341"/>
      <c r="JS138" s="341"/>
      <c r="JT138" s="341"/>
      <c r="JU138" s="341"/>
      <c r="JV138" s="341"/>
      <c r="JW138" s="341"/>
      <c r="JX138" s="341"/>
      <c r="JY138" s="341"/>
      <c r="JZ138" s="341"/>
      <c r="KA138" s="341"/>
      <c r="KB138" s="341"/>
      <c r="KC138" s="341"/>
      <c r="KD138" s="341"/>
      <c r="KE138" s="341"/>
      <c r="KF138" s="341"/>
      <c r="KG138" s="341"/>
      <c r="KH138" s="341"/>
      <c r="KI138" s="341"/>
      <c r="KJ138" s="341"/>
      <c r="KK138" s="341"/>
      <c r="KL138" s="341"/>
      <c r="KM138" s="341"/>
      <c r="KN138" s="341"/>
      <c r="KO138" s="341"/>
      <c r="KP138" s="341"/>
      <c r="KQ138" s="341"/>
      <c r="KR138" s="341"/>
      <c r="KS138" s="341"/>
      <c r="KT138" s="341"/>
      <c r="KU138" s="341"/>
      <c r="KV138" s="341"/>
      <c r="KW138" s="341"/>
      <c r="KX138" s="341"/>
      <c r="KY138" s="341"/>
      <c r="KZ138" s="341"/>
      <c r="LA138" s="341"/>
      <c r="LB138" s="341"/>
      <c r="LC138" s="341"/>
      <c r="LD138" s="341"/>
      <c r="LE138" s="341"/>
      <c r="LF138" s="341"/>
      <c r="LG138" s="341"/>
      <c r="LH138" s="341"/>
      <c r="LI138" s="341"/>
      <c r="LJ138" s="341"/>
      <c r="LK138" s="341"/>
      <c r="LL138" s="341"/>
      <c r="LM138" s="341"/>
      <c r="LN138" s="341"/>
      <c r="LO138" s="341"/>
      <c r="LP138" s="341"/>
      <c r="LQ138" s="341"/>
      <c r="LR138" s="341"/>
      <c r="LS138" s="341"/>
      <c r="LT138" s="341"/>
      <c r="LU138" s="341"/>
      <c r="LV138" s="341"/>
      <c r="LW138" s="341"/>
      <c r="LX138" s="341"/>
      <c r="LY138" s="341"/>
      <c r="LZ138" s="341"/>
      <c r="MA138" s="341"/>
      <c r="MB138" s="341"/>
      <c r="MC138" s="341"/>
      <c r="MD138" s="341"/>
      <c r="ME138" s="341"/>
      <c r="MF138" s="341"/>
      <c r="MG138" s="341"/>
      <c r="MH138" s="341"/>
      <c r="MI138" s="341"/>
      <c r="MJ138" s="341"/>
      <c r="MK138" s="341"/>
      <c r="ML138" s="341"/>
      <c r="MM138" s="341"/>
      <c r="MN138" s="341"/>
      <c r="MO138" s="341"/>
      <c r="MP138" s="341"/>
      <c r="MQ138" s="341"/>
      <c r="MR138" s="341"/>
      <c r="MS138" s="341"/>
      <c r="MT138" s="341"/>
      <c r="MU138" s="341"/>
      <c r="MV138" s="341"/>
      <c r="MW138" s="341"/>
      <c r="MX138" s="341"/>
      <c r="MY138" s="341"/>
      <c r="MZ138" s="341"/>
      <c r="NA138" s="341"/>
      <c r="NB138" s="341"/>
      <c r="NC138" s="341"/>
      <c r="ND138" s="341"/>
      <c r="NE138" s="341"/>
      <c r="NF138" s="341"/>
      <c r="NG138" s="341"/>
      <c r="NH138" s="341"/>
      <c r="NI138" s="341"/>
      <c r="NJ138" s="341"/>
      <c r="NK138" s="341"/>
      <c r="NL138" s="341"/>
      <c r="NM138" s="341"/>
      <c r="NN138" s="341"/>
      <c r="NO138" s="341"/>
      <c r="NP138" s="341"/>
      <c r="NQ138" s="341"/>
      <c r="NR138" s="341"/>
      <c r="NS138" s="341"/>
      <c r="NT138" s="341"/>
      <c r="NU138" s="341"/>
      <c r="NV138" s="341"/>
      <c r="NW138" s="341"/>
      <c r="NX138" s="341"/>
      <c r="NY138" s="341"/>
      <c r="NZ138" s="341"/>
      <c r="OA138" s="341"/>
      <c r="OB138" s="341"/>
      <c r="OC138" s="341"/>
      <c r="OD138" s="341"/>
      <c r="OE138" s="341"/>
      <c r="OF138" s="341"/>
      <c r="OG138" s="341"/>
      <c r="OH138" s="341"/>
      <c r="OI138" s="341"/>
      <c r="OJ138" s="341"/>
      <c r="OK138" s="341"/>
      <c r="OL138" s="341"/>
      <c r="OM138" s="341"/>
      <c r="ON138" s="341"/>
      <c r="OO138" s="341"/>
      <c r="OP138" s="341"/>
      <c r="OQ138" s="341"/>
      <c r="OR138" s="341"/>
      <c r="OS138" s="341"/>
      <c r="OT138" s="341"/>
      <c r="OU138" s="341"/>
      <c r="OV138" s="341"/>
      <c r="OW138" s="341"/>
      <c r="OX138" s="341"/>
      <c r="OY138" s="341"/>
      <c r="OZ138" s="341"/>
      <c r="PA138" s="341"/>
      <c r="PB138" s="341"/>
      <c r="PC138" s="341"/>
      <c r="PD138" s="341"/>
      <c r="PE138" s="341"/>
      <c r="PF138" s="341"/>
      <c r="PG138" s="341"/>
      <c r="PH138" s="341"/>
      <c r="PI138" s="341"/>
      <c r="PJ138" s="341"/>
      <c r="PK138" s="341"/>
      <c r="PL138" s="341"/>
      <c r="PM138" s="341"/>
      <c r="PN138" s="341"/>
      <c r="PO138" s="341"/>
      <c r="PP138" s="341"/>
      <c r="PQ138" s="341"/>
      <c r="PR138" s="341"/>
      <c r="PS138" s="341"/>
      <c r="PT138" s="341"/>
      <c r="PU138" s="341"/>
      <c r="PV138" s="341"/>
      <c r="PW138" s="341"/>
      <c r="PX138" s="341"/>
      <c r="PY138" s="341"/>
      <c r="PZ138" s="341"/>
      <c r="QA138" s="341"/>
      <c r="QB138" s="341"/>
      <c r="QC138" s="341"/>
      <c r="QD138" s="341"/>
      <c r="QE138" s="341"/>
      <c r="QF138" s="341"/>
      <c r="QG138" s="341"/>
      <c r="QH138" s="341"/>
      <c r="QI138" s="341"/>
      <c r="QJ138" s="341"/>
      <c r="QK138" s="341"/>
      <c r="QL138" s="341"/>
      <c r="QM138" s="341"/>
      <c r="QN138" s="341"/>
      <c r="QO138" s="341"/>
      <c r="QP138" s="341"/>
      <c r="QQ138" s="341"/>
      <c r="QR138" s="341"/>
      <c r="QS138" s="341"/>
      <c r="QT138" s="341"/>
      <c r="QU138" s="341"/>
      <c r="QV138" s="341"/>
      <c r="QW138" s="341"/>
      <c r="QX138" s="341"/>
      <c r="QY138" s="341"/>
      <c r="QZ138" s="341"/>
      <c r="RA138" s="341"/>
      <c r="RB138" s="341"/>
      <c r="RC138" s="341"/>
      <c r="RD138" s="341"/>
      <c r="RE138" s="341"/>
      <c r="RF138" s="341"/>
      <c r="RG138" s="341"/>
      <c r="RH138" s="341"/>
      <c r="RI138" s="341"/>
      <c r="RJ138" s="341"/>
      <c r="RK138" s="341"/>
      <c r="RL138" s="341"/>
      <c r="RM138" s="341"/>
      <c r="RN138" s="341"/>
      <c r="RO138" s="341"/>
      <c r="RP138" s="341"/>
      <c r="RQ138" s="341"/>
      <c r="RR138" s="341"/>
      <c r="RS138" s="341"/>
      <c r="RT138" s="341"/>
      <c r="RU138" s="341"/>
      <c r="RV138" s="341"/>
      <c r="RW138" s="341"/>
      <c r="RX138" s="341"/>
      <c r="RY138" s="341"/>
      <c r="RZ138" s="341"/>
      <c r="SA138" s="341"/>
      <c r="SB138" s="341"/>
      <c r="SC138" s="341"/>
      <c r="SD138" s="341"/>
      <c r="SE138" s="341"/>
      <c r="SF138" s="341"/>
      <c r="SG138" s="341"/>
      <c r="SH138" s="341"/>
      <c r="SI138" s="341"/>
      <c r="SJ138" s="341"/>
      <c r="SK138" s="341"/>
      <c r="SL138" s="341"/>
      <c r="SM138" s="341"/>
      <c r="SN138" s="341"/>
      <c r="SO138" s="341"/>
      <c r="SP138" s="341"/>
      <c r="SQ138" s="341"/>
      <c r="SR138" s="341"/>
      <c r="SS138" s="341"/>
      <c r="ST138" s="341"/>
      <c r="SU138" s="341"/>
      <c r="SV138" s="341"/>
      <c r="SW138" s="341"/>
      <c r="SX138" s="341"/>
      <c r="SY138" s="341"/>
      <c r="SZ138" s="341"/>
      <c r="TA138" s="341"/>
      <c r="TB138" s="341"/>
      <c r="TC138" s="341"/>
      <c r="TD138" s="341"/>
      <c r="TE138" s="341"/>
      <c r="TF138" s="341"/>
      <c r="TG138" s="341"/>
      <c r="TH138" s="341"/>
      <c r="TI138" s="341"/>
      <c r="TJ138" s="341"/>
      <c r="TK138" s="341"/>
      <c r="TL138" s="341"/>
      <c r="TM138" s="341"/>
      <c r="TN138" s="341"/>
      <c r="TO138" s="341"/>
      <c r="TP138" s="341"/>
      <c r="TQ138" s="341"/>
      <c r="TR138" s="341"/>
      <c r="TS138" s="341"/>
      <c r="TT138" s="341"/>
      <c r="TU138" s="341"/>
      <c r="TV138" s="341"/>
      <c r="TW138" s="341"/>
      <c r="TX138" s="341"/>
      <c r="TY138" s="341"/>
      <c r="TZ138" s="341"/>
      <c r="UA138" s="341"/>
      <c r="UB138" s="341"/>
      <c r="UC138" s="341"/>
      <c r="UD138" s="341"/>
      <c r="UE138" s="341"/>
      <c r="UF138" s="341"/>
      <c r="UG138" s="341"/>
      <c r="UH138" s="341"/>
      <c r="UI138" s="341"/>
      <c r="UJ138" s="341"/>
      <c r="UK138" s="341"/>
      <c r="UL138" s="341"/>
      <c r="UM138" s="341"/>
      <c r="UN138" s="341"/>
      <c r="UO138" s="341"/>
      <c r="UP138" s="341"/>
      <c r="UQ138" s="341"/>
      <c r="UR138" s="341"/>
      <c r="US138" s="341"/>
      <c r="UT138" s="341"/>
      <c r="UU138" s="341"/>
      <c r="UV138" s="341"/>
      <c r="UW138" s="341"/>
      <c r="UX138" s="341"/>
      <c r="UY138" s="341"/>
      <c r="UZ138" s="341"/>
      <c r="VA138" s="341"/>
      <c r="VB138" s="341"/>
      <c r="VC138" s="341"/>
      <c r="VD138" s="341"/>
      <c r="VE138" s="341"/>
      <c r="VF138" s="341"/>
      <c r="VG138" s="341"/>
      <c r="VH138" s="341"/>
      <c r="VI138" s="341"/>
      <c r="VJ138" s="341"/>
      <c r="VK138" s="341"/>
      <c r="VL138" s="341"/>
      <c r="VM138" s="341"/>
      <c r="VN138" s="341"/>
      <c r="VO138" s="341"/>
      <c r="VP138" s="341"/>
      <c r="VQ138" s="341"/>
      <c r="VR138" s="341"/>
      <c r="VS138" s="341"/>
      <c r="VT138" s="341"/>
      <c r="VU138" s="341"/>
      <c r="VV138" s="341"/>
      <c r="VW138" s="341"/>
      <c r="VX138" s="341"/>
      <c r="VY138" s="341"/>
      <c r="VZ138" s="341"/>
      <c r="WA138" s="341"/>
      <c r="WB138" s="341"/>
      <c r="WC138" s="341"/>
      <c r="WD138" s="341"/>
      <c r="WE138" s="341"/>
      <c r="WF138" s="341"/>
      <c r="WG138" s="341"/>
      <c r="WH138" s="341"/>
      <c r="WI138" s="341"/>
      <c r="WJ138" s="341"/>
      <c r="WK138" s="341"/>
      <c r="WL138" s="341"/>
      <c r="WM138" s="341"/>
      <c r="WN138" s="341"/>
      <c r="WO138" s="341"/>
      <c r="WP138" s="341"/>
      <c r="WQ138" s="341"/>
      <c r="WR138" s="341"/>
      <c r="WS138" s="341"/>
      <c r="WT138" s="341"/>
      <c r="WU138" s="341"/>
      <c r="WV138" s="341"/>
      <c r="WW138" s="341"/>
      <c r="WX138" s="341"/>
      <c r="WY138" s="341"/>
      <c r="WZ138" s="341"/>
      <c r="XA138" s="341"/>
      <c r="XB138" s="341"/>
      <c r="XC138" s="341"/>
      <c r="XD138" s="341"/>
      <c r="XE138" s="341"/>
      <c r="XF138" s="341"/>
      <c r="XG138" s="341"/>
      <c r="XH138" s="341"/>
      <c r="XI138" s="341"/>
      <c r="XJ138" s="341"/>
      <c r="XK138" s="341"/>
      <c r="XL138" s="341"/>
      <c r="XM138" s="341"/>
      <c r="XN138" s="341"/>
      <c r="XO138" s="341"/>
      <c r="XP138" s="341"/>
      <c r="XQ138" s="341"/>
      <c r="XR138" s="341"/>
      <c r="XS138" s="341"/>
      <c r="XT138" s="341"/>
      <c r="XU138" s="341"/>
      <c r="XV138" s="341"/>
      <c r="XW138" s="341"/>
      <c r="XX138" s="341"/>
      <c r="XY138" s="341"/>
      <c r="XZ138" s="341"/>
      <c r="YA138" s="341"/>
      <c r="YB138" s="341"/>
      <c r="YC138" s="341"/>
      <c r="YD138" s="341"/>
      <c r="YE138" s="341"/>
      <c r="YF138" s="341"/>
      <c r="YG138" s="341"/>
      <c r="YH138" s="341"/>
    </row>
    <row r="139" spans="1:658" s="485" customFormat="1" ht="21.75" customHeight="1" outlineLevel="1" x14ac:dyDescent="0.3">
      <c r="A139" s="519" t="s">
        <v>157</v>
      </c>
      <c r="B139" s="520" t="s">
        <v>158</v>
      </c>
      <c r="C139" s="521" t="s">
        <v>502</v>
      </c>
      <c r="D139" s="806"/>
      <c r="E139" s="806"/>
      <c r="F139" s="806"/>
      <c r="G139" s="806"/>
      <c r="H139" s="806"/>
      <c r="I139" s="806"/>
      <c r="J139" s="362"/>
      <c r="K139" s="522">
        <v>1443.102831075938</v>
      </c>
      <c r="L139" s="523">
        <v>468.67602748518891</v>
      </c>
      <c r="M139" s="522">
        <v>6.75</v>
      </c>
      <c r="N139" s="1014">
        <v>307.64</v>
      </c>
      <c r="O139" s="522">
        <v>135.06</v>
      </c>
      <c r="P139" s="1014">
        <v>264.66284505415109</v>
      </c>
      <c r="Q139" s="522">
        <v>298.41456645663845</v>
      </c>
      <c r="R139" s="522">
        <v>27.24</v>
      </c>
      <c r="S139" s="522">
        <v>140.13</v>
      </c>
      <c r="T139" s="522">
        <v>0</v>
      </c>
      <c r="U139" s="522">
        <v>0</v>
      </c>
      <c r="V139" s="522">
        <v>49.42</v>
      </c>
      <c r="W139" s="522">
        <v>37.532918814565583</v>
      </c>
      <c r="X139" s="522">
        <v>137.97077997331201</v>
      </c>
      <c r="Y139" s="522">
        <v>38.281720777270756</v>
      </c>
      <c r="Z139" s="524">
        <v>84.491063139740078</v>
      </c>
      <c r="AA139" s="522"/>
      <c r="AB139" s="522">
        <v>79.079335088694521</v>
      </c>
      <c r="AC139" s="522">
        <v>58.209845610653389</v>
      </c>
      <c r="AD139" s="522">
        <v>246.89578364610088</v>
      </c>
      <c r="AE139" s="522">
        <v>0</v>
      </c>
      <c r="AF139" s="522">
        <v>0</v>
      </c>
      <c r="AG139" s="522"/>
      <c r="AH139" s="525">
        <f t="shared" si="4"/>
        <v>1911.7788585611268</v>
      </c>
      <c r="AI139" s="341"/>
      <c r="AJ139" s="341"/>
      <c r="AK139" s="841">
        <f>AH139-[2]СВОД!X139</f>
        <v>0</v>
      </c>
      <c r="AL139" s="341"/>
      <c r="AM139" s="341"/>
      <c r="AN139" s="341"/>
      <c r="AO139" s="341"/>
      <c r="AP139" s="341"/>
      <c r="AQ139" s="341"/>
      <c r="AR139" s="341"/>
      <c r="AS139" s="341"/>
      <c r="AT139" s="341"/>
      <c r="AU139" s="341"/>
      <c r="AV139" s="341"/>
      <c r="AW139" s="341"/>
      <c r="AX139" s="341"/>
      <c r="AY139" s="341"/>
      <c r="AZ139" s="341"/>
      <c r="BA139" s="341"/>
      <c r="BB139" s="341"/>
      <c r="BC139" s="341"/>
      <c r="BD139" s="341"/>
      <c r="BE139" s="341"/>
      <c r="BF139" s="341"/>
      <c r="BG139" s="341"/>
      <c r="BH139" s="341"/>
      <c r="BI139" s="341"/>
      <c r="BJ139" s="341"/>
      <c r="BK139" s="341"/>
      <c r="BL139" s="341"/>
      <c r="BM139" s="341"/>
      <c r="BN139" s="341"/>
      <c r="BO139" s="341"/>
      <c r="BP139" s="341"/>
      <c r="BQ139" s="341"/>
      <c r="BR139" s="341"/>
      <c r="BS139" s="341"/>
      <c r="BT139" s="341"/>
      <c r="BU139" s="341"/>
      <c r="BV139" s="341"/>
      <c r="BW139" s="341"/>
      <c r="BX139" s="341"/>
      <c r="BY139" s="341"/>
      <c r="BZ139" s="341"/>
      <c r="CA139" s="341"/>
      <c r="CB139" s="341"/>
      <c r="CC139" s="341"/>
      <c r="CD139" s="341"/>
      <c r="CE139" s="341"/>
      <c r="CF139" s="341"/>
      <c r="CG139" s="341"/>
      <c r="CH139" s="341"/>
      <c r="CI139" s="341"/>
      <c r="CJ139" s="341"/>
      <c r="CK139" s="341"/>
      <c r="CL139" s="341"/>
      <c r="CM139" s="341"/>
      <c r="CN139" s="341"/>
      <c r="CO139" s="341"/>
      <c r="CP139" s="341"/>
      <c r="CQ139" s="341"/>
      <c r="CR139" s="341"/>
      <c r="CS139" s="341"/>
      <c r="CT139" s="341"/>
      <c r="CU139" s="341"/>
      <c r="CV139" s="341"/>
      <c r="CW139" s="341"/>
      <c r="CX139" s="341"/>
      <c r="CY139" s="341"/>
      <c r="CZ139" s="341"/>
      <c r="DA139" s="341"/>
      <c r="DB139" s="341"/>
      <c r="DC139" s="341"/>
      <c r="DD139" s="341"/>
      <c r="DE139" s="341"/>
      <c r="DF139" s="341"/>
      <c r="DG139" s="341"/>
      <c r="DH139" s="341"/>
      <c r="DI139" s="341"/>
      <c r="DJ139" s="341"/>
      <c r="DK139" s="341"/>
      <c r="DL139" s="341"/>
      <c r="DM139" s="341"/>
      <c r="DN139" s="341"/>
      <c r="DO139" s="341"/>
      <c r="DP139" s="341"/>
      <c r="DQ139" s="341"/>
      <c r="DR139" s="341"/>
      <c r="DS139" s="341"/>
      <c r="DT139" s="341"/>
      <c r="DU139" s="341"/>
      <c r="DV139" s="341"/>
      <c r="DW139" s="341"/>
      <c r="DX139" s="341"/>
      <c r="DY139" s="341"/>
      <c r="DZ139" s="341"/>
      <c r="EA139" s="341"/>
      <c r="EB139" s="341"/>
      <c r="EC139" s="341"/>
      <c r="ED139" s="341"/>
      <c r="EE139" s="341"/>
      <c r="EF139" s="341"/>
      <c r="EG139" s="341"/>
      <c r="EH139" s="341"/>
      <c r="EI139" s="341"/>
      <c r="EJ139" s="341"/>
      <c r="EK139" s="341"/>
      <c r="EL139" s="341"/>
      <c r="EM139" s="341"/>
      <c r="EN139" s="341"/>
      <c r="EO139" s="341"/>
      <c r="EP139" s="341"/>
      <c r="EQ139" s="341"/>
      <c r="ER139" s="341"/>
      <c r="ES139" s="341"/>
      <c r="ET139" s="341"/>
      <c r="EU139" s="341"/>
      <c r="EV139" s="341"/>
      <c r="EW139" s="341"/>
      <c r="EX139" s="341"/>
      <c r="EY139" s="341"/>
      <c r="EZ139" s="341"/>
      <c r="FA139" s="341"/>
      <c r="FB139" s="341"/>
      <c r="FC139" s="341"/>
      <c r="FD139" s="341"/>
      <c r="FE139" s="341"/>
      <c r="FF139" s="341"/>
      <c r="FG139" s="341"/>
      <c r="FH139" s="341"/>
      <c r="FI139" s="341"/>
      <c r="FJ139" s="341"/>
      <c r="FK139" s="341"/>
      <c r="FL139" s="341"/>
      <c r="FM139" s="341"/>
      <c r="FN139" s="341"/>
      <c r="FO139" s="341"/>
      <c r="FP139" s="341"/>
      <c r="FQ139" s="341"/>
      <c r="FR139" s="341"/>
      <c r="FS139" s="341"/>
      <c r="FT139" s="341"/>
      <c r="FU139" s="341"/>
      <c r="FV139" s="341"/>
      <c r="FW139" s="341"/>
      <c r="FX139" s="341"/>
      <c r="FY139" s="341"/>
      <c r="FZ139" s="341"/>
      <c r="GA139" s="341"/>
      <c r="GB139" s="341"/>
      <c r="GC139" s="341"/>
      <c r="GD139" s="341"/>
      <c r="GE139" s="341"/>
      <c r="GF139" s="341"/>
      <c r="GG139" s="341"/>
      <c r="GH139" s="341"/>
      <c r="GI139" s="341"/>
      <c r="GJ139" s="341"/>
      <c r="GK139" s="341"/>
      <c r="GL139" s="341"/>
      <c r="GM139" s="341"/>
      <c r="GN139" s="341"/>
      <c r="GO139" s="341"/>
      <c r="GP139" s="341"/>
      <c r="GQ139" s="341"/>
      <c r="GR139" s="341"/>
      <c r="GS139" s="341"/>
      <c r="GT139" s="341"/>
      <c r="GU139" s="341"/>
      <c r="GV139" s="341"/>
      <c r="GW139" s="341"/>
      <c r="GX139" s="341"/>
      <c r="GY139" s="341"/>
      <c r="GZ139" s="341"/>
      <c r="HA139" s="341"/>
      <c r="HB139" s="341"/>
      <c r="HC139" s="341"/>
      <c r="HD139" s="341"/>
      <c r="HE139" s="341"/>
      <c r="HF139" s="341"/>
      <c r="HG139" s="341"/>
      <c r="HH139" s="341"/>
      <c r="HI139" s="341"/>
      <c r="HJ139" s="341"/>
      <c r="HK139" s="341"/>
      <c r="HL139" s="341"/>
      <c r="HM139" s="341"/>
      <c r="HN139" s="341"/>
      <c r="HO139" s="341"/>
      <c r="HP139" s="341"/>
      <c r="HQ139" s="341"/>
      <c r="HR139" s="341"/>
      <c r="HS139" s="341"/>
      <c r="HT139" s="341"/>
      <c r="HU139" s="341"/>
      <c r="HV139" s="341"/>
      <c r="HW139" s="341"/>
      <c r="HX139" s="341"/>
      <c r="HY139" s="341"/>
      <c r="HZ139" s="341"/>
      <c r="IA139" s="341"/>
      <c r="IB139" s="341"/>
      <c r="IC139" s="341"/>
      <c r="ID139" s="341"/>
      <c r="IE139" s="341"/>
      <c r="IF139" s="341"/>
      <c r="IG139" s="341"/>
      <c r="IH139" s="341"/>
      <c r="II139" s="341"/>
      <c r="IJ139" s="341"/>
      <c r="IK139" s="341"/>
      <c r="IL139" s="341"/>
      <c r="IM139" s="341"/>
      <c r="IN139" s="341"/>
      <c r="IO139" s="341"/>
      <c r="IP139" s="341"/>
      <c r="IQ139" s="341"/>
      <c r="IR139" s="341"/>
      <c r="IS139" s="341"/>
      <c r="IT139" s="341"/>
      <c r="IU139" s="341"/>
      <c r="IV139" s="341"/>
      <c r="IW139" s="341"/>
      <c r="IX139" s="341"/>
      <c r="IY139" s="341"/>
      <c r="IZ139" s="341"/>
      <c r="JA139" s="341"/>
      <c r="JB139" s="341"/>
      <c r="JC139" s="341"/>
      <c r="JD139" s="341"/>
      <c r="JE139" s="341"/>
      <c r="JF139" s="341"/>
      <c r="JG139" s="341"/>
      <c r="JH139" s="341"/>
      <c r="JI139" s="341"/>
      <c r="JJ139" s="341"/>
      <c r="JK139" s="341"/>
      <c r="JL139" s="341"/>
      <c r="JM139" s="341"/>
      <c r="JN139" s="341"/>
      <c r="JO139" s="341"/>
      <c r="JP139" s="341"/>
      <c r="JQ139" s="341"/>
      <c r="JR139" s="341"/>
      <c r="JS139" s="341"/>
      <c r="JT139" s="341"/>
      <c r="JU139" s="341"/>
      <c r="JV139" s="341"/>
      <c r="JW139" s="341"/>
      <c r="JX139" s="341"/>
      <c r="JY139" s="341"/>
      <c r="JZ139" s="341"/>
      <c r="KA139" s="341"/>
      <c r="KB139" s="341"/>
      <c r="KC139" s="341"/>
      <c r="KD139" s="341"/>
      <c r="KE139" s="341"/>
      <c r="KF139" s="341"/>
      <c r="KG139" s="341"/>
      <c r="KH139" s="341"/>
      <c r="KI139" s="341"/>
      <c r="KJ139" s="341"/>
      <c r="KK139" s="341"/>
      <c r="KL139" s="341"/>
      <c r="KM139" s="341"/>
      <c r="KN139" s="341"/>
      <c r="KO139" s="341"/>
      <c r="KP139" s="341"/>
      <c r="KQ139" s="341"/>
      <c r="KR139" s="341"/>
      <c r="KS139" s="341"/>
      <c r="KT139" s="341"/>
      <c r="KU139" s="341"/>
      <c r="KV139" s="341"/>
      <c r="KW139" s="341"/>
      <c r="KX139" s="341"/>
      <c r="KY139" s="341"/>
      <c r="KZ139" s="341"/>
      <c r="LA139" s="341"/>
      <c r="LB139" s="341"/>
      <c r="LC139" s="341"/>
      <c r="LD139" s="341"/>
      <c r="LE139" s="341"/>
      <c r="LF139" s="341"/>
      <c r="LG139" s="341"/>
      <c r="LH139" s="341"/>
      <c r="LI139" s="341"/>
      <c r="LJ139" s="341"/>
      <c r="LK139" s="341"/>
      <c r="LL139" s="341"/>
      <c r="LM139" s="341"/>
      <c r="LN139" s="341"/>
      <c r="LO139" s="341"/>
      <c r="LP139" s="341"/>
      <c r="LQ139" s="341"/>
      <c r="LR139" s="341"/>
      <c r="LS139" s="341"/>
      <c r="LT139" s="341"/>
      <c r="LU139" s="341"/>
      <c r="LV139" s="341"/>
      <c r="LW139" s="341"/>
      <c r="LX139" s="341"/>
      <c r="LY139" s="341"/>
      <c r="LZ139" s="341"/>
      <c r="MA139" s="341"/>
      <c r="MB139" s="341"/>
      <c r="MC139" s="341"/>
      <c r="MD139" s="341"/>
      <c r="ME139" s="341"/>
      <c r="MF139" s="341"/>
      <c r="MG139" s="341"/>
      <c r="MH139" s="341"/>
      <c r="MI139" s="341"/>
      <c r="MJ139" s="341"/>
      <c r="MK139" s="341"/>
      <c r="ML139" s="341"/>
      <c r="MM139" s="341"/>
      <c r="MN139" s="341"/>
      <c r="MO139" s="341"/>
      <c r="MP139" s="341"/>
      <c r="MQ139" s="341"/>
      <c r="MR139" s="341"/>
      <c r="MS139" s="341"/>
      <c r="MT139" s="341"/>
      <c r="MU139" s="341"/>
      <c r="MV139" s="341"/>
      <c r="MW139" s="341"/>
      <c r="MX139" s="341"/>
      <c r="MY139" s="341"/>
      <c r="MZ139" s="341"/>
      <c r="NA139" s="341"/>
      <c r="NB139" s="341"/>
      <c r="NC139" s="341"/>
      <c r="ND139" s="341"/>
      <c r="NE139" s="341"/>
      <c r="NF139" s="341"/>
      <c r="NG139" s="341"/>
      <c r="NH139" s="341"/>
      <c r="NI139" s="341"/>
      <c r="NJ139" s="341"/>
      <c r="NK139" s="341"/>
      <c r="NL139" s="341"/>
      <c r="NM139" s="341"/>
      <c r="NN139" s="341"/>
      <c r="NO139" s="341"/>
      <c r="NP139" s="341"/>
      <c r="NQ139" s="341"/>
      <c r="NR139" s="341"/>
      <c r="NS139" s="341"/>
      <c r="NT139" s="341"/>
      <c r="NU139" s="341"/>
      <c r="NV139" s="341"/>
      <c r="NW139" s="341"/>
      <c r="NX139" s="341"/>
      <c r="NY139" s="341"/>
      <c r="NZ139" s="341"/>
      <c r="OA139" s="341"/>
      <c r="OB139" s="341"/>
      <c r="OC139" s="341"/>
      <c r="OD139" s="341"/>
      <c r="OE139" s="341"/>
      <c r="OF139" s="341"/>
      <c r="OG139" s="341"/>
      <c r="OH139" s="341"/>
      <c r="OI139" s="341"/>
      <c r="OJ139" s="341"/>
      <c r="OK139" s="341"/>
      <c r="OL139" s="341"/>
      <c r="OM139" s="341"/>
      <c r="ON139" s="341"/>
      <c r="OO139" s="341"/>
      <c r="OP139" s="341"/>
      <c r="OQ139" s="341"/>
      <c r="OR139" s="341"/>
      <c r="OS139" s="341"/>
      <c r="OT139" s="341"/>
      <c r="OU139" s="341"/>
      <c r="OV139" s="341"/>
      <c r="OW139" s="341"/>
      <c r="OX139" s="341"/>
      <c r="OY139" s="341"/>
      <c r="OZ139" s="341"/>
      <c r="PA139" s="341"/>
      <c r="PB139" s="341"/>
      <c r="PC139" s="341"/>
      <c r="PD139" s="341"/>
      <c r="PE139" s="341"/>
      <c r="PF139" s="341"/>
      <c r="PG139" s="341"/>
      <c r="PH139" s="341"/>
      <c r="PI139" s="341"/>
      <c r="PJ139" s="341"/>
      <c r="PK139" s="341"/>
      <c r="PL139" s="341"/>
      <c r="PM139" s="341"/>
      <c r="PN139" s="341"/>
      <c r="PO139" s="341"/>
      <c r="PP139" s="341"/>
      <c r="PQ139" s="341"/>
      <c r="PR139" s="341"/>
      <c r="PS139" s="341"/>
      <c r="PT139" s="341"/>
      <c r="PU139" s="341"/>
      <c r="PV139" s="341"/>
      <c r="PW139" s="341"/>
      <c r="PX139" s="341"/>
      <c r="PY139" s="341"/>
      <c r="PZ139" s="341"/>
      <c r="QA139" s="341"/>
      <c r="QB139" s="341"/>
      <c r="QC139" s="341"/>
      <c r="QD139" s="341"/>
      <c r="QE139" s="341"/>
      <c r="QF139" s="341"/>
      <c r="QG139" s="341"/>
      <c r="QH139" s="341"/>
      <c r="QI139" s="341"/>
      <c r="QJ139" s="341"/>
      <c r="QK139" s="341"/>
      <c r="QL139" s="341"/>
      <c r="QM139" s="341"/>
      <c r="QN139" s="341"/>
      <c r="QO139" s="341"/>
      <c r="QP139" s="341"/>
      <c r="QQ139" s="341"/>
      <c r="QR139" s="341"/>
      <c r="QS139" s="341"/>
      <c r="QT139" s="341"/>
      <c r="QU139" s="341"/>
      <c r="QV139" s="341"/>
      <c r="QW139" s="341"/>
      <c r="QX139" s="341"/>
      <c r="QY139" s="341"/>
      <c r="QZ139" s="341"/>
      <c r="RA139" s="341"/>
      <c r="RB139" s="341"/>
      <c r="RC139" s="341"/>
      <c r="RD139" s="341"/>
      <c r="RE139" s="341"/>
      <c r="RF139" s="341"/>
      <c r="RG139" s="341"/>
      <c r="RH139" s="341"/>
      <c r="RI139" s="341"/>
      <c r="RJ139" s="341"/>
      <c r="RK139" s="341"/>
      <c r="RL139" s="341"/>
      <c r="RM139" s="341"/>
      <c r="RN139" s="341"/>
      <c r="RO139" s="341"/>
      <c r="RP139" s="341"/>
      <c r="RQ139" s="341"/>
      <c r="RR139" s="341"/>
      <c r="RS139" s="341"/>
      <c r="RT139" s="341"/>
      <c r="RU139" s="341"/>
      <c r="RV139" s="341"/>
      <c r="RW139" s="341"/>
      <c r="RX139" s="341"/>
      <c r="RY139" s="341"/>
      <c r="RZ139" s="341"/>
      <c r="SA139" s="341"/>
      <c r="SB139" s="341"/>
      <c r="SC139" s="341"/>
      <c r="SD139" s="341"/>
      <c r="SE139" s="341"/>
      <c r="SF139" s="341"/>
      <c r="SG139" s="341"/>
      <c r="SH139" s="341"/>
      <c r="SI139" s="341"/>
      <c r="SJ139" s="341"/>
      <c r="SK139" s="341"/>
      <c r="SL139" s="341"/>
      <c r="SM139" s="341"/>
      <c r="SN139" s="341"/>
      <c r="SO139" s="341"/>
      <c r="SP139" s="341"/>
      <c r="SQ139" s="341"/>
      <c r="SR139" s="341"/>
      <c r="SS139" s="341"/>
      <c r="ST139" s="341"/>
      <c r="SU139" s="341"/>
      <c r="SV139" s="341"/>
      <c r="SW139" s="341"/>
      <c r="SX139" s="341"/>
      <c r="SY139" s="341"/>
      <c r="SZ139" s="341"/>
      <c r="TA139" s="341"/>
      <c r="TB139" s="341"/>
      <c r="TC139" s="341"/>
      <c r="TD139" s="341"/>
      <c r="TE139" s="341"/>
      <c r="TF139" s="341"/>
      <c r="TG139" s="341"/>
      <c r="TH139" s="341"/>
      <c r="TI139" s="341"/>
      <c r="TJ139" s="341"/>
      <c r="TK139" s="341"/>
      <c r="TL139" s="341"/>
      <c r="TM139" s="341"/>
      <c r="TN139" s="341"/>
      <c r="TO139" s="341"/>
      <c r="TP139" s="341"/>
      <c r="TQ139" s="341"/>
      <c r="TR139" s="341"/>
      <c r="TS139" s="341"/>
      <c r="TT139" s="341"/>
      <c r="TU139" s="341"/>
      <c r="TV139" s="341"/>
      <c r="TW139" s="341"/>
      <c r="TX139" s="341"/>
      <c r="TY139" s="341"/>
      <c r="TZ139" s="341"/>
      <c r="UA139" s="341"/>
      <c r="UB139" s="341"/>
      <c r="UC139" s="341"/>
      <c r="UD139" s="341"/>
      <c r="UE139" s="341"/>
      <c r="UF139" s="341"/>
      <c r="UG139" s="341"/>
      <c r="UH139" s="341"/>
      <c r="UI139" s="341"/>
      <c r="UJ139" s="341"/>
      <c r="UK139" s="341"/>
      <c r="UL139" s="341"/>
      <c r="UM139" s="341"/>
      <c r="UN139" s="341"/>
      <c r="UO139" s="341"/>
      <c r="UP139" s="341"/>
      <c r="UQ139" s="341"/>
      <c r="UR139" s="341"/>
      <c r="US139" s="341"/>
      <c r="UT139" s="341"/>
      <c r="UU139" s="341"/>
      <c r="UV139" s="341"/>
      <c r="UW139" s="341"/>
      <c r="UX139" s="341"/>
      <c r="UY139" s="341"/>
      <c r="UZ139" s="341"/>
      <c r="VA139" s="341"/>
      <c r="VB139" s="341"/>
      <c r="VC139" s="341"/>
      <c r="VD139" s="341"/>
      <c r="VE139" s="341"/>
      <c r="VF139" s="341"/>
      <c r="VG139" s="341"/>
      <c r="VH139" s="341"/>
      <c r="VI139" s="341"/>
      <c r="VJ139" s="341"/>
      <c r="VK139" s="341"/>
      <c r="VL139" s="341"/>
      <c r="VM139" s="341"/>
      <c r="VN139" s="341"/>
      <c r="VO139" s="341"/>
      <c r="VP139" s="341"/>
      <c r="VQ139" s="341"/>
      <c r="VR139" s="341"/>
      <c r="VS139" s="341"/>
      <c r="VT139" s="341"/>
      <c r="VU139" s="341"/>
      <c r="VV139" s="341"/>
      <c r="VW139" s="341"/>
      <c r="VX139" s="341"/>
      <c r="VY139" s="341"/>
      <c r="VZ139" s="341"/>
      <c r="WA139" s="341"/>
      <c r="WB139" s="341"/>
      <c r="WC139" s="341"/>
      <c r="WD139" s="341"/>
      <c r="WE139" s="341"/>
      <c r="WF139" s="341"/>
      <c r="WG139" s="341"/>
      <c r="WH139" s="341"/>
      <c r="WI139" s="341"/>
      <c r="WJ139" s="341"/>
      <c r="WK139" s="341"/>
      <c r="WL139" s="341"/>
      <c r="WM139" s="341"/>
      <c r="WN139" s="341"/>
      <c r="WO139" s="341"/>
      <c r="WP139" s="341"/>
      <c r="WQ139" s="341"/>
      <c r="WR139" s="341"/>
      <c r="WS139" s="341"/>
      <c r="WT139" s="341"/>
      <c r="WU139" s="341"/>
      <c r="WV139" s="341"/>
      <c r="WW139" s="341"/>
      <c r="WX139" s="341"/>
      <c r="WY139" s="341"/>
      <c r="WZ139" s="341"/>
      <c r="XA139" s="341"/>
      <c r="XB139" s="341"/>
      <c r="XC139" s="341"/>
      <c r="XD139" s="341"/>
      <c r="XE139" s="341"/>
      <c r="XF139" s="341"/>
      <c r="XG139" s="341"/>
      <c r="XH139" s="341"/>
      <c r="XI139" s="341"/>
      <c r="XJ139" s="341"/>
      <c r="XK139" s="341"/>
      <c r="XL139" s="341"/>
      <c r="XM139" s="341"/>
      <c r="XN139" s="341"/>
      <c r="XO139" s="341"/>
      <c r="XP139" s="341"/>
      <c r="XQ139" s="341"/>
      <c r="XR139" s="341"/>
      <c r="XS139" s="341"/>
      <c r="XT139" s="341"/>
      <c r="XU139" s="341"/>
      <c r="XV139" s="341"/>
      <c r="XW139" s="341"/>
      <c r="XX139" s="341"/>
      <c r="XY139" s="341"/>
      <c r="XZ139" s="341"/>
      <c r="YA139" s="341"/>
      <c r="YB139" s="341"/>
      <c r="YC139" s="341"/>
      <c r="YD139" s="341"/>
      <c r="YE139" s="341"/>
      <c r="YF139" s="341"/>
      <c r="YG139" s="341"/>
      <c r="YH139" s="341"/>
    </row>
    <row r="140" spans="1:658" s="485" customFormat="1" ht="21.75" customHeight="1" outlineLevel="1" x14ac:dyDescent="0.3">
      <c r="A140" s="519" t="s">
        <v>159</v>
      </c>
      <c r="B140" s="526" t="s">
        <v>503</v>
      </c>
      <c r="C140" s="521" t="s">
        <v>502</v>
      </c>
      <c r="D140" s="806"/>
      <c r="E140" s="806"/>
      <c r="F140" s="806"/>
      <c r="G140" s="806"/>
      <c r="H140" s="806"/>
      <c r="I140" s="806"/>
      <c r="J140" s="362"/>
      <c r="K140" s="522">
        <v>0</v>
      </c>
      <c r="L140" s="523">
        <v>0</v>
      </c>
      <c r="M140" s="522">
        <v>0</v>
      </c>
      <c r="N140" s="1014">
        <v>0</v>
      </c>
      <c r="O140" s="522">
        <v>0</v>
      </c>
      <c r="P140" s="1014">
        <v>0</v>
      </c>
      <c r="Q140" s="522">
        <v>0</v>
      </c>
      <c r="R140" s="522">
        <v>0</v>
      </c>
      <c r="S140" s="522">
        <v>0</v>
      </c>
      <c r="T140" s="522">
        <v>0</v>
      </c>
      <c r="U140" s="522">
        <v>0</v>
      </c>
      <c r="V140" s="522">
        <v>0</v>
      </c>
      <c r="W140" s="522">
        <v>0</v>
      </c>
      <c r="X140" s="522">
        <v>0</v>
      </c>
      <c r="Y140" s="522">
        <v>0</v>
      </c>
      <c r="Z140" s="524">
        <v>0</v>
      </c>
      <c r="AA140" s="522"/>
      <c r="AB140" s="522">
        <v>0</v>
      </c>
      <c r="AC140" s="522">
        <v>0</v>
      </c>
      <c r="AD140" s="522">
        <v>0</v>
      </c>
      <c r="AE140" s="522">
        <v>0</v>
      </c>
      <c r="AF140" s="522">
        <v>0</v>
      </c>
      <c r="AG140" s="522"/>
      <c r="AH140" s="525">
        <f t="shared" si="4"/>
        <v>0</v>
      </c>
      <c r="AI140" s="341"/>
      <c r="AJ140" s="341"/>
      <c r="AK140" s="841">
        <f>AH140-[2]СВОД!X140</f>
        <v>0</v>
      </c>
      <c r="AL140" s="341"/>
      <c r="AM140" s="341"/>
      <c r="AN140" s="341"/>
      <c r="AO140" s="341"/>
      <c r="AP140" s="341"/>
      <c r="AQ140" s="341"/>
      <c r="AR140" s="341"/>
      <c r="AS140" s="341"/>
      <c r="AT140" s="341"/>
      <c r="AU140" s="341"/>
      <c r="AV140" s="341"/>
      <c r="AW140" s="341"/>
      <c r="AX140" s="341"/>
      <c r="AY140" s="341"/>
      <c r="AZ140" s="341"/>
      <c r="BA140" s="341"/>
      <c r="BB140" s="341"/>
      <c r="BC140" s="341"/>
      <c r="BD140" s="341"/>
      <c r="BE140" s="341"/>
      <c r="BF140" s="341"/>
      <c r="BG140" s="341"/>
      <c r="BH140" s="341"/>
      <c r="BI140" s="341"/>
      <c r="BJ140" s="341"/>
      <c r="BK140" s="341"/>
      <c r="BL140" s="341"/>
      <c r="BM140" s="341"/>
      <c r="BN140" s="341"/>
      <c r="BO140" s="341"/>
      <c r="BP140" s="341"/>
      <c r="BQ140" s="341"/>
      <c r="BR140" s="341"/>
      <c r="BS140" s="341"/>
      <c r="BT140" s="341"/>
      <c r="BU140" s="341"/>
      <c r="BV140" s="341"/>
      <c r="BW140" s="341"/>
      <c r="BX140" s="341"/>
      <c r="BY140" s="341"/>
      <c r="BZ140" s="341"/>
      <c r="CA140" s="341"/>
      <c r="CB140" s="341"/>
      <c r="CC140" s="341"/>
      <c r="CD140" s="341"/>
      <c r="CE140" s="341"/>
      <c r="CF140" s="341"/>
      <c r="CG140" s="341"/>
      <c r="CH140" s="341"/>
      <c r="CI140" s="341"/>
      <c r="CJ140" s="341"/>
      <c r="CK140" s="341"/>
      <c r="CL140" s="341"/>
      <c r="CM140" s="341"/>
      <c r="CN140" s="341"/>
      <c r="CO140" s="341"/>
      <c r="CP140" s="341"/>
      <c r="CQ140" s="341"/>
      <c r="CR140" s="341"/>
      <c r="CS140" s="341"/>
      <c r="CT140" s="341"/>
      <c r="CU140" s="341"/>
      <c r="CV140" s="341"/>
      <c r="CW140" s="341"/>
      <c r="CX140" s="341"/>
      <c r="CY140" s="341"/>
      <c r="CZ140" s="341"/>
      <c r="DA140" s="341"/>
      <c r="DB140" s="341"/>
      <c r="DC140" s="341"/>
      <c r="DD140" s="341"/>
      <c r="DE140" s="341"/>
      <c r="DF140" s="341"/>
      <c r="DG140" s="341"/>
      <c r="DH140" s="341"/>
      <c r="DI140" s="341"/>
      <c r="DJ140" s="341"/>
      <c r="DK140" s="341"/>
      <c r="DL140" s="341"/>
      <c r="DM140" s="341"/>
      <c r="DN140" s="341"/>
      <c r="DO140" s="341"/>
      <c r="DP140" s="341"/>
      <c r="DQ140" s="341"/>
      <c r="DR140" s="341"/>
      <c r="DS140" s="341"/>
      <c r="DT140" s="341"/>
      <c r="DU140" s="341"/>
      <c r="DV140" s="341"/>
      <c r="DW140" s="341"/>
      <c r="DX140" s="341"/>
      <c r="DY140" s="341"/>
      <c r="DZ140" s="341"/>
      <c r="EA140" s="341"/>
      <c r="EB140" s="341"/>
      <c r="EC140" s="341"/>
      <c r="ED140" s="341"/>
      <c r="EE140" s="341"/>
      <c r="EF140" s="341"/>
      <c r="EG140" s="341"/>
      <c r="EH140" s="341"/>
      <c r="EI140" s="341"/>
      <c r="EJ140" s="341"/>
      <c r="EK140" s="341"/>
      <c r="EL140" s="341"/>
      <c r="EM140" s="341"/>
      <c r="EN140" s="341"/>
      <c r="EO140" s="341"/>
      <c r="EP140" s="341"/>
      <c r="EQ140" s="341"/>
      <c r="ER140" s="341"/>
      <c r="ES140" s="341"/>
      <c r="ET140" s="341"/>
      <c r="EU140" s="341"/>
      <c r="EV140" s="341"/>
      <c r="EW140" s="341"/>
      <c r="EX140" s="341"/>
      <c r="EY140" s="341"/>
      <c r="EZ140" s="341"/>
      <c r="FA140" s="341"/>
      <c r="FB140" s="341"/>
      <c r="FC140" s="341"/>
      <c r="FD140" s="341"/>
      <c r="FE140" s="341"/>
      <c r="FF140" s="341"/>
      <c r="FG140" s="341"/>
      <c r="FH140" s="341"/>
      <c r="FI140" s="341"/>
      <c r="FJ140" s="341"/>
      <c r="FK140" s="341"/>
      <c r="FL140" s="341"/>
      <c r="FM140" s="341"/>
      <c r="FN140" s="341"/>
      <c r="FO140" s="341"/>
      <c r="FP140" s="341"/>
      <c r="FQ140" s="341"/>
      <c r="FR140" s="341"/>
      <c r="FS140" s="341"/>
      <c r="FT140" s="341"/>
      <c r="FU140" s="341"/>
      <c r="FV140" s="341"/>
      <c r="FW140" s="341"/>
      <c r="FX140" s="341"/>
      <c r="FY140" s="341"/>
      <c r="FZ140" s="341"/>
      <c r="GA140" s="341"/>
      <c r="GB140" s="341"/>
      <c r="GC140" s="341"/>
      <c r="GD140" s="341"/>
      <c r="GE140" s="341"/>
      <c r="GF140" s="341"/>
      <c r="GG140" s="341"/>
      <c r="GH140" s="341"/>
      <c r="GI140" s="341"/>
      <c r="GJ140" s="341"/>
      <c r="GK140" s="341"/>
      <c r="GL140" s="341"/>
      <c r="GM140" s="341"/>
      <c r="GN140" s="341"/>
      <c r="GO140" s="341"/>
      <c r="GP140" s="341"/>
      <c r="GQ140" s="341"/>
      <c r="GR140" s="341"/>
      <c r="GS140" s="341"/>
      <c r="GT140" s="341"/>
      <c r="GU140" s="341"/>
      <c r="GV140" s="341"/>
      <c r="GW140" s="341"/>
      <c r="GX140" s="341"/>
      <c r="GY140" s="341"/>
      <c r="GZ140" s="341"/>
      <c r="HA140" s="341"/>
      <c r="HB140" s="341"/>
      <c r="HC140" s="341"/>
      <c r="HD140" s="341"/>
      <c r="HE140" s="341"/>
      <c r="HF140" s="341"/>
      <c r="HG140" s="341"/>
      <c r="HH140" s="341"/>
      <c r="HI140" s="341"/>
      <c r="HJ140" s="341"/>
      <c r="HK140" s="341"/>
      <c r="HL140" s="341"/>
      <c r="HM140" s="341"/>
      <c r="HN140" s="341"/>
      <c r="HO140" s="341"/>
      <c r="HP140" s="341"/>
      <c r="HQ140" s="341"/>
      <c r="HR140" s="341"/>
      <c r="HS140" s="341"/>
      <c r="HT140" s="341"/>
      <c r="HU140" s="341"/>
      <c r="HV140" s="341"/>
      <c r="HW140" s="341"/>
      <c r="HX140" s="341"/>
      <c r="HY140" s="341"/>
      <c r="HZ140" s="341"/>
      <c r="IA140" s="341"/>
      <c r="IB140" s="341"/>
      <c r="IC140" s="341"/>
      <c r="ID140" s="341"/>
      <c r="IE140" s="341"/>
      <c r="IF140" s="341"/>
      <c r="IG140" s="341"/>
      <c r="IH140" s="341"/>
      <c r="II140" s="341"/>
      <c r="IJ140" s="341"/>
      <c r="IK140" s="341"/>
      <c r="IL140" s="341"/>
      <c r="IM140" s="341"/>
      <c r="IN140" s="341"/>
      <c r="IO140" s="341"/>
      <c r="IP140" s="341"/>
      <c r="IQ140" s="341"/>
      <c r="IR140" s="341"/>
      <c r="IS140" s="341"/>
      <c r="IT140" s="341"/>
      <c r="IU140" s="341"/>
      <c r="IV140" s="341"/>
      <c r="IW140" s="341"/>
      <c r="IX140" s="341"/>
      <c r="IY140" s="341"/>
      <c r="IZ140" s="341"/>
      <c r="JA140" s="341"/>
      <c r="JB140" s="341"/>
      <c r="JC140" s="341"/>
      <c r="JD140" s="341"/>
      <c r="JE140" s="341"/>
      <c r="JF140" s="341"/>
      <c r="JG140" s="341"/>
      <c r="JH140" s="341"/>
      <c r="JI140" s="341"/>
      <c r="JJ140" s="341"/>
      <c r="JK140" s="341"/>
      <c r="JL140" s="341"/>
      <c r="JM140" s="341"/>
      <c r="JN140" s="341"/>
      <c r="JO140" s="341"/>
      <c r="JP140" s="341"/>
      <c r="JQ140" s="341"/>
      <c r="JR140" s="341"/>
      <c r="JS140" s="341"/>
      <c r="JT140" s="341"/>
      <c r="JU140" s="341"/>
      <c r="JV140" s="341"/>
      <c r="JW140" s="341"/>
      <c r="JX140" s="341"/>
      <c r="JY140" s="341"/>
      <c r="JZ140" s="341"/>
      <c r="KA140" s="341"/>
      <c r="KB140" s="341"/>
      <c r="KC140" s="341"/>
      <c r="KD140" s="341"/>
      <c r="KE140" s="341"/>
      <c r="KF140" s="341"/>
      <c r="KG140" s="341"/>
      <c r="KH140" s="341"/>
      <c r="KI140" s="341"/>
      <c r="KJ140" s="341"/>
      <c r="KK140" s="341"/>
      <c r="KL140" s="341"/>
      <c r="KM140" s="341"/>
      <c r="KN140" s="341"/>
      <c r="KO140" s="341"/>
      <c r="KP140" s="341"/>
      <c r="KQ140" s="341"/>
      <c r="KR140" s="341"/>
      <c r="KS140" s="341"/>
      <c r="KT140" s="341"/>
      <c r="KU140" s="341"/>
      <c r="KV140" s="341"/>
      <c r="KW140" s="341"/>
      <c r="KX140" s="341"/>
      <c r="KY140" s="341"/>
      <c r="KZ140" s="341"/>
      <c r="LA140" s="341"/>
      <c r="LB140" s="341"/>
      <c r="LC140" s="341"/>
      <c r="LD140" s="341"/>
      <c r="LE140" s="341"/>
      <c r="LF140" s="341"/>
      <c r="LG140" s="341"/>
      <c r="LH140" s="341"/>
      <c r="LI140" s="341"/>
      <c r="LJ140" s="341"/>
      <c r="LK140" s="341"/>
      <c r="LL140" s="341"/>
      <c r="LM140" s="341"/>
      <c r="LN140" s="341"/>
      <c r="LO140" s="341"/>
      <c r="LP140" s="341"/>
      <c r="LQ140" s="341"/>
      <c r="LR140" s="341"/>
      <c r="LS140" s="341"/>
      <c r="LT140" s="341"/>
      <c r="LU140" s="341"/>
      <c r="LV140" s="341"/>
      <c r="LW140" s="341"/>
      <c r="LX140" s="341"/>
      <c r="LY140" s="341"/>
      <c r="LZ140" s="341"/>
      <c r="MA140" s="341"/>
      <c r="MB140" s="341"/>
      <c r="MC140" s="341"/>
      <c r="MD140" s="341"/>
      <c r="ME140" s="341"/>
      <c r="MF140" s="341"/>
      <c r="MG140" s="341"/>
      <c r="MH140" s="341"/>
      <c r="MI140" s="341"/>
      <c r="MJ140" s="341"/>
      <c r="MK140" s="341"/>
      <c r="ML140" s="341"/>
      <c r="MM140" s="341"/>
      <c r="MN140" s="341"/>
      <c r="MO140" s="341"/>
      <c r="MP140" s="341"/>
      <c r="MQ140" s="341"/>
      <c r="MR140" s="341"/>
      <c r="MS140" s="341"/>
      <c r="MT140" s="341"/>
      <c r="MU140" s="341"/>
      <c r="MV140" s="341"/>
      <c r="MW140" s="341"/>
      <c r="MX140" s="341"/>
      <c r="MY140" s="341"/>
      <c r="MZ140" s="341"/>
      <c r="NA140" s="341"/>
      <c r="NB140" s="341"/>
      <c r="NC140" s="341"/>
      <c r="ND140" s="341"/>
      <c r="NE140" s="341"/>
      <c r="NF140" s="341"/>
      <c r="NG140" s="341"/>
      <c r="NH140" s="341"/>
      <c r="NI140" s="341"/>
      <c r="NJ140" s="341"/>
      <c r="NK140" s="341"/>
      <c r="NL140" s="341"/>
      <c r="NM140" s="341"/>
      <c r="NN140" s="341"/>
      <c r="NO140" s="341"/>
      <c r="NP140" s="341"/>
      <c r="NQ140" s="341"/>
      <c r="NR140" s="341"/>
      <c r="NS140" s="341"/>
      <c r="NT140" s="341"/>
      <c r="NU140" s="341"/>
      <c r="NV140" s="341"/>
      <c r="NW140" s="341"/>
      <c r="NX140" s="341"/>
      <c r="NY140" s="341"/>
      <c r="NZ140" s="341"/>
      <c r="OA140" s="341"/>
      <c r="OB140" s="341"/>
      <c r="OC140" s="341"/>
      <c r="OD140" s="341"/>
      <c r="OE140" s="341"/>
      <c r="OF140" s="341"/>
      <c r="OG140" s="341"/>
      <c r="OH140" s="341"/>
      <c r="OI140" s="341"/>
      <c r="OJ140" s="341"/>
      <c r="OK140" s="341"/>
      <c r="OL140" s="341"/>
      <c r="OM140" s="341"/>
      <c r="ON140" s="341"/>
      <c r="OO140" s="341"/>
      <c r="OP140" s="341"/>
      <c r="OQ140" s="341"/>
      <c r="OR140" s="341"/>
      <c r="OS140" s="341"/>
      <c r="OT140" s="341"/>
      <c r="OU140" s="341"/>
      <c r="OV140" s="341"/>
      <c r="OW140" s="341"/>
      <c r="OX140" s="341"/>
      <c r="OY140" s="341"/>
      <c r="OZ140" s="341"/>
      <c r="PA140" s="341"/>
      <c r="PB140" s="341"/>
      <c r="PC140" s="341"/>
      <c r="PD140" s="341"/>
      <c r="PE140" s="341"/>
      <c r="PF140" s="341"/>
      <c r="PG140" s="341"/>
      <c r="PH140" s="341"/>
      <c r="PI140" s="341"/>
      <c r="PJ140" s="341"/>
      <c r="PK140" s="341"/>
      <c r="PL140" s="341"/>
      <c r="PM140" s="341"/>
      <c r="PN140" s="341"/>
      <c r="PO140" s="341"/>
      <c r="PP140" s="341"/>
      <c r="PQ140" s="341"/>
      <c r="PR140" s="341"/>
      <c r="PS140" s="341"/>
      <c r="PT140" s="341"/>
      <c r="PU140" s="341"/>
      <c r="PV140" s="341"/>
      <c r="PW140" s="341"/>
      <c r="PX140" s="341"/>
      <c r="PY140" s="341"/>
      <c r="PZ140" s="341"/>
      <c r="QA140" s="341"/>
      <c r="QB140" s="341"/>
      <c r="QC140" s="341"/>
      <c r="QD140" s="341"/>
      <c r="QE140" s="341"/>
      <c r="QF140" s="341"/>
      <c r="QG140" s="341"/>
      <c r="QH140" s="341"/>
      <c r="QI140" s="341"/>
      <c r="QJ140" s="341"/>
      <c r="QK140" s="341"/>
      <c r="QL140" s="341"/>
      <c r="QM140" s="341"/>
      <c r="QN140" s="341"/>
      <c r="QO140" s="341"/>
      <c r="QP140" s="341"/>
      <c r="QQ140" s="341"/>
      <c r="QR140" s="341"/>
      <c r="QS140" s="341"/>
      <c r="QT140" s="341"/>
      <c r="QU140" s="341"/>
      <c r="QV140" s="341"/>
      <c r="QW140" s="341"/>
      <c r="QX140" s="341"/>
      <c r="QY140" s="341"/>
      <c r="QZ140" s="341"/>
      <c r="RA140" s="341"/>
      <c r="RB140" s="341"/>
      <c r="RC140" s="341"/>
      <c r="RD140" s="341"/>
      <c r="RE140" s="341"/>
      <c r="RF140" s="341"/>
      <c r="RG140" s="341"/>
      <c r="RH140" s="341"/>
      <c r="RI140" s="341"/>
      <c r="RJ140" s="341"/>
      <c r="RK140" s="341"/>
      <c r="RL140" s="341"/>
      <c r="RM140" s="341"/>
      <c r="RN140" s="341"/>
      <c r="RO140" s="341"/>
      <c r="RP140" s="341"/>
      <c r="RQ140" s="341"/>
      <c r="RR140" s="341"/>
      <c r="RS140" s="341"/>
      <c r="RT140" s="341"/>
      <c r="RU140" s="341"/>
      <c r="RV140" s="341"/>
      <c r="RW140" s="341"/>
      <c r="RX140" s="341"/>
      <c r="RY140" s="341"/>
      <c r="RZ140" s="341"/>
      <c r="SA140" s="341"/>
      <c r="SB140" s="341"/>
      <c r="SC140" s="341"/>
      <c r="SD140" s="341"/>
      <c r="SE140" s="341"/>
      <c r="SF140" s="341"/>
      <c r="SG140" s="341"/>
      <c r="SH140" s="341"/>
      <c r="SI140" s="341"/>
      <c r="SJ140" s="341"/>
      <c r="SK140" s="341"/>
      <c r="SL140" s="341"/>
      <c r="SM140" s="341"/>
      <c r="SN140" s="341"/>
      <c r="SO140" s="341"/>
      <c r="SP140" s="341"/>
      <c r="SQ140" s="341"/>
      <c r="SR140" s="341"/>
      <c r="SS140" s="341"/>
      <c r="ST140" s="341"/>
      <c r="SU140" s="341"/>
      <c r="SV140" s="341"/>
      <c r="SW140" s="341"/>
      <c r="SX140" s="341"/>
      <c r="SY140" s="341"/>
      <c r="SZ140" s="341"/>
      <c r="TA140" s="341"/>
      <c r="TB140" s="341"/>
      <c r="TC140" s="341"/>
      <c r="TD140" s="341"/>
      <c r="TE140" s="341"/>
      <c r="TF140" s="341"/>
      <c r="TG140" s="341"/>
      <c r="TH140" s="341"/>
      <c r="TI140" s="341"/>
      <c r="TJ140" s="341"/>
      <c r="TK140" s="341"/>
      <c r="TL140" s="341"/>
      <c r="TM140" s="341"/>
      <c r="TN140" s="341"/>
      <c r="TO140" s="341"/>
      <c r="TP140" s="341"/>
      <c r="TQ140" s="341"/>
      <c r="TR140" s="341"/>
      <c r="TS140" s="341"/>
      <c r="TT140" s="341"/>
      <c r="TU140" s="341"/>
      <c r="TV140" s="341"/>
      <c r="TW140" s="341"/>
      <c r="TX140" s="341"/>
      <c r="TY140" s="341"/>
      <c r="TZ140" s="341"/>
      <c r="UA140" s="341"/>
      <c r="UB140" s="341"/>
      <c r="UC140" s="341"/>
      <c r="UD140" s="341"/>
      <c r="UE140" s="341"/>
      <c r="UF140" s="341"/>
      <c r="UG140" s="341"/>
      <c r="UH140" s="341"/>
      <c r="UI140" s="341"/>
      <c r="UJ140" s="341"/>
      <c r="UK140" s="341"/>
      <c r="UL140" s="341"/>
      <c r="UM140" s="341"/>
      <c r="UN140" s="341"/>
      <c r="UO140" s="341"/>
      <c r="UP140" s="341"/>
      <c r="UQ140" s="341"/>
      <c r="UR140" s="341"/>
      <c r="US140" s="341"/>
      <c r="UT140" s="341"/>
      <c r="UU140" s="341"/>
      <c r="UV140" s="341"/>
      <c r="UW140" s="341"/>
      <c r="UX140" s="341"/>
      <c r="UY140" s="341"/>
      <c r="UZ140" s="341"/>
      <c r="VA140" s="341"/>
      <c r="VB140" s="341"/>
      <c r="VC140" s="341"/>
      <c r="VD140" s="341"/>
      <c r="VE140" s="341"/>
      <c r="VF140" s="341"/>
      <c r="VG140" s="341"/>
      <c r="VH140" s="341"/>
      <c r="VI140" s="341"/>
      <c r="VJ140" s="341"/>
      <c r="VK140" s="341"/>
      <c r="VL140" s="341"/>
      <c r="VM140" s="341"/>
      <c r="VN140" s="341"/>
      <c r="VO140" s="341"/>
      <c r="VP140" s="341"/>
      <c r="VQ140" s="341"/>
      <c r="VR140" s="341"/>
      <c r="VS140" s="341"/>
      <c r="VT140" s="341"/>
      <c r="VU140" s="341"/>
      <c r="VV140" s="341"/>
      <c r="VW140" s="341"/>
      <c r="VX140" s="341"/>
      <c r="VY140" s="341"/>
      <c r="VZ140" s="341"/>
      <c r="WA140" s="341"/>
      <c r="WB140" s="341"/>
      <c r="WC140" s="341"/>
      <c r="WD140" s="341"/>
      <c r="WE140" s="341"/>
      <c r="WF140" s="341"/>
      <c r="WG140" s="341"/>
      <c r="WH140" s="341"/>
      <c r="WI140" s="341"/>
      <c r="WJ140" s="341"/>
      <c r="WK140" s="341"/>
      <c r="WL140" s="341"/>
      <c r="WM140" s="341"/>
      <c r="WN140" s="341"/>
      <c r="WO140" s="341"/>
      <c r="WP140" s="341"/>
      <c r="WQ140" s="341"/>
      <c r="WR140" s="341"/>
      <c r="WS140" s="341"/>
      <c r="WT140" s="341"/>
      <c r="WU140" s="341"/>
      <c r="WV140" s="341"/>
      <c r="WW140" s="341"/>
      <c r="WX140" s="341"/>
      <c r="WY140" s="341"/>
      <c r="WZ140" s="341"/>
      <c r="XA140" s="341"/>
      <c r="XB140" s="341"/>
      <c r="XC140" s="341"/>
      <c r="XD140" s="341"/>
      <c r="XE140" s="341"/>
      <c r="XF140" s="341"/>
      <c r="XG140" s="341"/>
      <c r="XH140" s="341"/>
      <c r="XI140" s="341"/>
      <c r="XJ140" s="341"/>
      <c r="XK140" s="341"/>
      <c r="XL140" s="341"/>
      <c r="XM140" s="341"/>
      <c r="XN140" s="341"/>
      <c r="XO140" s="341"/>
      <c r="XP140" s="341"/>
      <c r="XQ140" s="341"/>
      <c r="XR140" s="341"/>
      <c r="XS140" s="341"/>
      <c r="XT140" s="341"/>
      <c r="XU140" s="341"/>
      <c r="XV140" s="341"/>
      <c r="XW140" s="341"/>
      <c r="XX140" s="341"/>
      <c r="XY140" s="341"/>
      <c r="XZ140" s="341"/>
      <c r="YA140" s="341"/>
      <c r="YB140" s="341"/>
      <c r="YC140" s="341"/>
      <c r="YD140" s="341"/>
      <c r="YE140" s="341"/>
      <c r="YF140" s="341"/>
      <c r="YG140" s="341"/>
      <c r="YH140" s="341"/>
    </row>
    <row r="141" spans="1:658" s="485" customFormat="1" ht="21.75" customHeight="1" outlineLevel="1" x14ac:dyDescent="0.3">
      <c r="A141" s="519" t="s">
        <v>161</v>
      </c>
      <c r="B141" s="526" t="s">
        <v>504</v>
      </c>
      <c r="C141" s="521" t="s">
        <v>502</v>
      </c>
      <c r="D141" s="806"/>
      <c r="E141" s="806"/>
      <c r="F141" s="806"/>
      <c r="G141" s="806"/>
      <c r="H141" s="806"/>
      <c r="I141" s="806"/>
      <c r="J141" s="362"/>
      <c r="K141" s="522">
        <v>0</v>
      </c>
      <c r="L141" s="523">
        <v>0</v>
      </c>
      <c r="M141" s="522">
        <v>0</v>
      </c>
      <c r="N141" s="1014">
        <v>0</v>
      </c>
      <c r="O141" s="522">
        <v>0</v>
      </c>
      <c r="P141" s="1014">
        <v>0</v>
      </c>
      <c r="Q141" s="522">
        <v>0</v>
      </c>
      <c r="R141" s="522">
        <v>0</v>
      </c>
      <c r="S141" s="522">
        <v>0</v>
      </c>
      <c r="T141" s="522">
        <v>0</v>
      </c>
      <c r="U141" s="522">
        <v>0</v>
      </c>
      <c r="V141" s="522">
        <v>0</v>
      </c>
      <c r="W141" s="522">
        <v>0</v>
      </c>
      <c r="X141" s="522">
        <v>0</v>
      </c>
      <c r="Y141" s="522">
        <v>0</v>
      </c>
      <c r="Z141" s="524">
        <v>0</v>
      </c>
      <c r="AA141" s="522"/>
      <c r="AB141" s="522">
        <v>0</v>
      </c>
      <c r="AC141" s="522">
        <v>0</v>
      </c>
      <c r="AD141" s="522">
        <v>0</v>
      </c>
      <c r="AE141" s="522">
        <v>0</v>
      </c>
      <c r="AF141" s="522">
        <v>0</v>
      </c>
      <c r="AG141" s="522"/>
      <c r="AH141" s="525">
        <f t="shared" si="4"/>
        <v>0</v>
      </c>
      <c r="AI141" s="341"/>
      <c r="AJ141" s="341"/>
      <c r="AK141" s="841">
        <f>AH141-[2]СВОД!X141</f>
        <v>0</v>
      </c>
      <c r="AL141" s="341"/>
      <c r="AM141" s="341"/>
      <c r="AN141" s="341"/>
      <c r="AO141" s="341"/>
      <c r="AP141" s="341"/>
      <c r="AQ141" s="341"/>
      <c r="AR141" s="341"/>
      <c r="AS141" s="341"/>
      <c r="AT141" s="341"/>
      <c r="AU141" s="341"/>
      <c r="AV141" s="341"/>
      <c r="AW141" s="341"/>
      <c r="AX141" s="341"/>
      <c r="AY141" s="341"/>
      <c r="AZ141" s="341"/>
      <c r="BA141" s="341"/>
      <c r="BB141" s="341"/>
      <c r="BC141" s="341"/>
      <c r="BD141" s="341"/>
      <c r="BE141" s="341"/>
      <c r="BF141" s="341"/>
      <c r="BG141" s="341"/>
      <c r="BH141" s="341"/>
      <c r="BI141" s="341"/>
      <c r="BJ141" s="341"/>
      <c r="BK141" s="341"/>
      <c r="BL141" s="341"/>
      <c r="BM141" s="341"/>
      <c r="BN141" s="341"/>
      <c r="BO141" s="341"/>
      <c r="BP141" s="341"/>
      <c r="BQ141" s="341"/>
      <c r="BR141" s="341"/>
      <c r="BS141" s="341"/>
      <c r="BT141" s="341"/>
      <c r="BU141" s="341"/>
      <c r="BV141" s="341"/>
      <c r="BW141" s="341"/>
      <c r="BX141" s="341"/>
      <c r="BY141" s="341"/>
      <c r="BZ141" s="341"/>
      <c r="CA141" s="341"/>
      <c r="CB141" s="341"/>
      <c r="CC141" s="341"/>
      <c r="CD141" s="341"/>
      <c r="CE141" s="341"/>
      <c r="CF141" s="341"/>
      <c r="CG141" s="341"/>
      <c r="CH141" s="341"/>
      <c r="CI141" s="341"/>
      <c r="CJ141" s="341"/>
      <c r="CK141" s="341"/>
      <c r="CL141" s="341"/>
      <c r="CM141" s="341"/>
      <c r="CN141" s="341"/>
      <c r="CO141" s="341"/>
      <c r="CP141" s="341"/>
      <c r="CQ141" s="341"/>
      <c r="CR141" s="341"/>
      <c r="CS141" s="341"/>
      <c r="CT141" s="341"/>
      <c r="CU141" s="341"/>
      <c r="CV141" s="341"/>
      <c r="CW141" s="341"/>
      <c r="CX141" s="341"/>
      <c r="CY141" s="341"/>
      <c r="CZ141" s="341"/>
      <c r="DA141" s="341"/>
      <c r="DB141" s="341"/>
      <c r="DC141" s="341"/>
      <c r="DD141" s="341"/>
      <c r="DE141" s="341"/>
      <c r="DF141" s="341"/>
      <c r="DG141" s="341"/>
      <c r="DH141" s="341"/>
      <c r="DI141" s="341"/>
      <c r="DJ141" s="341"/>
      <c r="DK141" s="341"/>
      <c r="DL141" s="341"/>
      <c r="DM141" s="341"/>
      <c r="DN141" s="341"/>
      <c r="DO141" s="341"/>
      <c r="DP141" s="341"/>
      <c r="DQ141" s="341"/>
      <c r="DR141" s="341"/>
      <c r="DS141" s="341"/>
      <c r="DT141" s="341"/>
      <c r="DU141" s="341"/>
      <c r="DV141" s="341"/>
      <c r="DW141" s="341"/>
      <c r="DX141" s="341"/>
      <c r="DY141" s="341"/>
      <c r="DZ141" s="341"/>
      <c r="EA141" s="341"/>
      <c r="EB141" s="341"/>
      <c r="EC141" s="341"/>
      <c r="ED141" s="341"/>
      <c r="EE141" s="341"/>
      <c r="EF141" s="341"/>
      <c r="EG141" s="341"/>
      <c r="EH141" s="341"/>
      <c r="EI141" s="341"/>
      <c r="EJ141" s="341"/>
      <c r="EK141" s="341"/>
      <c r="EL141" s="341"/>
      <c r="EM141" s="341"/>
      <c r="EN141" s="341"/>
      <c r="EO141" s="341"/>
      <c r="EP141" s="341"/>
      <c r="EQ141" s="341"/>
      <c r="ER141" s="341"/>
      <c r="ES141" s="341"/>
      <c r="ET141" s="341"/>
      <c r="EU141" s="341"/>
      <c r="EV141" s="341"/>
      <c r="EW141" s="341"/>
      <c r="EX141" s="341"/>
      <c r="EY141" s="341"/>
      <c r="EZ141" s="341"/>
      <c r="FA141" s="341"/>
      <c r="FB141" s="341"/>
      <c r="FC141" s="341"/>
      <c r="FD141" s="341"/>
      <c r="FE141" s="341"/>
      <c r="FF141" s="341"/>
      <c r="FG141" s="341"/>
      <c r="FH141" s="341"/>
      <c r="FI141" s="341"/>
      <c r="FJ141" s="341"/>
      <c r="FK141" s="341"/>
      <c r="FL141" s="341"/>
      <c r="FM141" s="341"/>
      <c r="FN141" s="341"/>
      <c r="FO141" s="341"/>
      <c r="FP141" s="341"/>
      <c r="FQ141" s="341"/>
      <c r="FR141" s="341"/>
      <c r="FS141" s="341"/>
      <c r="FT141" s="341"/>
      <c r="FU141" s="341"/>
      <c r="FV141" s="341"/>
      <c r="FW141" s="341"/>
      <c r="FX141" s="341"/>
      <c r="FY141" s="341"/>
      <c r="FZ141" s="341"/>
      <c r="GA141" s="341"/>
      <c r="GB141" s="341"/>
      <c r="GC141" s="341"/>
      <c r="GD141" s="341"/>
      <c r="GE141" s="341"/>
      <c r="GF141" s="341"/>
      <c r="GG141" s="341"/>
      <c r="GH141" s="341"/>
      <c r="GI141" s="341"/>
      <c r="GJ141" s="341"/>
      <c r="GK141" s="341"/>
      <c r="GL141" s="341"/>
      <c r="GM141" s="341"/>
      <c r="GN141" s="341"/>
      <c r="GO141" s="341"/>
      <c r="GP141" s="341"/>
      <c r="GQ141" s="341"/>
      <c r="GR141" s="341"/>
      <c r="GS141" s="341"/>
      <c r="GT141" s="341"/>
      <c r="GU141" s="341"/>
      <c r="GV141" s="341"/>
      <c r="GW141" s="341"/>
      <c r="GX141" s="341"/>
      <c r="GY141" s="341"/>
      <c r="GZ141" s="341"/>
      <c r="HA141" s="341"/>
      <c r="HB141" s="341"/>
      <c r="HC141" s="341"/>
      <c r="HD141" s="341"/>
      <c r="HE141" s="341"/>
      <c r="HF141" s="341"/>
      <c r="HG141" s="341"/>
      <c r="HH141" s="341"/>
      <c r="HI141" s="341"/>
      <c r="HJ141" s="341"/>
      <c r="HK141" s="341"/>
      <c r="HL141" s="341"/>
      <c r="HM141" s="341"/>
      <c r="HN141" s="341"/>
      <c r="HO141" s="341"/>
      <c r="HP141" s="341"/>
      <c r="HQ141" s="341"/>
      <c r="HR141" s="341"/>
      <c r="HS141" s="341"/>
      <c r="HT141" s="341"/>
      <c r="HU141" s="341"/>
      <c r="HV141" s="341"/>
      <c r="HW141" s="341"/>
      <c r="HX141" s="341"/>
      <c r="HY141" s="341"/>
      <c r="HZ141" s="341"/>
      <c r="IA141" s="341"/>
      <c r="IB141" s="341"/>
      <c r="IC141" s="341"/>
      <c r="ID141" s="341"/>
      <c r="IE141" s="341"/>
      <c r="IF141" s="341"/>
      <c r="IG141" s="341"/>
      <c r="IH141" s="341"/>
      <c r="II141" s="341"/>
      <c r="IJ141" s="341"/>
      <c r="IK141" s="341"/>
      <c r="IL141" s="341"/>
      <c r="IM141" s="341"/>
      <c r="IN141" s="341"/>
      <c r="IO141" s="341"/>
      <c r="IP141" s="341"/>
      <c r="IQ141" s="341"/>
      <c r="IR141" s="341"/>
      <c r="IS141" s="341"/>
      <c r="IT141" s="341"/>
      <c r="IU141" s="341"/>
      <c r="IV141" s="341"/>
      <c r="IW141" s="341"/>
      <c r="IX141" s="341"/>
      <c r="IY141" s="341"/>
      <c r="IZ141" s="341"/>
      <c r="JA141" s="341"/>
      <c r="JB141" s="341"/>
      <c r="JC141" s="341"/>
      <c r="JD141" s="341"/>
      <c r="JE141" s="341"/>
      <c r="JF141" s="341"/>
      <c r="JG141" s="341"/>
      <c r="JH141" s="341"/>
      <c r="JI141" s="341"/>
      <c r="JJ141" s="341"/>
      <c r="JK141" s="341"/>
      <c r="JL141" s="341"/>
      <c r="JM141" s="341"/>
      <c r="JN141" s="341"/>
      <c r="JO141" s="341"/>
      <c r="JP141" s="341"/>
      <c r="JQ141" s="341"/>
      <c r="JR141" s="341"/>
      <c r="JS141" s="341"/>
      <c r="JT141" s="341"/>
      <c r="JU141" s="341"/>
      <c r="JV141" s="341"/>
      <c r="JW141" s="341"/>
      <c r="JX141" s="341"/>
      <c r="JY141" s="341"/>
      <c r="JZ141" s="341"/>
      <c r="KA141" s="341"/>
      <c r="KB141" s="341"/>
      <c r="KC141" s="341"/>
      <c r="KD141" s="341"/>
      <c r="KE141" s="341"/>
      <c r="KF141" s="341"/>
      <c r="KG141" s="341"/>
      <c r="KH141" s="341"/>
      <c r="KI141" s="341"/>
      <c r="KJ141" s="341"/>
      <c r="KK141" s="341"/>
      <c r="KL141" s="341"/>
      <c r="KM141" s="341"/>
      <c r="KN141" s="341"/>
      <c r="KO141" s="341"/>
      <c r="KP141" s="341"/>
      <c r="KQ141" s="341"/>
      <c r="KR141" s="341"/>
      <c r="KS141" s="341"/>
      <c r="KT141" s="341"/>
      <c r="KU141" s="341"/>
      <c r="KV141" s="341"/>
      <c r="KW141" s="341"/>
      <c r="KX141" s="341"/>
      <c r="KY141" s="341"/>
      <c r="KZ141" s="341"/>
      <c r="LA141" s="341"/>
      <c r="LB141" s="341"/>
      <c r="LC141" s="341"/>
      <c r="LD141" s="341"/>
      <c r="LE141" s="341"/>
      <c r="LF141" s="341"/>
      <c r="LG141" s="341"/>
      <c r="LH141" s="341"/>
      <c r="LI141" s="341"/>
      <c r="LJ141" s="341"/>
      <c r="LK141" s="341"/>
      <c r="LL141" s="341"/>
      <c r="LM141" s="341"/>
      <c r="LN141" s="341"/>
      <c r="LO141" s="341"/>
      <c r="LP141" s="341"/>
      <c r="LQ141" s="341"/>
      <c r="LR141" s="341"/>
      <c r="LS141" s="341"/>
      <c r="LT141" s="341"/>
      <c r="LU141" s="341"/>
      <c r="LV141" s="341"/>
      <c r="LW141" s="341"/>
      <c r="LX141" s="341"/>
      <c r="LY141" s="341"/>
      <c r="LZ141" s="341"/>
      <c r="MA141" s="341"/>
      <c r="MB141" s="341"/>
      <c r="MC141" s="341"/>
      <c r="MD141" s="341"/>
      <c r="ME141" s="341"/>
      <c r="MF141" s="341"/>
      <c r="MG141" s="341"/>
      <c r="MH141" s="341"/>
      <c r="MI141" s="341"/>
      <c r="MJ141" s="341"/>
      <c r="MK141" s="341"/>
      <c r="ML141" s="341"/>
      <c r="MM141" s="341"/>
      <c r="MN141" s="341"/>
      <c r="MO141" s="341"/>
      <c r="MP141" s="341"/>
      <c r="MQ141" s="341"/>
      <c r="MR141" s="341"/>
      <c r="MS141" s="341"/>
      <c r="MT141" s="341"/>
      <c r="MU141" s="341"/>
      <c r="MV141" s="341"/>
      <c r="MW141" s="341"/>
      <c r="MX141" s="341"/>
      <c r="MY141" s="341"/>
      <c r="MZ141" s="341"/>
      <c r="NA141" s="341"/>
      <c r="NB141" s="341"/>
      <c r="NC141" s="341"/>
      <c r="ND141" s="341"/>
      <c r="NE141" s="341"/>
      <c r="NF141" s="341"/>
      <c r="NG141" s="341"/>
      <c r="NH141" s="341"/>
      <c r="NI141" s="341"/>
      <c r="NJ141" s="341"/>
      <c r="NK141" s="341"/>
      <c r="NL141" s="341"/>
      <c r="NM141" s="341"/>
      <c r="NN141" s="341"/>
      <c r="NO141" s="341"/>
      <c r="NP141" s="341"/>
      <c r="NQ141" s="341"/>
      <c r="NR141" s="341"/>
      <c r="NS141" s="341"/>
      <c r="NT141" s="341"/>
      <c r="NU141" s="341"/>
      <c r="NV141" s="341"/>
      <c r="NW141" s="341"/>
      <c r="NX141" s="341"/>
      <c r="NY141" s="341"/>
      <c r="NZ141" s="341"/>
      <c r="OA141" s="341"/>
      <c r="OB141" s="341"/>
      <c r="OC141" s="341"/>
      <c r="OD141" s="341"/>
      <c r="OE141" s="341"/>
      <c r="OF141" s="341"/>
      <c r="OG141" s="341"/>
      <c r="OH141" s="341"/>
      <c r="OI141" s="341"/>
      <c r="OJ141" s="341"/>
      <c r="OK141" s="341"/>
      <c r="OL141" s="341"/>
      <c r="OM141" s="341"/>
      <c r="ON141" s="341"/>
      <c r="OO141" s="341"/>
      <c r="OP141" s="341"/>
      <c r="OQ141" s="341"/>
      <c r="OR141" s="341"/>
      <c r="OS141" s="341"/>
      <c r="OT141" s="341"/>
      <c r="OU141" s="341"/>
      <c r="OV141" s="341"/>
      <c r="OW141" s="341"/>
      <c r="OX141" s="341"/>
      <c r="OY141" s="341"/>
      <c r="OZ141" s="341"/>
      <c r="PA141" s="341"/>
      <c r="PB141" s="341"/>
      <c r="PC141" s="341"/>
      <c r="PD141" s="341"/>
      <c r="PE141" s="341"/>
      <c r="PF141" s="341"/>
      <c r="PG141" s="341"/>
      <c r="PH141" s="341"/>
      <c r="PI141" s="341"/>
      <c r="PJ141" s="341"/>
      <c r="PK141" s="341"/>
      <c r="PL141" s="341"/>
      <c r="PM141" s="341"/>
      <c r="PN141" s="341"/>
      <c r="PO141" s="341"/>
      <c r="PP141" s="341"/>
      <c r="PQ141" s="341"/>
      <c r="PR141" s="341"/>
      <c r="PS141" s="341"/>
      <c r="PT141" s="341"/>
      <c r="PU141" s="341"/>
      <c r="PV141" s="341"/>
      <c r="PW141" s="341"/>
      <c r="PX141" s="341"/>
      <c r="PY141" s="341"/>
      <c r="PZ141" s="341"/>
      <c r="QA141" s="341"/>
      <c r="QB141" s="341"/>
      <c r="QC141" s="341"/>
      <c r="QD141" s="341"/>
      <c r="QE141" s="341"/>
      <c r="QF141" s="341"/>
      <c r="QG141" s="341"/>
      <c r="QH141" s="341"/>
      <c r="QI141" s="341"/>
      <c r="QJ141" s="341"/>
      <c r="QK141" s="341"/>
      <c r="QL141" s="341"/>
      <c r="QM141" s="341"/>
      <c r="QN141" s="341"/>
      <c r="QO141" s="341"/>
      <c r="QP141" s="341"/>
      <c r="QQ141" s="341"/>
      <c r="QR141" s="341"/>
      <c r="QS141" s="341"/>
      <c r="QT141" s="341"/>
      <c r="QU141" s="341"/>
      <c r="QV141" s="341"/>
      <c r="QW141" s="341"/>
      <c r="QX141" s="341"/>
      <c r="QY141" s="341"/>
      <c r="QZ141" s="341"/>
      <c r="RA141" s="341"/>
      <c r="RB141" s="341"/>
      <c r="RC141" s="341"/>
      <c r="RD141" s="341"/>
      <c r="RE141" s="341"/>
      <c r="RF141" s="341"/>
      <c r="RG141" s="341"/>
      <c r="RH141" s="341"/>
      <c r="RI141" s="341"/>
      <c r="RJ141" s="341"/>
      <c r="RK141" s="341"/>
      <c r="RL141" s="341"/>
      <c r="RM141" s="341"/>
      <c r="RN141" s="341"/>
      <c r="RO141" s="341"/>
      <c r="RP141" s="341"/>
      <c r="RQ141" s="341"/>
      <c r="RR141" s="341"/>
      <c r="RS141" s="341"/>
      <c r="RT141" s="341"/>
      <c r="RU141" s="341"/>
      <c r="RV141" s="341"/>
      <c r="RW141" s="341"/>
      <c r="RX141" s="341"/>
      <c r="RY141" s="341"/>
      <c r="RZ141" s="341"/>
      <c r="SA141" s="341"/>
      <c r="SB141" s="341"/>
      <c r="SC141" s="341"/>
      <c r="SD141" s="341"/>
      <c r="SE141" s="341"/>
      <c r="SF141" s="341"/>
      <c r="SG141" s="341"/>
      <c r="SH141" s="341"/>
      <c r="SI141" s="341"/>
      <c r="SJ141" s="341"/>
      <c r="SK141" s="341"/>
      <c r="SL141" s="341"/>
      <c r="SM141" s="341"/>
      <c r="SN141" s="341"/>
      <c r="SO141" s="341"/>
      <c r="SP141" s="341"/>
      <c r="SQ141" s="341"/>
      <c r="SR141" s="341"/>
      <c r="SS141" s="341"/>
      <c r="ST141" s="341"/>
      <c r="SU141" s="341"/>
      <c r="SV141" s="341"/>
      <c r="SW141" s="341"/>
      <c r="SX141" s="341"/>
      <c r="SY141" s="341"/>
      <c r="SZ141" s="341"/>
      <c r="TA141" s="341"/>
      <c r="TB141" s="341"/>
      <c r="TC141" s="341"/>
      <c r="TD141" s="341"/>
      <c r="TE141" s="341"/>
      <c r="TF141" s="341"/>
      <c r="TG141" s="341"/>
      <c r="TH141" s="341"/>
      <c r="TI141" s="341"/>
      <c r="TJ141" s="341"/>
      <c r="TK141" s="341"/>
      <c r="TL141" s="341"/>
      <c r="TM141" s="341"/>
      <c r="TN141" s="341"/>
      <c r="TO141" s="341"/>
      <c r="TP141" s="341"/>
      <c r="TQ141" s="341"/>
      <c r="TR141" s="341"/>
      <c r="TS141" s="341"/>
      <c r="TT141" s="341"/>
      <c r="TU141" s="341"/>
      <c r="TV141" s="341"/>
      <c r="TW141" s="341"/>
      <c r="TX141" s="341"/>
      <c r="TY141" s="341"/>
      <c r="TZ141" s="341"/>
      <c r="UA141" s="341"/>
      <c r="UB141" s="341"/>
      <c r="UC141" s="341"/>
      <c r="UD141" s="341"/>
      <c r="UE141" s="341"/>
      <c r="UF141" s="341"/>
      <c r="UG141" s="341"/>
      <c r="UH141" s="341"/>
      <c r="UI141" s="341"/>
      <c r="UJ141" s="341"/>
      <c r="UK141" s="341"/>
      <c r="UL141" s="341"/>
      <c r="UM141" s="341"/>
      <c r="UN141" s="341"/>
      <c r="UO141" s="341"/>
      <c r="UP141" s="341"/>
      <c r="UQ141" s="341"/>
      <c r="UR141" s="341"/>
      <c r="US141" s="341"/>
      <c r="UT141" s="341"/>
      <c r="UU141" s="341"/>
      <c r="UV141" s="341"/>
      <c r="UW141" s="341"/>
      <c r="UX141" s="341"/>
      <c r="UY141" s="341"/>
      <c r="UZ141" s="341"/>
      <c r="VA141" s="341"/>
      <c r="VB141" s="341"/>
      <c r="VC141" s="341"/>
      <c r="VD141" s="341"/>
      <c r="VE141" s="341"/>
      <c r="VF141" s="341"/>
      <c r="VG141" s="341"/>
      <c r="VH141" s="341"/>
      <c r="VI141" s="341"/>
      <c r="VJ141" s="341"/>
      <c r="VK141" s="341"/>
      <c r="VL141" s="341"/>
      <c r="VM141" s="341"/>
      <c r="VN141" s="341"/>
      <c r="VO141" s="341"/>
      <c r="VP141" s="341"/>
      <c r="VQ141" s="341"/>
      <c r="VR141" s="341"/>
      <c r="VS141" s="341"/>
      <c r="VT141" s="341"/>
      <c r="VU141" s="341"/>
      <c r="VV141" s="341"/>
      <c r="VW141" s="341"/>
      <c r="VX141" s="341"/>
      <c r="VY141" s="341"/>
      <c r="VZ141" s="341"/>
      <c r="WA141" s="341"/>
      <c r="WB141" s="341"/>
      <c r="WC141" s="341"/>
      <c r="WD141" s="341"/>
      <c r="WE141" s="341"/>
      <c r="WF141" s="341"/>
      <c r="WG141" s="341"/>
      <c r="WH141" s="341"/>
      <c r="WI141" s="341"/>
      <c r="WJ141" s="341"/>
      <c r="WK141" s="341"/>
      <c r="WL141" s="341"/>
      <c r="WM141" s="341"/>
      <c r="WN141" s="341"/>
      <c r="WO141" s="341"/>
      <c r="WP141" s="341"/>
      <c r="WQ141" s="341"/>
      <c r="WR141" s="341"/>
      <c r="WS141" s="341"/>
      <c r="WT141" s="341"/>
      <c r="WU141" s="341"/>
      <c r="WV141" s="341"/>
      <c r="WW141" s="341"/>
      <c r="WX141" s="341"/>
      <c r="WY141" s="341"/>
      <c r="WZ141" s="341"/>
      <c r="XA141" s="341"/>
      <c r="XB141" s="341"/>
      <c r="XC141" s="341"/>
      <c r="XD141" s="341"/>
      <c r="XE141" s="341"/>
      <c r="XF141" s="341"/>
      <c r="XG141" s="341"/>
      <c r="XH141" s="341"/>
      <c r="XI141" s="341"/>
      <c r="XJ141" s="341"/>
      <c r="XK141" s="341"/>
      <c r="XL141" s="341"/>
      <c r="XM141" s="341"/>
      <c r="XN141" s="341"/>
      <c r="XO141" s="341"/>
      <c r="XP141" s="341"/>
      <c r="XQ141" s="341"/>
      <c r="XR141" s="341"/>
      <c r="XS141" s="341"/>
      <c r="XT141" s="341"/>
      <c r="XU141" s="341"/>
      <c r="XV141" s="341"/>
      <c r="XW141" s="341"/>
      <c r="XX141" s="341"/>
      <c r="XY141" s="341"/>
      <c r="XZ141" s="341"/>
      <c r="YA141" s="341"/>
      <c r="YB141" s="341"/>
      <c r="YC141" s="341"/>
      <c r="YD141" s="341"/>
      <c r="YE141" s="341"/>
      <c r="YF141" s="341"/>
      <c r="YG141" s="341"/>
      <c r="YH141" s="341"/>
    </row>
    <row r="142" spans="1:658" s="485" customFormat="1" ht="21.95" customHeight="1" outlineLevel="1" x14ac:dyDescent="0.3">
      <c r="A142" s="511" t="s">
        <v>163</v>
      </c>
      <c r="B142" s="527" t="s">
        <v>505</v>
      </c>
      <c r="C142" s="513" t="s">
        <v>479</v>
      </c>
      <c r="D142" s="805"/>
      <c r="E142" s="805"/>
      <c r="F142" s="805"/>
      <c r="G142" s="805"/>
      <c r="H142" s="805"/>
      <c r="I142" s="805"/>
      <c r="J142" s="514"/>
      <c r="K142" s="528">
        <v>12334.898255500635</v>
      </c>
      <c r="L142" s="529">
        <v>0</v>
      </c>
      <c r="M142" s="528">
        <v>7832.9600647778307</v>
      </c>
      <c r="N142" s="1013">
        <v>2162.0906761275851</v>
      </c>
      <c r="O142" s="528">
        <v>1112.0033500215673</v>
      </c>
      <c r="P142" s="1013">
        <v>534.80248810011449</v>
      </c>
      <c r="Q142" s="528">
        <v>632.53167647353587</v>
      </c>
      <c r="R142" s="528">
        <v>54.21</v>
      </c>
      <c r="S142" s="528">
        <v>6.3000000000000007</v>
      </c>
      <c r="T142" s="528">
        <v>0</v>
      </c>
      <c r="U142" s="528">
        <v>0</v>
      </c>
      <c r="V142" s="528">
        <v>0</v>
      </c>
      <c r="W142" s="528">
        <v>0</v>
      </c>
      <c r="X142" s="528">
        <v>0</v>
      </c>
      <c r="Y142" s="528">
        <v>0</v>
      </c>
      <c r="Z142" s="530">
        <v>0</v>
      </c>
      <c r="AA142" s="528"/>
      <c r="AB142" s="528">
        <v>0</v>
      </c>
      <c r="AC142" s="528">
        <v>0</v>
      </c>
      <c r="AD142" s="528">
        <v>0</v>
      </c>
      <c r="AE142" s="528">
        <v>0</v>
      </c>
      <c r="AF142" s="528">
        <v>0</v>
      </c>
      <c r="AG142" s="528"/>
      <c r="AH142" s="518">
        <f t="shared" si="4"/>
        <v>12334.898255500631</v>
      </c>
      <c r="AI142" s="341"/>
      <c r="AJ142" s="341"/>
      <c r="AK142" s="841">
        <f>AH142-[2]СВОД!X142</f>
        <v>0</v>
      </c>
      <c r="AL142" s="341"/>
      <c r="AM142" s="341"/>
      <c r="AN142" s="341"/>
      <c r="AO142" s="341"/>
      <c r="AP142" s="341"/>
      <c r="AQ142" s="341"/>
      <c r="AR142" s="341"/>
      <c r="AS142" s="341"/>
      <c r="AT142" s="341"/>
      <c r="AU142" s="341"/>
      <c r="AV142" s="341"/>
      <c r="AW142" s="341"/>
      <c r="AX142" s="341"/>
      <c r="AY142" s="341"/>
      <c r="AZ142" s="341"/>
      <c r="BA142" s="341"/>
      <c r="BB142" s="341"/>
      <c r="BC142" s="341"/>
      <c r="BD142" s="341"/>
      <c r="BE142" s="341"/>
      <c r="BF142" s="341"/>
      <c r="BG142" s="341"/>
      <c r="BH142" s="341"/>
      <c r="BI142" s="341"/>
      <c r="BJ142" s="341"/>
      <c r="BK142" s="341"/>
      <c r="BL142" s="341"/>
      <c r="BM142" s="341"/>
      <c r="BN142" s="341"/>
      <c r="BO142" s="341"/>
      <c r="BP142" s="341"/>
      <c r="BQ142" s="341"/>
      <c r="BR142" s="341"/>
      <c r="BS142" s="341"/>
      <c r="BT142" s="341"/>
      <c r="BU142" s="341"/>
      <c r="BV142" s="341"/>
      <c r="BW142" s="341"/>
      <c r="BX142" s="341"/>
      <c r="BY142" s="341"/>
      <c r="BZ142" s="341"/>
      <c r="CA142" s="341"/>
      <c r="CB142" s="341"/>
      <c r="CC142" s="341"/>
      <c r="CD142" s="341"/>
      <c r="CE142" s="341"/>
      <c r="CF142" s="341"/>
      <c r="CG142" s="341"/>
      <c r="CH142" s="341"/>
      <c r="CI142" s="341"/>
      <c r="CJ142" s="341"/>
      <c r="CK142" s="341"/>
      <c r="CL142" s="341"/>
      <c r="CM142" s="341"/>
      <c r="CN142" s="341"/>
      <c r="CO142" s="341"/>
      <c r="CP142" s="341"/>
      <c r="CQ142" s="341"/>
      <c r="CR142" s="341"/>
      <c r="CS142" s="341"/>
      <c r="CT142" s="341"/>
      <c r="CU142" s="341"/>
      <c r="CV142" s="341"/>
      <c r="CW142" s="341"/>
      <c r="CX142" s="341"/>
      <c r="CY142" s="341"/>
      <c r="CZ142" s="341"/>
      <c r="DA142" s="341"/>
      <c r="DB142" s="341"/>
      <c r="DC142" s="341"/>
      <c r="DD142" s="341"/>
      <c r="DE142" s="341"/>
      <c r="DF142" s="341"/>
      <c r="DG142" s="341"/>
      <c r="DH142" s="341"/>
      <c r="DI142" s="341"/>
      <c r="DJ142" s="341"/>
      <c r="DK142" s="341"/>
      <c r="DL142" s="341"/>
      <c r="DM142" s="341"/>
      <c r="DN142" s="341"/>
      <c r="DO142" s="341"/>
      <c r="DP142" s="341"/>
      <c r="DQ142" s="341"/>
      <c r="DR142" s="341"/>
      <c r="DS142" s="341"/>
      <c r="DT142" s="341"/>
      <c r="DU142" s="341"/>
      <c r="DV142" s="341"/>
      <c r="DW142" s="341"/>
      <c r="DX142" s="341"/>
      <c r="DY142" s="341"/>
      <c r="DZ142" s="341"/>
      <c r="EA142" s="341"/>
      <c r="EB142" s="341"/>
      <c r="EC142" s="341"/>
      <c r="ED142" s="341"/>
      <c r="EE142" s="341"/>
      <c r="EF142" s="341"/>
      <c r="EG142" s="341"/>
      <c r="EH142" s="341"/>
      <c r="EI142" s="341"/>
      <c r="EJ142" s="341"/>
      <c r="EK142" s="341"/>
      <c r="EL142" s="341"/>
      <c r="EM142" s="341"/>
      <c r="EN142" s="341"/>
      <c r="EO142" s="341"/>
      <c r="EP142" s="341"/>
      <c r="EQ142" s="341"/>
      <c r="ER142" s="341"/>
      <c r="ES142" s="341"/>
      <c r="ET142" s="341"/>
      <c r="EU142" s="341"/>
      <c r="EV142" s="341"/>
      <c r="EW142" s="341"/>
      <c r="EX142" s="341"/>
      <c r="EY142" s="341"/>
      <c r="EZ142" s="341"/>
      <c r="FA142" s="341"/>
      <c r="FB142" s="341"/>
      <c r="FC142" s="341"/>
      <c r="FD142" s="341"/>
      <c r="FE142" s="341"/>
      <c r="FF142" s="341"/>
      <c r="FG142" s="341"/>
      <c r="FH142" s="341"/>
      <c r="FI142" s="341"/>
      <c r="FJ142" s="341"/>
      <c r="FK142" s="341"/>
      <c r="FL142" s="341"/>
      <c r="FM142" s="341"/>
      <c r="FN142" s="341"/>
      <c r="FO142" s="341"/>
      <c r="FP142" s="341"/>
      <c r="FQ142" s="341"/>
      <c r="FR142" s="341"/>
      <c r="FS142" s="341"/>
      <c r="FT142" s="341"/>
      <c r="FU142" s="341"/>
      <c r="FV142" s="341"/>
      <c r="FW142" s="341"/>
      <c r="FX142" s="341"/>
      <c r="FY142" s="341"/>
      <c r="FZ142" s="341"/>
      <c r="GA142" s="341"/>
      <c r="GB142" s="341"/>
      <c r="GC142" s="341"/>
      <c r="GD142" s="341"/>
      <c r="GE142" s="341"/>
      <c r="GF142" s="341"/>
      <c r="GG142" s="341"/>
      <c r="GH142" s="341"/>
      <c r="GI142" s="341"/>
      <c r="GJ142" s="341"/>
      <c r="GK142" s="341"/>
      <c r="GL142" s="341"/>
      <c r="GM142" s="341"/>
      <c r="GN142" s="341"/>
      <c r="GO142" s="341"/>
      <c r="GP142" s="341"/>
      <c r="GQ142" s="341"/>
      <c r="GR142" s="341"/>
      <c r="GS142" s="341"/>
      <c r="GT142" s="341"/>
      <c r="GU142" s="341"/>
      <c r="GV142" s="341"/>
      <c r="GW142" s="341"/>
      <c r="GX142" s="341"/>
      <c r="GY142" s="341"/>
      <c r="GZ142" s="341"/>
      <c r="HA142" s="341"/>
      <c r="HB142" s="341"/>
      <c r="HC142" s="341"/>
      <c r="HD142" s="341"/>
      <c r="HE142" s="341"/>
      <c r="HF142" s="341"/>
      <c r="HG142" s="341"/>
      <c r="HH142" s="341"/>
      <c r="HI142" s="341"/>
      <c r="HJ142" s="341"/>
      <c r="HK142" s="341"/>
      <c r="HL142" s="341"/>
      <c r="HM142" s="341"/>
      <c r="HN142" s="341"/>
      <c r="HO142" s="341"/>
      <c r="HP142" s="341"/>
      <c r="HQ142" s="341"/>
      <c r="HR142" s="341"/>
      <c r="HS142" s="341"/>
      <c r="HT142" s="341"/>
      <c r="HU142" s="341"/>
      <c r="HV142" s="341"/>
      <c r="HW142" s="341"/>
      <c r="HX142" s="341"/>
      <c r="HY142" s="341"/>
      <c r="HZ142" s="341"/>
      <c r="IA142" s="341"/>
      <c r="IB142" s="341"/>
      <c r="IC142" s="341"/>
      <c r="ID142" s="341"/>
      <c r="IE142" s="341"/>
      <c r="IF142" s="341"/>
      <c r="IG142" s="341"/>
      <c r="IH142" s="341"/>
      <c r="II142" s="341"/>
      <c r="IJ142" s="341"/>
      <c r="IK142" s="341"/>
      <c r="IL142" s="341"/>
      <c r="IM142" s="341"/>
      <c r="IN142" s="341"/>
      <c r="IO142" s="341"/>
      <c r="IP142" s="341"/>
      <c r="IQ142" s="341"/>
      <c r="IR142" s="341"/>
      <c r="IS142" s="341"/>
      <c r="IT142" s="341"/>
      <c r="IU142" s="341"/>
      <c r="IV142" s="341"/>
      <c r="IW142" s="341"/>
      <c r="IX142" s="341"/>
      <c r="IY142" s="341"/>
      <c r="IZ142" s="341"/>
      <c r="JA142" s="341"/>
      <c r="JB142" s="341"/>
      <c r="JC142" s="341"/>
      <c r="JD142" s="341"/>
      <c r="JE142" s="341"/>
      <c r="JF142" s="341"/>
      <c r="JG142" s="341"/>
      <c r="JH142" s="341"/>
      <c r="JI142" s="341"/>
      <c r="JJ142" s="341"/>
      <c r="JK142" s="341"/>
      <c r="JL142" s="341"/>
      <c r="JM142" s="341"/>
      <c r="JN142" s="341"/>
      <c r="JO142" s="341"/>
      <c r="JP142" s="341"/>
      <c r="JQ142" s="341"/>
      <c r="JR142" s="341"/>
      <c r="JS142" s="341"/>
      <c r="JT142" s="341"/>
      <c r="JU142" s="341"/>
      <c r="JV142" s="341"/>
      <c r="JW142" s="341"/>
      <c r="JX142" s="341"/>
      <c r="JY142" s="341"/>
      <c r="JZ142" s="341"/>
      <c r="KA142" s="341"/>
      <c r="KB142" s="341"/>
      <c r="KC142" s="341"/>
      <c r="KD142" s="341"/>
      <c r="KE142" s="341"/>
      <c r="KF142" s="341"/>
      <c r="KG142" s="341"/>
      <c r="KH142" s="341"/>
      <c r="KI142" s="341"/>
      <c r="KJ142" s="341"/>
      <c r="KK142" s="341"/>
      <c r="KL142" s="341"/>
      <c r="KM142" s="341"/>
      <c r="KN142" s="341"/>
      <c r="KO142" s="341"/>
      <c r="KP142" s="341"/>
      <c r="KQ142" s="341"/>
      <c r="KR142" s="341"/>
      <c r="KS142" s="341"/>
      <c r="KT142" s="341"/>
      <c r="KU142" s="341"/>
      <c r="KV142" s="341"/>
      <c r="KW142" s="341"/>
      <c r="KX142" s="341"/>
      <c r="KY142" s="341"/>
      <c r="KZ142" s="341"/>
      <c r="LA142" s="341"/>
      <c r="LB142" s="341"/>
      <c r="LC142" s="341"/>
      <c r="LD142" s="341"/>
      <c r="LE142" s="341"/>
      <c r="LF142" s="341"/>
      <c r="LG142" s="341"/>
      <c r="LH142" s="341"/>
      <c r="LI142" s="341"/>
      <c r="LJ142" s="341"/>
      <c r="LK142" s="341"/>
      <c r="LL142" s="341"/>
      <c r="LM142" s="341"/>
      <c r="LN142" s="341"/>
      <c r="LO142" s="341"/>
      <c r="LP142" s="341"/>
      <c r="LQ142" s="341"/>
      <c r="LR142" s="341"/>
      <c r="LS142" s="341"/>
      <c r="LT142" s="341"/>
      <c r="LU142" s="341"/>
      <c r="LV142" s="341"/>
      <c r="LW142" s="341"/>
      <c r="LX142" s="341"/>
      <c r="LY142" s="341"/>
      <c r="LZ142" s="341"/>
      <c r="MA142" s="341"/>
      <c r="MB142" s="341"/>
      <c r="MC142" s="341"/>
      <c r="MD142" s="341"/>
      <c r="ME142" s="341"/>
      <c r="MF142" s="341"/>
      <c r="MG142" s="341"/>
      <c r="MH142" s="341"/>
      <c r="MI142" s="341"/>
      <c r="MJ142" s="341"/>
      <c r="MK142" s="341"/>
      <c r="ML142" s="341"/>
      <c r="MM142" s="341"/>
      <c r="MN142" s="341"/>
      <c r="MO142" s="341"/>
      <c r="MP142" s="341"/>
      <c r="MQ142" s="341"/>
      <c r="MR142" s="341"/>
      <c r="MS142" s="341"/>
      <c r="MT142" s="341"/>
      <c r="MU142" s="341"/>
      <c r="MV142" s="341"/>
      <c r="MW142" s="341"/>
      <c r="MX142" s="341"/>
      <c r="MY142" s="341"/>
      <c r="MZ142" s="341"/>
      <c r="NA142" s="341"/>
      <c r="NB142" s="341"/>
      <c r="NC142" s="341"/>
      <c r="ND142" s="341"/>
      <c r="NE142" s="341"/>
      <c r="NF142" s="341"/>
      <c r="NG142" s="341"/>
      <c r="NH142" s="341"/>
      <c r="NI142" s="341"/>
      <c r="NJ142" s="341"/>
      <c r="NK142" s="341"/>
      <c r="NL142" s="341"/>
      <c r="NM142" s="341"/>
      <c r="NN142" s="341"/>
      <c r="NO142" s="341"/>
      <c r="NP142" s="341"/>
      <c r="NQ142" s="341"/>
      <c r="NR142" s="341"/>
      <c r="NS142" s="341"/>
      <c r="NT142" s="341"/>
      <c r="NU142" s="341"/>
      <c r="NV142" s="341"/>
      <c r="NW142" s="341"/>
      <c r="NX142" s="341"/>
      <c r="NY142" s="341"/>
      <c r="NZ142" s="341"/>
      <c r="OA142" s="341"/>
      <c r="OB142" s="341"/>
      <c r="OC142" s="341"/>
      <c r="OD142" s="341"/>
      <c r="OE142" s="341"/>
      <c r="OF142" s="341"/>
      <c r="OG142" s="341"/>
      <c r="OH142" s="341"/>
      <c r="OI142" s="341"/>
      <c r="OJ142" s="341"/>
      <c r="OK142" s="341"/>
      <c r="OL142" s="341"/>
      <c r="OM142" s="341"/>
      <c r="ON142" s="341"/>
      <c r="OO142" s="341"/>
      <c r="OP142" s="341"/>
      <c r="OQ142" s="341"/>
      <c r="OR142" s="341"/>
      <c r="OS142" s="341"/>
      <c r="OT142" s="341"/>
      <c r="OU142" s="341"/>
      <c r="OV142" s="341"/>
      <c r="OW142" s="341"/>
      <c r="OX142" s="341"/>
      <c r="OY142" s="341"/>
      <c r="OZ142" s="341"/>
      <c r="PA142" s="341"/>
      <c r="PB142" s="341"/>
      <c r="PC142" s="341"/>
      <c r="PD142" s="341"/>
      <c r="PE142" s="341"/>
      <c r="PF142" s="341"/>
      <c r="PG142" s="341"/>
      <c r="PH142" s="341"/>
      <c r="PI142" s="341"/>
      <c r="PJ142" s="341"/>
      <c r="PK142" s="341"/>
      <c r="PL142" s="341"/>
      <c r="PM142" s="341"/>
      <c r="PN142" s="341"/>
      <c r="PO142" s="341"/>
      <c r="PP142" s="341"/>
      <c r="PQ142" s="341"/>
      <c r="PR142" s="341"/>
      <c r="PS142" s="341"/>
      <c r="PT142" s="341"/>
      <c r="PU142" s="341"/>
      <c r="PV142" s="341"/>
      <c r="PW142" s="341"/>
      <c r="PX142" s="341"/>
      <c r="PY142" s="341"/>
      <c r="PZ142" s="341"/>
      <c r="QA142" s="341"/>
      <c r="QB142" s="341"/>
      <c r="QC142" s="341"/>
      <c r="QD142" s="341"/>
      <c r="QE142" s="341"/>
      <c r="QF142" s="341"/>
      <c r="QG142" s="341"/>
      <c r="QH142" s="341"/>
      <c r="QI142" s="341"/>
      <c r="QJ142" s="341"/>
      <c r="QK142" s="341"/>
      <c r="QL142" s="341"/>
      <c r="QM142" s="341"/>
      <c r="QN142" s="341"/>
      <c r="QO142" s="341"/>
      <c r="QP142" s="341"/>
      <c r="QQ142" s="341"/>
      <c r="QR142" s="341"/>
      <c r="QS142" s="341"/>
      <c r="QT142" s="341"/>
      <c r="QU142" s="341"/>
      <c r="QV142" s="341"/>
      <c r="QW142" s="341"/>
      <c r="QX142" s="341"/>
      <c r="QY142" s="341"/>
      <c r="QZ142" s="341"/>
      <c r="RA142" s="341"/>
      <c r="RB142" s="341"/>
      <c r="RC142" s="341"/>
      <c r="RD142" s="341"/>
      <c r="RE142" s="341"/>
      <c r="RF142" s="341"/>
      <c r="RG142" s="341"/>
      <c r="RH142" s="341"/>
      <c r="RI142" s="341"/>
      <c r="RJ142" s="341"/>
      <c r="RK142" s="341"/>
      <c r="RL142" s="341"/>
      <c r="RM142" s="341"/>
      <c r="RN142" s="341"/>
      <c r="RO142" s="341"/>
      <c r="RP142" s="341"/>
      <c r="RQ142" s="341"/>
      <c r="RR142" s="341"/>
      <c r="RS142" s="341"/>
      <c r="RT142" s="341"/>
      <c r="RU142" s="341"/>
      <c r="RV142" s="341"/>
      <c r="RW142" s="341"/>
      <c r="RX142" s="341"/>
      <c r="RY142" s="341"/>
      <c r="RZ142" s="341"/>
      <c r="SA142" s="341"/>
      <c r="SB142" s="341"/>
      <c r="SC142" s="341"/>
      <c r="SD142" s="341"/>
      <c r="SE142" s="341"/>
      <c r="SF142" s="341"/>
      <c r="SG142" s="341"/>
      <c r="SH142" s="341"/>
      <c r="SI142" s="341"/>
      <c r="SJ142" s="341"/>
      <c r="SK142" s="341"/>
      <c r="SL142" s="341"/>
      <c r="SM142" s="341"/>
      <c r="SN142" s="341"/>
      <c r="SO142" s="341"/>
      <c r="SP142" s="341"/>
      <c r="SQ142" s="341"/>
      <c r="SR142" s="341"/>
      <c r="SS142" s="341"/>
      <c r="ST142" s="341"/>
      <c r="SU142" s="341"/>
      <c r="SV142" s="341"/>
      <c r="SW142" s="341"/>
      <c r="SX142" s="341"/>
      <c r="SY142" s="341"/>
      <c r="SZ142" s="341"/>
      <c r="TA142" s="341"/>
      <c r="TB142" s="341"/>
      <c r="TC142" s="341"/>
      <c r="TD142" s="341"/>
      <c r="TE142" s="341"/>
      <c r="TF142" s="341"/>
      <c r="TG142" s="341"/>
      <c r="TH142" s="341"/>
      <c r="TI142" s="341"/>
      <c r="TJ142" s="341"/>
      <c r="TK142" s="341"/>
      <c r="TL142" s="341"/>
      <c r="TM142" s="341"/>
      <c r="TN142" s="341"/>
      <c r="TO142" s="341"/>
      <c r="TP142" s="341"/>
      <c r="TQ142" s="341"/>
      <c r="TR142" s="341"/>
      <c r="TS142" s="341"/>
      <c r="TT142" s="341"/>
      <c r="TU142" s="341"/>
      <c r="TV142" s="341"/>
      <c r="TW142" s="341"/>
      <c r="TX142" s="341"/>
      <c r="TY142" s="341"/>
      <c r="TZ142" s="341"/>
      <c r="UA142" s="341"/>
      <c r="UB142" s="341"/>
      <c r="UC142" s="341"/>
      <c r="UD142" s="341"/>
      <c r="UE142" s="341"/>
      <c r="UF142" s="341"/>
      <c r="UG142" s="341"/>
      <c r="UH142" s="341"/>
      <c r="UI142" s="341"/>
      <c r="UJ142" s="341"/>
      <c r="UK142" s="341"/>
      <c r="UL142" s="341"/>
      <c r="UM142" s="341"/>
      <c r="UN142" s="341"/>
      <c r="UO142" s="341"/>
      <c r="UP142" s="341"/>
      <c r="UQ142" s="341"/>
      <c r="UR142" s="341"/>
      <c r="US142" s="341"/>
      <c r="UT142" s="341"/>
      <c r="UU142" s="341"/>
      <c r="UV142" s="341"/>
      <c r="UW142" s="341"/>
      <c r="UX142" s="341"/>
      <c r="UY142" s="341"/>
      <c r="UZ142" s="341"/>
      <c r="VA142" s="341"/>
      <c r="VB142" s="341"/>
      <c r="VC142" s="341"/>
      <c r="VD142" s="341"/>
      <c r="VE142" s="341"/>
      <c r="VF142" s="341"/>
      <c r="VG142" s="341"/>
      <c r="VH142" s="341"/>
      <c r="VI142" s="341"/>
      <c r="VJ142" s="341"/>
      <c r="VK142" s="341"/>
      <c r="VL142" s="341"/>
      <c r="VM142" s="341"/>
      <c r="VN142" s="341"/>
      <c r="VO142" s="341"/>
      <c r="VP142" s="341"/>
      <c r="VQ142" s="341"/>
      <c r="VR142" s="341"/>
      <c r="VS142" s="341"/>
      <c r="VT142" s="341"/>
      <c r="VU142" s="341"/>
      <c r="VV142" s="341"/>
      <c r="VW142" s="341"/>
      <c r="VX142" s="341"/>
      <c r="VY142" s="341"/>
      <c r="VZ142" s="341"/>
      <c r="WA142" s="341"/>
      <c r="WB142" s="341"/>
      <c r="WC142" s="341"/>
      <c r="WD142" s="341"/>
      <c r="WE142" s="341"/>
      <c r="WF142" s="341"/>
      <c r="WG142" s="341"/>
      <c r="WH142" s="341"/>
      <c r="WI142" s="341"/>
      <c r="WJ142" s="341"/>
      <c r="WK142" s="341"/>
      <c r="WL142" s="341"/>
      <c r="WM142" s="341"/>
      <c r="WN142" s="341"/>
      <c r="WO142" s="341"/>
      <c r="WP142" s="341"/>
      <c r="WQ142" s="341"/>
      <c r="WR142" s="341"/>
      <c r="WS142" s="341"/>
      <c r="WT142" s="341"/>
      <c r="WU142" s="341"/>
      <c r="WV142" s="341"/>
      <c r="WW142" s="341"/>
      <c r="WX142" s="341"/>
      <c r="WY142" s="341"/>
      <c r="WZ142" s="341"/>
      <c r="XA142" s="341"/>
      <c r="XB142" s="341"/>
      <c r="XC142" s="341"/>
      <c r="XD142" s="341"/>
      <c r="XE142" s="341"/>
      <c r="XF142" s="341"/>
      <c r="XG142" s="341"/>
      <c r="XH142" s="341"/>
      <c r="XI142" s="341"/>
      <c r="XJ142" s="341"/>
      <c r="XK142" s="341"/>
      <c r="XL142" s="341"/>
      <c r="XM142" s="341"/>
      <c r="XN142" s="341"/>
      <c r="XO142" s="341"/>
      <c r="XP142" s="341"/>
      <c r="XQ142" s="341"/>
      <c r="XR142" s="341"/>
      <c r="XS142" s="341"/>
      <c r="XT142" s="341"/>
      <c r="XU142" s="341"/>
      <c r="XV142" s="341"/>
      <c r="XW142" s="341"/>
      <c r="XX142" s="341"/>
      <c r="XY142" s="341"/>
      <c r="XZ142" s="341"/>
      <c r="YA142" s="341"/>
      <c r="YB142" s="341"/>
      <c r="YC142" s="341"/>
      <c r="YD142" s="341"/>
      <c r="YE142" s="341"/>
      <c r="YF142" s="341"/>
      <c r="YG142" s="341"/>
      <c r="YH142" s="341"/>
    </row>
    <row r="143" spans="1:658" s="485" customFormat="1" ht="21.75" customHeight="1" outlineLevel="1" x14ac:dyDescent="0.3">
      <c r="A143" s="519" t="s">
        <v>165</v>
      </c>
      <c r="B143" s="531" t="s">
        <v>166</v>
      </c>
      <c r="C143" s="521" t="s">
        <v>502</v>
      </c>
      <c r="D143" s="806"/>
      <c r="E143" s="806"/>
      <c r="F143" s="806"/>
      <c r="G143" s="806"/>
      <c r="H143" s="806"/>
      <c r="I143" s="806"/>
      <c r="J143" s="362"/>
      <c r="K143" s="522">
        <v>12318.248255500634</v>
      </c>
      <c r="L143" s="523">
        <v>0</v>
      </c>
      <c r="M143" s="522">
        <v>7832.9600647778307</v>
      </c>
      <c r="N143" s="1014">
        <v>2162.0906761275851</v>
      </c>
      <c r="O143" s="522">
        <v>1112.0033500215673</v>
      </c>
      <c r="P143" s="1014">
        <v>534.80248810011449</v>
      </c>
      <c r="Q143" s="522">
        <v>622.18167647353596</v>
      </c>
      <c r="R143" s="522">
        <v>54.21</v>
      </c>
      <c r="S143" s="522">
        <v>0</v>
      </c>
      <c r="T143" s="522">
        <v>0</v>
      </c>
      <c r="U143" s="522">
        <v>0</v>
      </c>
      <c r="V143" s="522">
        <v>0</v>
      </c>
      <c r="W143" s="522">
        <v>0</v>
      </c>
      <c r="X143" s="522">
        <v>0</v>
      </c>
      <c r="Y143" s="522">
        <v>0</v>
      </c>
      <c r="Z143" s="524">
        <v>0</v>
      </c>
      <c r="AA143" s="522"/>
      <c r="AB143" s="522">
        <v>0</v>
      </c>
      <c r="AC143" s="522">
        <v>0</v>
      </c>
      <c r="AD143" s="522">
        <v>0</v>
      </c>
      <c r="AE143" s="522">
        <v>0</v>
      </c>
      <c r="AF143" s="522">
        <v>0</v>
      </c>
      <c r="AG143" s="522"/>
      <c r="AH143" s="525">
        <f t="shared" si="4"/>
        <v>12318.248255500632</v>
      </c>
      <c r="AI143" s="341"/>
      <c r="AJ143" s="341"/>
      <c r="AK143" s="841">
        <f>AH143-[2]СВОД!X143</f>
        <v>0</v>
      </c>
      <c r="AL143" s="341"/>
      <c r="AM143" s="341"/>
      <c r="AN143" s="341"/>
      <c r="AO143" s="341"/>
      <c r="AP143" s="341"/>
      <c r="AQ143" s="341"/>
      <c r="AR143" s="341"/>
      <c r="AS143" s="341"/>
      <c r="AT143" s="341"/>
      <c r="AU143" s="341"/>
      <c r="AV143" s="341"/>
      <c r="AW143" s="341"/>
      <c r="AX143" s="341"/>
      <c r="AY143" s="341"/>
      <c r="AZ143" s="341"/>
      <c r="BA143" s="341"/>
      <c r="BB143" s="341"/>
      <c r="BC143" s="341"/>
      <c r="BD143" s="341"/>
      <c r="BE143" s="341"/>
      <c r="BF143" s="341"/>
      <c r="BG143" s="341"/>
      <c r="BH143" s="341"/>
      <c r="BI143" s="341"/>
      <c r="BJ143" s="341"/>
      <c r="BK143" s="341"/>
      <c r="BL143" s="341"/>
      <c r="BM143" s="341"/>
      <c r="BN143" s="341"/>
      <c r="BO143" s="341"/>
      <c r="BP143" s="341"/>
      <c r="BQ143" s="341"/>
      <c r="BR143" s="341"/>
      <c r="BS143" s="341"/>
      <c r="BT143" s="341"/>
      <c r="BU143" s="341"/>
      <c r="BV143" s="341"/>
      <c r="BW143" s="341"/>
      <c r="BX143" s="341"/>
      <c r="BY143" s="341"/>
      <c r="BZ143" s="341"/>
      <c r="CA143" s="341"/>
      <c r="CB143" s="341"/>
      <c r="CC143" s="341"/>
      <c r="CD143" s="341"/>
      <c r="CE143" s="341"/>
      <c r="CF143" s="341"/>
      <c r="CG143" s="341"/>
      <c r="CH143" s="341"/>
      <c r="CI143" s="341"/>
      <c r="CJ143" s="341"/>
      <c r="CK143" s="341"/>
      <c r="CL143" s="341"/>
      <c r="CM143" s="341"/>
      <c r="CN143" s="341"/>
      <c r="CO143" s="341"/>
      <c r="CP143" s="341"/>
      <c r="CQ143" s="341"/>
      <c r="CR143" s="341"/>
      <c r="CS143" s="341"/>
      <c r="CT143" s="341"/>
      <c r="CU143" s="341"/>
      <c r="CV143" s="341"/>
      <c r="CW143" s="341"/>
      <c r="CX143" s="341"/>
      <c r="CY143" s="341"/>
      <c r="CZ143" s="341"/>
      <c r="DA143" s="341"/>
      <c r="DB143" s="341"/>
      <c r="DC143" s="341"/>
      <c r="DD143" s="341"/>
      <c r="DE143" s="341"/>
      <c r="DF143" s="341"/>
      <c r="DG143" s="341"/>
      <c r="DH143" s="341"/>
      <c r="DI143" s="341"/>
      <c r="DJ143" s="341"/>
      <c r="DK143" s="341"/>
      <c r="DL143" s="341"/>
      <c r="DM143" s="341"/>
      <c r="DN143" s="341"/>
      <c r="DO143" s="341"/>
      <c r="DP143" s="341"/>
      <c r="DQ143" s="341"/>
      <c r="DR143" s="341"/>
      <c r="DS143" s="341"/>
      <c r="DT143" s="341"/>
      <c r="DU143" s="341"/>
      <c r="DV143" s="341"/>
      <c r="DW143" s="341"/>
      <c r="DX143" s="341"/>
      <c r="DY143" s="341"/>
      <c r="DZ143" s="341"/>
      <c r="EA143" s="341"/>
      <c r="EB143" s="341"/>
      <c r="EC143" s="341"/>
      <c r="ED143" s="341"/>
      <c r="EE143" s="341"/>
      <c r="EF143" s="341"/>
      <c r="EG143" s="341"/>
      <c r="EH143" s="341"/>
      <c r="EI143" s="341"/>
      <c r="EJ143" s="341"/>
      <c r="EK143" s="341"/>
      <c r="EL143" s="341"/>
      <c r="EM143" s="341"/>
      <c r="EN143" s="341"/>
      <c r="EO143" s="341"/>
      <c r="EP143" s="341"/>
      <c r="EQ143" s="341"/>
      <c r="ER143" s="341"/>
      <c r="ES143" s="341"/>
      <c r="ET143" s="341"/>
      <c r="EU143" s="341"/>
      <c r="EV143" s="341"/>
      <c r="EW143" s="341"/>
      <c r="EX143" s="341"/>
      <c r="EY143" s="341"/>
      <c r="EZ143" s="341"/>
      <c r="FA143" s="341"/>
      <c r="FB143" s="341"/>
      <c r="FC143" s="341"/>
      <c r="FD143" s="341"/>
      <c r="FE143" s="341"/>
      <c r="FF143" s="341"/>
      <c r="FG143" s="341"/>
      <c r="FH143" s="341"/>
      <c r="FI143" s="341"/>
      <c r="FJ143" s="341"/>
      <c r="FK143" s="341"/>
      <c r="FL143" s="341"/>
      <c r="FM143" s="341"/>
      <c r="FN143" s="341"/>
      <c r="FO143" s="341"/>
      <c r="FP143" s="341"/>
      <c r="FQ143" s="341"/>
      <c r="FR143" s="341"/>
      <c r="FS143" s="341"/>
      <c r="FT143" s="341"/>
      <c r="FU143" s="341"/>
      <c r="FV143" s="341"/>
      <c r="FW143" s="341"/>
      <c r="FX143" s="341"/>
      <c r="FY143" s="341"/>
      <c r="FZ143" s="341"/>
      <c r="GA143" s="341"/>
      <c r="GB143" s="341"/>
      <c r="GC143" s="341"/>
      <c r="GD143" s="341"/>
      <c r="GE143" s="341"/>
      <c r="GF143" s="341"/>
      <c r="GG143" s="341"/>
      <c r="GH143" s="341"/>
      <c r="GI143" s="341"/>
      <c r="GJ143" s="341"/>
      <c r="GK143" s="341"/>
      <c r="GL143" s="341"/>
      <c r="GM143" s="341"/>
      <c r="GN143" s="341"/>
      <c r="GO143" s="341"/>
      <c r="GP143" s="341"/>
      <c r="GQ143" s="341"/>
      <c r="GR143" s="341"/>
      <c r="GS143" s="341"/>
      <c r="GT143" s="341"/>
      <c r="GU143" s="341"/>
      <c r="GV143" s="341"/>
      <c r="GW143" s="341"/>
      <c r="GX143" s="341"/>
      <c r="GY143" s="341"/>
      <c r="GZ143" s="341"/>
      <c r="HA143" s="341"/>
      <c r="HB143" s="341"/>
      <c r="HC143" s="341"/>
      <c r="HD143" s="341"/>
      <c r="HE143" s="341"/>
      <c r="HF143" s="341"/>
      <c r="HG143" s="341"/>
      <c r="HH143" s="341"/>
      <c r="HI143" s="341"/>
      <c r="HJ143" s="341"/>
      <c r="HK143" s="341"/>
      <c r="HL143" s="341"/>
      <c r="HM143" s="341"/>
      <c r="HN143" s="341"/>
      <c r="HO143" s="341"/>
      <c r="HP143" s="341"/>
      <c r="HQ143" s="341"/>
      <c r="HR143" s="341"/>
      <c r="HS143" s="341"/>
      <c r="HT143" s="341"/>
      <c r="HU143" s="341"/>
      <c r="HV143" s="341"/>
      <c r="HW143" s="341"/>
      <c r="HX143" s="341"/>
      <c r="HY143" s="341"/>
      <c r="HZ143" s="341"/>
      <c r="IA143" s="341"/>
      <c r="IB143" s="341"/>
      <c r="IC143" s="341"/>
      <c r="ID143" s="341"/>
      <c r="IE143" s="341"/>
      <c r="IF143" s="341"/>
      <c r="IG143" s="341"/>
      <c r="IH143" s="341"/>
      <c r="II143" s="341"/>
      <c r="IJ143" s="341"/>
      <c r="IK143" s="341"/>
      <c r="IL143" s="341"/>
      <c r="IM143" s="341"/>
      <c r="IN143" s="341"/>
      <c r="IO143" s="341"/>
      <c r="IP143" s="341"/>
      <c r="IQ143" s="341"/>
      <c r="IR143" s="341"/>
      <c r="IS143" s="341"/>
      <c r="IT143" s="341"/>
      <c r="IU143" s="341"/>
      <c r="IV143" s="341"/>
      <c r="IW143" s="341"/>
      <c r="IX143" s="341"/>
      <c r="IY143" s="341"/>
      <c r="IZ143" s="341"/>
      <c r="JA143" s="341"/>
      <c r="JB143" s="341"/>
      <c r="JC143" s="341"/>
      <c r="JD143" s="341"/>
      <c r="JE143" s="341"/>
      <c r="JF143" s="341"/>
      <c r="JG143" s="341"/>
      <c r="JH143" s="341"/>
      <c r="JI143" s="341"/>
      <c r="JJ143" s="341"/>
      <c r="JK143" s="341"/>
      <c r="JL143" s="341"/>
      <c r="JM143" s="341"/>
      <c r="JN143" s="341"/>
      <c r="JO143" s="341"/>
      <c r="JP143" s="341"/>
      <c r="JQ143" s="341"/>
      <c r="JR143" s="341"/>
      <c r="JS143" s="341"/>
      <c r="JT143" s="341"/>
      <c r="JU143" s="341"/>
      <c r="JV143" s="341"/>
      <c r="JW143" s="341"/>
      <c r="JX143" s="341"/>
      <c r="JY143" s="341"/>
      <c r="JZ143" s="341"/>
      <c r="KA143" s="341"/>
      <c r="KB143" s="341"/>
      <c r="KC143" s="341"/>
      <c r="KD143" s="341"/>
      <c r="KE143" s="341"/>
      <c r="KF143" s="341"/>
      <c r="KG143" s="341"/>
      <c r="KH143" s="341"/>
      <c r="KI143" s="341"/>
      <c r="KJ143" s="341"/>
      <c r="KK143" s="341"/>
      <c r="KL143" s="341"/>
      <c r="KM143" s="341"/>
      <c r="KN143" s="341"/>
      <c r="KO143" s="341"/>
      <c r="KP143" s="341"/>
      <c r="KQ143" s="341"/>
      <c r="KR143" s="341"/>
      <c r="KS143" s="341"/>
      <c r="KT143" s="341"/>
      <c r="KU143" s="341"/>
      <c r="KV143" s="341"/>
      <c r="KW143" s="341"/>
      <c r="KX143" s="341"/>
      <c r="KY143" s="341"/>
      <c r="KZ143" s="341"/>
      <c r="LA143" s="341"/>
      <c r="LB143" s="341"/>
      <c r="LC143" s="341"/>
      <c r="LD143" s="341"/>
      <c r="LE143" s="341"/>
      <c r="LF143" s="341"/>
      <c r="LG143" s="341"/>
      <c r="LH143" s="341"/>
      <c r="LI143" s="341"/>
      <c r="LJ143" s="341"/>
      <c r="LK143" s="341"/>
      <c r="LL143" s="341"/>
      <c r="LM143" s="341"/>
      <c r="LN143" s="341"/>
      <c r="LO143" s="341"/>
      <c r="LP143" s="341"/>
      <c r="LQ143" s="341"/>
      <c r="LR143" s="341"/>
      <c r="LS143" s="341"/>
      <c r="LT143" s="341"/>
      <c r="LU143" s="341"/>
      <c r="LV143" s="341"/>
      <c r="LW143" s="341"/>
      <c r="LX143" s="341"/>
      <c r="LY143" s="341"/>
      <c r="LZ143" s="341"/>
      <c r="MA143" s="341"/>
      <c r="MB143" s="341"/>
      <c r="MC143" s="341"/>
      <c r="MD143" s="341"/>
      <c r="ME143" s="341"/>
      <c r="MF143" s="341"/>
      <c r="MG143" s="341"/>
      <c r="MH143" s="341"/>
      <c r="MI143" s="341"/>
      <c r="MJ143" s="341"/>
      <c r="MK143" s="341"/>
      <c r="ML143" s="341"/>
      <c r="MM143" s="341"/>
      <c r="MN143" s="341"/>
      <c r="MO143" s="341"/>
      <c r="MP143" s="341"/>
      <c r="MQ143" s="341"/>
      <c r="MR143" s="341"/>
      <c r="MS143" s="341"/>
      <c r="MT143" s="341"/>
      <c r="MU143" s="341"/>
      <c r="MV143" s="341"/>
      <c r="MW143" s="341"/>
      <c r="MX143" s="341"/>
      <c r="MY143" s="341"/>
      <c r="MZ143" s="341"/>
      <c r="NA143" s="341"/>
      <c r="NB143" s="341"/>
      <c r="NC143" s="341"/>
      <c r="ND143" s="341"/>
      <c r="NE143" s="341"/>
      <c r="NF143" s="341"/>
      <c r="NG143" s="341"/>
      <c r="NH143" s="341"/>
      <c r="NI143" s="341"/>
      <c r="NJ143" s="341"/>
      <c r="NK143" s="341"/>
      <c r="NL143" s="341"/>
      <c r="NM143" s="341"/>
      <c r="NN143" s="341"/>
      <c r="NO143" s="341"/>
      <c r="NP143" s="341"/>
      <c r="NQ143" s="341"/>
      <c r="NR143" s="341"/>
      <c r="NS143" s="341"/>
      <c r="NT143" s="341"/>
      <c r="NU143" s="341"/>
      <c r="NV143" s="341"/>
      <c r="NW143" s="341"/>
      <c r="NX143" s="341"/>
      <c r="NY143" s="341"/>
      <c r="NZ143" s="341"/>
      <c r="OA143" s="341"/>
      <c r="OB143" s="341"/>
      <c r="OC143" s="341"/>
      <c r="OD143" s="341"/>
      <c r="OE143" s="341"/>
      <c r="OF143" s="341"/>
      <c r="OG143" s="341"/>
      <c r="OH143" s="341"/>
      <c r="OI143" s="341"/>
      <c r="OJ143" s="341"/>
      <c r="OK143" s="341"/>
      <c r="OL143" s="341"/>
      <c r="OM143" s="341"/>
      <c r="ON143" s="341"/>
      <c r="OO143" s="341"/>
      <c r="OP143" s="341"/>
      <c r="OQ143" s="341"/>
      <c r="OR143" s="341"/>
      <c r="OS143" s="341"/>
      <c r="OT143" s="341"/>
      <c r="OU143" s="341"/>
      <c r="OV143" s="341"/>
      <c r="OW143" s="341"/>
      <c r="OX143" s="341"/>
      <c r="OY143" s="341"/>
      <c r="OZ143" s="341"/>
      <c r="PA143" s="341"/>
      <c r="PB143" s="341"/>
      <c r="PC143" s="341"/>
      <c r="PD143" s="341"/>
      <c r="PE143" s="341"/>
      <c r="PF143" s="341"/>
      <c r="PG143" s="341"/>
      <c r="PH143" s="341"/>
      <c r="PI143" s="341"/>
      <c r="PJ143" s="341"/>
      <c r="PK143" s="341"/>
      <c r="PL143" s="341"/>
      <c r="PM143" s="341"/>
      <c r="PN143" s="341"/>
      <c r="PO143" s="341"/>
      <c r="PP143" s="341"/>
      <c r="PQ143" s="341"/>
      <c r="PR143" s="341"/>
      <c r="PS143" s="341"/>
      <c r="PT143" s="341"/>
      <c r="PU143" s="341"/>
      <c r="PV143" s="341"/>
      <c r="PW143" s="341"/>
      <c r="PX143" s="341"/>
      <c r="PY143" s="341"/>
      <c r="PZ143" s="341"/>
      <c r="QA143" s="341"/>
      <c r="QB143" s="341"/>
      <c r="QC143" s="341"/>
      <c r="QD143" s="341"/>
      <c r="QE143" s="341"/>
      <c r="QF143" s="341"/>
      <c r="QG143" s="341"/>
      <c r="QH143" s="341"/>
      <c r="QI143" s="341"/>
      <c r="QJ143" s="341"/>
      <c r="QK143" s="341"/>
      <c r="QL143" s="341"/>
      <c r="QM143" s="341"/>
      <c r="QN143" s="341"/>
      <c r="QO143" s="341"/>
      <c r="QP143" s="341"/>
      <c r="QQ143" s="341"/>
      <c r="QR143" s="341"/>
      <c r="QS143" s="341"/>
      <c r="QT143" s="341"/>
      <c r="QU143" s="341"/>
      <c r="QV143" s="341"/>
      <c r="QW143" s="341"/>
      <c r="QX143" s="341"/>
      <c r="QY143" s="341"/>
      <c r="QZ143" s="341"/>
      <c r="RA143" s="341"/>
      <c r="RB143" s="341"/>
      <c r="RC143" s="341"/>
      <c r="RD143" s="341"/>
      <c r="RE143" s="341"/>
      <c r="RF143" s="341"/>
      <c r="RG143" s="341"/>
      <c r="RH143" s="341"/>
      <c r="RI143" s="341"/>
      <c r="RJ143" s="341"/>
      <c r="RK143" s="341"/>
      <c r="RL143" s="341"/>
      <c r="RM143" s="341"/>
      <c r="RN143" s="341"/>
      <c r="RO143" s="341"/>
      <c r="RP143" s="341"/>
      <c r="RQ143" s="341"/>
      <c r="RR143" s="341"/>
      <c r="RS143" s="341"/>
      <c r="RT143" s="341"/>
      <c r="RU143" s="341"/>
      <c r="RV143" s="341"/>
      <c r="RW143" s="341"/>
      <c r="RX143" s="341"/>
      <c r="RY143" s="341"/>
      <c r="RZ143" s="341"/>
      <c r="SA143" s="341"/>
      <c r="SB143" s="341"/>
      <c r="SC143" s="341"/>
      <c r="SD143" s="341"/>
      <c r="SE143" s="341"/>
      <c r="SF143" s="341"/>
      <c r="SG143" s="341"/>
      <c r="SH143" s="341"/>
      <c r="SI143" s="341"/>
      <c r="SJ143" s="341"/>
      <c r="SK143" s="341"/>
      <c r="SL143" s="341"/>
      <c r="SM143" s="341"/>
      <c r="SN143" s="341"/>
      <c r="SO143" s="341"/>
      <c r="SP143" s="341"/>
      <c r="SQ143" s="341"/>
      <c r="SR143" s="341"/>
      <c r="SS143" s="341"/>
      <c r="ST143" s="341"/>
      <c r="SU143" s="341"/>
      <c r="SV143" s="341"/>
      <c r="SW143" s="341"/>
      <c r="SX143" s="341"/>
      <c r="SY143" s="341"/>
      <c r="SZ143" s="341"/>
      <c r="TA143" s="341"/>
      <c r="TB143" s="341"/>
      <c r="TC143" s="341"/>
      <c r="TD143" s="341"/>
      <c r="TE143" s="341"/>
      <c r="TF143" s="341"/>
      <c r="TG143" s="341"/>
      <c r="TH143" s="341"/>
      <c r="TI143" s="341"/>
      <c r="TJ143" s="341"/>
      <c r="TK143" s="341"/>
      <c r="TL143" s="341"/>
      <c r="TM143" s="341"/>
      <c r="TN143" s="341"/>
      <c r="TO143" s="341"/>
      <c r="TP143" s="341"/>
      <c r="TQ143" s="341"/>
      <c r="TR143" s="341"/>
      <c r="TS143" s="341"/>
      <c r="TT143" s="341"/>
      <c r="TU143" s="341"/>
      <c r="TV143" s="341"/>
      <c r="TW143" s="341"/>
      <c r="TX143" s="341"/>
      <c r="TY143" s="341"/>
      <c r="TZ143" s="341"/>
      <c r="UA143" s="341"/>
      <c r="UB143" s="341"/>
      <c r="UC143" s="341"/>
      <c r="UD143" s="341"/>
      <c r="UE143" s="341"/>
      <c r="UF143" s="341"/>
      <c r="UG143" s="341"/>
      <c r="UH143" s="341"/>
      <c r="UI143" s="341"/>
      <c r="UJ143" s="341"/>
      <c r="UK143" s="341"/>
      <c r="UL143" s="341"/>
      <c r="UM143" s="341"/>
      <c r="UN143" s="341"/>
      <c r="UO143" s="341"/>
      <c r="UP143" s="341"/>
      <c r="UQ143" s="341"/>
      <c r="UR143" s="341"/>
      <c r="US143" s="341"/>
      <c r="UT143" s="341"/>
      <c r="UU143" s="341"/>
      <c r="UV143" s="341"/>
      <c r="UW143" s="341"/>
      <c r="UX143" s="341"/>
      <c r="UY143" s="341"/>
      <c r="UZ143" s="341"/>
      <c r="VA143" s="341"/>
      <c r="VB143" s="341"/>
      <c r="VC143" s="341"/>
      <c r="VD143" s="341"/>
      <c r="VE143" s="341"/>
      <c r="VF143" s="341"/>
      <c r="VG143" s="341"/>
      <c r="VH143" s="341"/>
      <c r="VI143" s="341"/>
      <c r="VJ143" s="341"/>
      <c r="VK143" s="341"/>
      <c r="VL143" s="341"/>
      <c r="VM143" s="341"/>
      <c r="VN143" s="341"/>
      <c r="VO143" s="341"/>
      <c r="VP143" s="341"/>
      <c r="VQ143" s="341"/>
      <c r="VR143" s="341"/>
      <c r="VS143" s="341"/>
      <c r="VT143" s="341"/>
      <c r="VU143" s="341"/>
      <c r="VV143" s="341"/>
      <c r="VW143" s="341"/>
      <c r="VX143" s="341"/>
      <c r="VY143" s="341"/>
      <c r="VZ143" s="341"/>
      <c r="WA143" s="341"/>
      <c r="WB143" s="341"/>
      <c r="WC143" s="341"/>
      <c r="WD143" s="341"/>
      <c r="WE143" s="341"/>
      <c r="WF143" s="341"/>
      <c r="WG143" s="341"/>
      <c r="WH143" s="341"/>
      <c r="WI143" s="341"/>
      <c r="WJ143" s="341"/>
      <c r="WK143" s="341"/>
      <c r="WL143" s="341"/>
      <c r="WM143" s="341"/>
      <c r="WN143" s="341"/>
      <c r="WO143" s="341"/>
      <c r="WP143" s="341"/>
      <c r="WQ143" s="341"/>
      <c r="WR143" s="341"/>
      <c r="WS143" s="341"/>
      <c r="WT143" s="341"/>
      <c r="WU143" s="341"/>
      <c r="WV143" s="341"/>
      <c r="WW143" s="341"/>
      <c r="WX143" s="341"/>
      <c r="WY143" s="341"/>
      <c r="WZ143" s="341"/>
      <c r="XA143" s="341"/>
      <c r="XB143" s="341"/>
      <c r="XC143" s="341"/>
      <c r="XD143" s="341"/>
      <c r="XE143" s="341"/>
      <c r="XF143" s="341"/>
      <c r="XG143" s="341"/>
      <c r="XH143" s="341"/>
      <c r="XI143" s="341"/>
      <c r="XJ143" s="341"/>
      <c r="XK143" s="341"/>
      <c r="XL143" s="341"/>
      <c r="XM143" s="341"/>
      <c r="XN143" s="341"/>
      <c r="XO143" s="341"/>
      <c r="XP143" s="341"/>
      <c r="XQ143" s="341"/>
      <c r="XR143" s="341"/>
      <c r="XS143" s="341"/>
      <c r="XT143" s="341"/>
      <c r="XU143" s="341"/>
      <c r="XV143" s="341"/>
      <c r="XW143" s="341"/>
      <c r="XX143" s="341"/>
      <c r="XY143" s="341"/>
      <c r="XZ143" s="341"/>
      <c r="YA143" s="341"/>
      <c r="YB143" s="341"/>
      <c r="YC143" s="341"/>
      <c r="YD143" s="341"/>
      <c r="YE143" s="341"/>
      <c r="YF143" s="341"/>
      <c r="YG143" s="341"/>
      <c r="YH143" s="341"/>
    </row>
    <row r="144" spans="1:658" s="485" customFormat="1" ht="21.75" customHeight="1" outlineLevel="1" x14ac:dyDescent="0.3">
      <c r="A144" s="519" t="s">
        <v>167</v>
      </c>
      <c r="B144" s="531" t="s">
        <v>168</v>
      </c>
      <c r="C144" s="521" t="s">
        <v>502</v>
      </c>
      <c r="D144" s="806"/>
      <c r="E144" s="806"/>
      <c r="F144" s="806"/>
      <c r="G144" s="806"/>
      <c r="H144" s="806"/>
      <c r="I144" s="806"/>
      <c r="J144" s="362"/>
      <c r="K144" s="522">
        <v>16.649999999999999</v>
      </c>
      <c r="L144" s="523">
        <v>0</v>
      </c>
      <c r="M144" s="522">
        <v>0</v>
      </c>
      <c r="N144" s="1014">
        <v>0</v>
      </c>
      <c r="O144" s="522">
        <v>0</v>
      </c>
      <c r="P144" s="1014">
        <v>0</v>
      </c>
      <c r="Q144" s="522">
        <v>10.35</v>
      </c>
      <c r="R144" s="522">
        <v>0</v>
      </c>
      <c r="S144" s="522">
        <v>6.3000000000000007</v>
      </c>
      <c r="T144" s="522">
        <v>0</v>
      </c>
      <c r="U144" s="522">
        <v>0</v>
      </c>
      <c r="V144" s="522">
        <v>0</v>
      </c>
      <c r="W144" s="522">
        <v>0</v>
      </c>
      <c r="X144" s="522">
        <v>0</v>
      </c>
      <c r="Y144" s="522">
        <v>0</v>
      </c>
      <c r="Z144" s="524">
        <v>0</v>
      </c>
      <c r="AA144" s="522"/>
      <c r="AB144" s="522">
        <v>0</v>
      </c>
      <c r="AC144" s="522">
        <v>0</v>
      </c>
      <c r="AD144" s="522">
        <v>0</v>
      </c>
      <c r="AE144" s="522">
        <v>0</v>
      </c>
      <c r="AF144" s="522">
        <v>0</v>
      </c>
      <c r="AG144" s="522"/>
      <c r="AH144" s="525">
        <f t="shared" si="4"/>
        <v>16.649999999999999</v>
      </c>
      <c r="AI144" s="341"/>
      <c r="AJ144" s="341"/>
      <c r="AK144" s="841">
        <f>AH144-[2]СВОД!X144</f>
        <v>0</v>
      </c>
      <c r="AL144" s="341"/>
      <c r="AM144" s="341"/>
      <c r="AN144" s="341"/>
      <c r="AO144" s="341"/>
      <c r="AP144" s="341"/>
      <c r="AQ144" s="341"/>
      <c r="AR144" s="341"/>
      <c r="AS144" s="341"/>
      <c r="AT144" s="341"/>
      <c r="AU144" s="341"/>
      <c r="AV144" s="341"/>
      <c r="AW144" s="341"/>
      <c r="AX144" s="341"/>
      <c r="AY144" s="341"/>
      <c r="AZ144" s="341"/>
      <c r="BA144" s="341"/>
      <c r="BB144" s="341"/>
      <c r="BC144" s="341"/>
      <c r="BD144" s="341"/>
      <c r="BE144" s="341"/>
      <c r="BF144" s="341"/>
      <c r="BG144" s="341"/>
      <c r="BH144" s="341"/>
      <c r="BI144" s="341"/>
      <c r="BJ144" s="341"/>
      <c r="BK144" s="341"/>
      <c r="BL144" s="341"/>
      <c r="BM144" s="341"/>
      <c r="BN144" s="341"/>
      <c r="BO144" s="341"/>
      <c r="BP144" s="341"/>
      <c r="BQ144" s="341"/>
      <c r="BR144" s="341"/>
      <c r="BS144" s="341"/>
      <c r="BT144" s="341"/>
      <c r="BU144" s="341"/>
      <c r="BV144" s="341"/>
      <c r="BW144" s="341"/>
      <c r="BX144" s="341"/>
      <c r="BY144" s="341"/>
      <c r="BZ144" s="341"/>
      <c r="CA144" s="341"/>
      <c r="CB144" s="341"/>
      <c r="CC144" s="341"/>
      <c r="CD144" s="341"/>
      <c r="CE144" s="341"/>
      <c r="CF144" s="341"/>
      <c r="CG144" s="341"/>
      <c r="CH144" s="341"/>
      <c r="CI144" s="341"/>
      <c r="CJ144" s="341"/>
      <c r="CK144" s="341"/>
      <c r="CL144" s="341"/>
      <c r="CM144" s="341"/>
      <c r="CN144" s="341"/>
      <c r="CO144" s="341"/>
      <c r="CP144" s="341"/>
      <c r="CQ144" s="341"/>
      <c r="CR144" s="341"/>
      <c r="CS144" s="341"/>
      <c r="CT144" s="341"/>
      <c r="CU144" s="341"/>
      <c r="CV144" s="341"/>
      <c r="CW144" s="341"/>
      <c r="CX144" s="341"/>
      <c r="CY144" s="341"/>
      <c r="CZ144" s="341"/>
      <c r="DA144" s="341"/>
      <c r="DB144" s="341"/>
      <c r="DC144" s="341"/>
      <c r="DD144" s="341"/>
      <c r="DE144" s="341"/>
      <c r="DF144" s="341"/>
      <c r="DG144" s="341"/>
      <c r="DH144" s="341"/>
      <c r="DI144" s="341"/>
      <c r="DJ144" s="341"/>
      <c r="DK144" s="341"/>
      <c r="DL144" s="341"/>
      <c r="DM144" s="341"/>
      <c r="DN144" s="341"/>
      <c r="DO144" s="341"/>
      <c r="DP144" s="341"/>
      <c r="DQ144" s="341"/>
      <c r="DR144" s="341"/>
      <c r="DS144" s="341"/>
      <c r="DT144" s="341"/>
      <c r="DU144" s="341"/>
      <c r="DV144" s="341"/>
      <c r="DW144" s="341"/>
      <c r="DX144" s="341"/>
      <c r="DY144" s="341"/>
      <c r="DZ144" s="341"/>
      <c r="EA144" s="341"/>
      <c r="EB144" s="341"/>
      <c r="EC144" s="341"/>
      <c r="ED144" s="341"/>
      <c r="EE144" s="341"/>
      <c r="EF144" s="341"/>
      <c r="EG144" s="341"/>
      <c r="EH144" s="341"/>
      <c r="EI144" s="341"/>
      <c r="EJ144" s="341"/>
      <c r="EK144" s="341"/>
      <c r="EL144" s="341"/>
      <c r="EM144" s="341"/>
      <c r="EN144" s="341"/>
      <c r="EO144" s="341"/>
      <c r="EP144" s="341"/>
      <c r="EQ144" s="341"/>
      <c r="ER144" s="341"/>
      <c r="ES144" s="341"/>
      <c r="ET144" s="341"/>
      <c r="EU144" s="341"/>
      <c r="EV144" s="341"/>
      <c r="EW144" s="341"/>
      <c r="EX144" s="341"/>
      <c r="EY144" s="341"/>
      <c r="EZ144" s="341"/>
      <c r="FA144" s="341"/>
      <c r="FB144" s="341"/>
      <c r="FC144" s="341"/>
      <c r="FD144" s="341"/>
      <c r="FE144" s="341"/>
      <c r="FF144" s="341"/>
      <c r="FG144" s="341"/>
      <c r="FH144" s="341"/>
      <c r="FI144" s="341"/>
      <c r="FJ144" s="341"/>
      <c r="FK144" s="341"/>
      <c r="FL144" s="341"/>
      <c r="FM144" s="341"/>
      <c r="FN144" s="341"/>
      <c r="FO144" s="341"/>
      <c r="FP144" s="341"/>
      <c r="FQ144" s="341"/>
      <c r="FR144" s="341"/>
      <c r="FS144" s="341"/>
      <c r="FT144" s="341"/>
      <c r="FU144" s="341"/>
      <c r="FV144" s="341"/>
      <c r="FW144" s="341"/>
      <c r="FX144" s="341"/>
      <c r="FY144" s="341"/>
      <c r="FZ144" s="341"/>
      <c r="GA144" s="341"/>
      <c r="GB144" s="341"/>
      <c r="GC144" s="341"/>
      <c r="GD144" s="341"/>
      <c r="GE144" s="341"/>
      <c r="GF144" s="341"/>
      <c r="GG144" s="341"/>
      <c r="GH144" s="341"/>
      <c r="GI144" s="341"/>
      <c r="GJ144" s="341"/>
      <c r="GK144" s="341"/>
      <c r="GL144" s="341"/>
      <c r="GM144" s="341"/>
      <c r="GN144" s="341"/>
      <c r="GO144" s="341"/>
      <c r="GP144" s="341"/>
      <c r="GQ144" s="341"/>
      <c r="GR144" s="341"/>
      <c r="GS144" s="341"/>
      <c r="GT144" s="341"/>
      <c r="GU144" s="341"/>
      <c r="GV144" s="341"/>
      <c r="GW144" s="341"/>
      <c r="GX144" s="341"/>
      <c r="GY144" s="341"/>
      <c r="GZ144" s="341"/>
      <c r="HA144" s="341"/>
      <c r="HB144" s="341"/>
      <c r="HC144" s="341"/>
      <c r="HD144" s="341"/>
      <c r="HE144" s="341"/>
      <c r="HF144" s="341"/>
      <c r="HG144" s="341"/>
      <c r="HH144" s="341"/>
      <c r="HI144" s="341"/>
      <c r="HJ144" s="341"/>
      <c r="HK144" s="341"/>
      <c r="HL144" s="341"/>
      <c r="HM144" s="341"/>
      <c r="HN144" s="341"/>
      <c r="HO144" s="341"/>
      <c r="HP144" s="341"/>
      <c r="HQ144" s="341"/>
      <c r="HR144" s="341"/>
      <c r="HS144" s="341"/>
      <c r="HT144" s="341"/>
      <c r="HU144" s="341"/>
      <c r="HV144" s="341"/>
      <c r="HW144" s="341"/>
      <c r="HX144" s="341"/>
      <c r="HY144" s="341"/>
      <c r="HZ144" s="341"/>
      <c r="IA144" s="341"/>
      <c r="IB144" s="341"/>
      <c r="IC144" s="341"/>
      <c r="ID144" s="341"/>
      <c r="IE144" s="341"/>
      <c r="IF144" s="341"/>
      <c r="IG144" s="341"/>
      <c r="IH144" s="341"/>
      <c r="II144" s="341"/>
      <c r="IJ144" s="341"/>
      <c r="IK144" s="341"/>
      <c r="IL144" s="341"/>
      <c r="IM144" s="341"/>
      <c r="IN144" s="341"/>
      <c r="IO144" s="341"/>
      <c r="IP144" s="341"/>
      <c r="IQ144" s="341"/>
      <c r="IR144" s="341"/>
      <c r="IS144" s="341"/>
      <c r="IT144" s="341"/>
      <c r="IU144" s="341"/>
      <c r="IV144" s="341"/>
      <c r="IW144" s="341"/>
      <c r="IX144" s="341"/>
      <c r="IY144" s="341"/>
      <c r="IZ144" s="341"/>
      <c r="JA144" s="341"/>
      <c r="JB144" s="341"/>
      <c r="JC144" s="341"/>
      <c r="JD144" s="341"/>
      <c r="JE144" s="341"/>
      <c r="JF144" s="341"/>
      <c r="JG144" s="341"/>
      <c r="JH144" s="341"/>
      <c r="JI144" s="341"/>
      <c r="JJ144" s="341"/>
      <c r="JK144" s="341"/>
      <c r="JL144" s="341"/>
      <c r="JM144" s="341"/>
      <c r="JN144" s="341"/>
      <c r="JO144" s="341"/>
      <c r="JP144" s="341"/>
      <c r="JQ144" s="341"/>
      <c r="JR144" s="341"/>
      <c r="JS144" s="341"/>
      <c r="JT144" s="341"/>
      <c r="JU144" s="341"/>
      <c r="JV144" s="341"/>
      <c r="JW144" s="341"/>
      <c r="JX144" s="341"/>
      <c r="JY144" s="341"/>
      <c r="JZ144" s="341"/>
      <c r="KA144" s="341"/>
      <c r="KB144" s="341"/>
      <c r="KC144" s="341"/>
      <c r="KD144" s="341"/>
      <c r="KE144" s="341"/>
      <c r="KF144" s="341"/>
      <c r="KG144" s="341"/>
      <c r="KH144" s="341"/>
      <c r="KI144" s="341"/>
      <c r="KJ144" s="341"/>
      <c r="KK144" s="341"/>
      <c r="KL144" s="341"/>
      <c r="KM144" s="341"/>
      <c r="KN144" s="341"/>
      <c r="KO144" s="341"/>
      <c r="KP144" s="341"/>
      <c r="KQ144" s="341"/>
      <c r="KR144" s="341"/>
      <c r="KS144" s="341"/>
      <c r="KT144" s="341"/>
      <c r="KU144" s="341"/>
      <c r="KV144" s="341"/>
      <c r="KW144" s="341"/>
      <c r="KX144" s="341"/>
      <c r="KY144" s="341"/>
      <c r="KZ144" s="341"/>
      <c r="LA144" s="341"/>
      <c r="LB144" s="341"/>
      <c r="LC144" s="341"/>
      <c r="LD144" s="341"/>
      <c r="LE144" s="341"/>
      <c r="LF144" s="341"/>
      <c r="LG144" s="341"/>
      <c r="LH144" s="341"/>
      <c r="LI144" s="341"/>
      <c r="LJ144" s="341"/>
      <c r="LK144" s="341"/>
      <c r="LL144" s="341"/>
      <c r="LM144" s="341"/>
      <c r="LN144" s="341"/>
      <c r="LO144" s="341"/>
      <c r="LP144" s="341"/>
      <c r="LQ144" s="341"/>
      <c r="LR144" s="341"/>
      <c r="LS144" s="341"/>
      <c r="LT144" s="341"/>
      <c r="LU144" s="341"/>
      <c r="LV144" s="341"/>
      <c r="LW144" s="341"/>
      <c r="LX144" s="341"/>
      <c r="LY144" s="341"/>
      <c r="LZ144" s="341"/>
      <c r="MA144" s="341"/>
      <c r="MB144" s="341"/>
      <c r="MC144" s="341"/>
      <c r="MD144" s="341"/>
      <c r="ME144" s="341"/>
      <c r="MF144" s="341"/>
      <c r="MG144" s="341"/>
      <c r="MH144" s="341"/>
      <c r="MI144" s="341"/>
      <c r="MJ144" s="341"/>
      <c r="MK144" s="341"/>
      <c r="ML144" s="341"/>
      <c r="MM144" s="341"/>
      <c r="MN144" s="341"/>
      <c r="MO144" s="341"/>
      <c r="MP144" s="341"/>
      <c r="MQ144" s="341"/>
      <c r="MR144" s="341"/>
      <c r="MS144" s="341"/>
      <c r="MT144" s="341"/>
      <c r="MU144" s="341"/>
      <c r="MV144" s="341"/>
      <c r="MW144" s="341"/>
      <c r="MX144" s="341"/>
      <c r="MY144" s="341"/>
      <c r="MZ144" s="341"/>
      <c r="NA144" s="341"/>
      <c r="NB144" s="341"/>
      <c r="NC144" s="341"/>
      <c r="ND144" s="341"/>
      <c r="NE144" s="341"/>
      <c r="NF144" s="341"/>
      <c r="NG144" s="341"/>
      <c r="NH144" s="341"/>
      <c r="NI144" s="341"/>
      <c r="NJ144" s="341"/>
      <c r="NK144" s="341"/>
      <c r="NL144" s="341"/>
      <c r="NM144" s="341"/>
      <c r="NN144" s="341"/>
      <c r="NO144" s="341"/>
      <c r="NP144" s="341"/>
      <c r="NQ144" s="341"/>
      <c r="NR144" s="341"/>
      <c r="NS144" s="341"/>
      <c r="NT144" s="341"/>
      <c r="NU144" s="341"/>
      <c r="NV144" s="341"/>
      <c r="NW144" s="341"/>
      <c r="NX144" s="341"/>
      <c r="NY144" s="341"/>
      <c r="NZ144" s="341"/>
      <c r="OA144" s="341"/>
      <c r="OB144" s="341"/>
      <c r="OC144" s="341"/>
      <c r="OD144" s="341"/>
      <c r="OE144" s="341"/>
      <c r="OF144" s="341"/>
      <c r="OG144" s="341"/>
      <c r="OH144" s="341"/>
      <c r="OI144" s="341"/>
      <c r="OJ144" s="341"/>
      <c r="OK144" s="341"/>
      <c r="OL144" s="341"/>
      <c r="OM144" s="341"/>
      <c r="ON144" s="341"/>
      <c r="OO144" s="341"/>
      <c r="OP144" s="341"/>
      <c r="OQ144" s="341"/>
      <c r="OR144" s="341"/>
      <c r="OS144" s="341"/>
      <c r="OT144" s="341"/>
      <c r="OU144" s="341"/>
      <c r="OV144" s="341"/>
      <c r="OW144" s="341"/>
      <c r="OX144" s="341"/>
      <c r="OY144" s="341"/>
      <c r="OZ144" s="341"/>
      <c r="PA144" s="341"/>
      <c r="PB144" s="341"/>
      <c r="PC144" s="341"/>
      <c r="PD144" s="341"/>
      <c r="PE144" s="341"/>
      <c r="PF144" s="341"/>
      <c r="PG144" s="341"/>
      <c r="PH144" s="341"/>
      <c r="PI144" s="341"/>
      <c r="PJ144" s="341"/>
      <c r="PK144" s="341"/>
      <c r="PL144" s="341"/>
      <c r="PM144" s="341"/>
      <c r="PN144" s="341"/>
      <c r="PO144" s="341"/>
      <c r="PP144" s="341"/>
      <c r="PQ144" s="341"/>
      <c r="PR144" s="341"/>
      <c r="PS144" s="341"/>
      <c r="PT144" s="341"/>
      <c r="PU144" s="341"/>
      <c r="PV144" s="341"/>
      <c r="PW144" s="341"/>
      <c r="PX144" s="341"/>
      <c r="PY144" s="341"/>
      <c r="PZ144" s="341"/>
      <c r="QA144" s="341"/>
      <c r="QB144" s="341"/>
      <c r="QC144" s="341"/>
      <c r="QD144" s="341"/>
      <c r="QE144" s="341"/>
      <c r="QF144" s="341"/>
      <c r="QG144" s="341"/>
      <c r="QH144" s="341"/>
      <c r="QI144" s="341"/>
      <c r="QJ144" s="341"/>
      <c r="QK144" s="341"/>
      <c r="QL144" s="341"/>
      <c r="QM144" s="341"/>
      <c r="QN144" s="341"/>
      <c r="QO144" s="341"/>
      <c r="QP144" s="341"/>
      <c r="QQ144" s="341"/>
      <c r="QR144" s="341"/>
      <c r="QS144" s="341"/>
      <c r="QT144" s="341"/>
      <c r="QU144" s="341"/>
      <c r="QV144" s="341"/>
      <c r="QW144" s="341"/>
      <c r="QX144" s="341"/>
      <c r="QY144" s="341"/>
      <c r="QZ144" s="341"/>
      <c r="RA144" s="341"/>
      <c r="RB144" s="341"/>
      <c r="RC144" s="341"/>
      <c r="RD144" s="341"/>
      <c r="RE144" s="341"/>
      <c r="RF144" s="341"/>
      <c r="RG144" s="341"/>
      <c r="RH144" s="341"/>
      <c r="RI144" s="341"/>
      <c r="RJ144" s="341"/>
      <c r="RK144" s="341"/>
      <c r="RL144" s="341"/>
      <c r="RM144" s="341"/>
      <c r="RN144" s="341"/>
      <c r="RO144" s="341"/>
      <c r="RP144" s="341"/>
      <c r="RQ144" s="341"/>
      <c r="RR144" s="341"/>
      <c r="RS144" s="341"/>
      <c r="RT144" s="341"/>
      <c r="RU144" s="341"/>
      <c r="RV144" s="341"/>
      <c r="RW144" s="341"/>
      <c r="RX144" s="341"/>
      <c r="RY144" s="341"/>
      <c r="RZ144" s="341"/>
      <c r="SA144" s="341"/>
      <c r="SB144" s="341"/>
      <c r="SC144" s="341"/>
      <c r="SD144" s="341"/>
      <c r="SE144" s="341"/>
      <c r="SF144" s="341"/>
      <c r="SG144" s="341"/>
      <c r="SH144" s="341"/>
      <c r="SI144" s="341"/>
      <c r="SJ144" s="341"/>
      <c r="SK144" s="341"/>
      <c r="SL144" s="341"/>
      <c r="SM144" s="341"/>
      <c r="SN144" s="341"/>
      <c r="SO144" s="341"/>
      <c r="SP144" s="341"/>
      <c r="SQ144" s="341"/>
      <c r="SR144" s="341"/>
      <c r="SS144" s="341"/>
      <c r="ST144" s="341"/>
      <c r="SU144" s="341"/>
      <c r="SV144" s="341"/>
      <c r="SW144" s="341"/>
      <c r="SX144" s="341"/>
      <c r="SY144" s="341"/>
      <c r="SZ144" s="341"/>
      <c r="TA144" s="341"/>
      <c r="TB144" s="341"/>
      <c r="TC144" s="341"/>
      <c r="TD144" s="341"/>
      <c r="TE144" s="341"/>
      <c r="TF144" s="341"/>
      <c r="TG144" s="341"/>
      <c r="TH144" s="341"/>
      <c r="TI144" s="341"/>
      <c r="TJ144" s="341"/>
      <c r="TK144" s="341"/>
      <c r="TL144" s="341"/>
      <c r="TM144" s="341"/>
      <c r="TN144" s="341"/>
      <c r="TO144" s="341"/>
      <c r="TP144" s="341"/>
      <c r="TQ144" s="341"/>
      <c r="TR144" s="341"/>
      <c r="TS144" s="341"/>
      <c r="TT144" s="341"/>
      <c r="TU144" s="341"/>
      <c r="TV144" s="341"/>
      <c r="TW144" s="341"/>
      <c r="TX144" s="341"/>
      <c r="TY144" s="341"/>
      <c r="TZ144" s="341"/>
      <c r="UA144" s="341"/>
      <c r="UB144" s="341"/>
      <c r="UC144" s="341"/>
      <c r="UD144" s="341"/>
      <c r="UE144" s="341"/>
      <c r="UF144" s="341"/>
      <c r="UG144" s="341"/>
      <c r="UH144" s="341"/>
      <c r="UI144" s="341"/>
      <c r="UJ144" s="341"/>
      <c r="UK144" s="341"/>
      <c r="UL144" s="341"/>
      <c r="UM144" s="341"/>
      <c r="UN144" s="341"/>
      <c r="UO144" s="341"/>
      <c r="UP144" s="341"/>
      <c r="UQ144" s="341"/>
      <c r="UR144" s="341"/>
      <c r="US144" s="341"/>
      <c r="UT144" s="341"/>
      <c r="UU144" s="341"/>
      <c r="UV144" s="341"/>
      <c r="UW144" s="341"/>
      <c r="UX144" s="341"/>
      <c r="UY144" s="341"/>
      <c r="UZ144" s="341"/>
      <c r="VA144" s="341"/>
      <c r="VB144" s="341"/>
      <c r="VC144" s="341"/>
      <c r="VD144" s="341"/>
      <c r="VE144" s="341"/>
      <c r="VF144" s="341"/>
      <c r="VG144" s="341"/>
      <c r="VH144" s="341"/>
      <c r="VI144" s="341"/>
      <c r="VJ144" s="341"/>
      <c r="VK144" s="341"/>
      <c r="VL144" s="341"/>
      <c r="VM144" s="341"/>
      <c r="VN144" s="341"/>
      <c r="VO144" s="341"/>
      <c r="VP144" s="341"/>
      <c r="VQ144" s="341"/>
      <c r="VR144" s="341"/>
      <c r="VS144" s="341"/>
      <c r="VT144" s="341"/>
      <c r="VU144" s="341"/>
      <c r="VV144" s="341"/>
      <c r="VW144" s="341"/>
      <c r="VX144" s="341"/>
      <c r="VY144" s="341"/>
      <c r="VZ144" s="341"/>
      <c r="WA144" s="341"/>
      <c r="WB144" s="341"/>
      <c r="WC144" s="341"/>
      <c r="WD144" s="341"/>
      <c r="WE144" s="341"/>
      <c r="WF144" s="341"/>
      <c r="WG144" s="341"/>
      <c r="WH144" s="341"/>
      <c r="WI144" s="341"/>
      <c r="WJ144" s="341"/>
      <c r="WK144" s="341"/>
      <c r="WL144" s="341"/>
      <c r="WM144" s="341"/>
      <c r="WN144" s="341"/>
      <c r="WO144" s="341"/>
      <c r="WP144" s="341"/>
      <c r="WQ144" s="341"/>
      <c r="WR144" s="341"/>
      <c r="WS144" s="341"/>
      <c r="WT144" s="341"/>
      <c r="WU144" s="341"/>
      <c r="WV144" s="341"/>
      <c r="WW144" s="341"/>
      <c r="WX144" s="341"/>
      <c r="WY144" s="341"/>
      <c r="WZ144" s="341"/>
      <c r="XA144" s="341"/>
      <c r="XB144" s="341"/>
      <c r="XC144" s="341"/>
      <c r="XD144" s="341"/>
      <c r="XE144" s="341"/>
      <c r="XF144" s="341"/>
      <c r="XG144" s="341"/>
      <c r="XH144" s="341"/>
      <c r="XI144" s="341"/>
      <c r="XJ144" s="341"/>
      <c r="XK144" s="341"/>
      <c r="XL144" s="341"/>
      <c r="XM144" s="341"/>
      <c r="XN144" s="341"/>
      <c r="XO144" s="341"/>
      <c r="XP144" s="341"/>
      <c r="XQ144" s="341"/>
      <c r="XR144" s="341"/>
      <c r="XS144" s="341"/>
      <c r="XT144" s="341"/>
      <c r="XU144" s="341"/>
      <c r="XV144" s="341"/>
      <c r="XW144" s="341"/>
      <c r="XX144" s="341"/>
      <c r="XY144" s="341"/>
      <c r="XZ144" s="341"/>
      <c r="YA144" s="341"/>
      <c r="YB144" s="341"/>
      <c r="YC144" s="341"/>
      <c r="YD144" s="341"/>
      <c r="YE144" s="341"/>
      <c r="YF144" s="341"/>
      <c r="YG144" s="341"/>
      <c r="YH144" s="341"/>
    </row>
    <row r="145" spans="1:658" s="485" customFormat="1" ht="21.95" customHeight="1" outlineLevel="1" x14ac:dyDescent="0.3">
      <c r="A145" s="511" t="s">
        <v>169</v>
      </c>
      <c r="B145" s="527"/>
      <c r="C145" s="513"/>
      <c r="D145" s="805"/>
      <c r="E145" s="805"/>
      <c r="F145" s="805"/>
      <c r="G145" s="805"/>
      <c r="H145" s="805"/>
      <c r="I145" s="805"/>
      <c r="J145" s="514"/>
      <c r="K145" s="532">
        <v>0</v>
      </c>
      <c r="L145" s="533">
        <v>0</v>
      </c>
      <c r="M145" s="532">
        <v>0</v>
      </c>
      <c r="N145" s="1013">
        <v>0</v>
      </c>
      <c r="O145" s="532">
        <v>0</v>
      </c>
      <c r="P145" s="1013">
        <v>0</v>
      </c>
      <c r="Q145" s="532">
        <v>0</v>
      </c>
      <c r="R145" s="532">
        <v>0</v>
      </c>
      <c r="S145" s="532">
        <v>0</v>
      </c>
      <c r="T145" s="532">
        <v>0</v>
      </c>
      <c r="U145" s="532">
        <v>0</v>
      </c>
      <c r="V145" s="532">
        <v>0</v>
      </c>
      <c r="W145" s="532">
        <v>0</v>
      </c>
      <c r="X145" s="532">
        <v>0</v>
      </c>
      <c r="Y145" s="532">
        <v>0</v>
      </c>
      <c r="Z145" s="534">
        <v>0</v>
      </c>
      <c r="AA145" s="532"/>
      <c r="AB145" s="532">
        <v>0</v>
      </c>
      <c r="AC145" s="532">
        <v>0</v>
      </c>
      <c r="AD145" s="532">
        <v>0</v>
      </c>
      <c r="AE145" s="532">
        <v>0</v>
      </c>
      <c r="AF145" s="532">
        <v>0</v>
      </c>
      <c r="AG145" s="532"/>
      <c r="AH145" s="535">
        <f t="shared" si="4"/>
        <v>0</v>
      </c>
      <c r="AI145" s="341"/>
      <c r="AJ145" s="341"/>
      <c r="AK145" s="841">
        <f>AH145-[2]СВОД!X145</f>
        <v>0</v>
      </c>
      <c r="AL145" s="341"/>
      <c r="AM145" s="341"/>
      <c r="AN145" s="341"/>
      <c r="AO145" s="341"/>
      <c r="AP145" s="341"/>
      <c r="AQ145" s="341"/>
      <c r="AR145" s="341"/>
      <c r="AS145" s="341"/>
      <c r="AT145" s="341"/>
      <c r="AU145" s="341"/>
      <c r="AV145" s="341"/>
      <c r="AW145" s="341"/>
      <c r="AX145" s="341"/>
      <c r="AY145" s="341"/>
      <c r="AZ145" s="341"/>
      <c r="BA145" s="341"/>
      <c r="BB145" s="341"/>
      <c r="BC145" s="341"/>
      <c r="BD145" s="341"/>
      <c r="BE145" s="341"/>
      <c r="BF145" s="341"/>
      <c r="BG145" s="341"/>
      <c r="BH145" s="341"/>
      <c r="BI145" s="341"/>
      <c r="BJ145" s="341"/>
      <c r="BK145" s="341"/>
      <c r="BL145" s="341"/>
      <c r="BM145" s="341"/>
      <c r="BN145" s="341"/>
      <c r="BO145" s="341"/>
      <c r="BP145" s="341"/>
      <c r="BQ145" s="341"/>
      <c r="BR145" s="341"/>
      <c r="BS145" s="341"/>
      <c r="BT145" s="341"/>
      <c r="BU145" s="341"/>
      <c r="BV145" s="341"/>
      <c r="BW145" s="341"/>
      <c r="BX145" s="341"/>
      <c r="BY145" s="341"/>
      <c r="BZ145" s="341"/>
      <c r="CA145" s="341"/>
      <c r="CB145" s="341"/>
      <c r="CC145" s="341"/>
      <c r="CD145" s="341"/>
      <c r="CE145" s="341"/>
      <c r="CF145" s="341"/>
      <c r="CG145" s="341"/>
      <c r="CH145" s="341"/>
      <c r="CI145" s="341"/>
      <c r="CJ145" s="341"/>
      <c r="CK145" s="341"/>
      <c r="CL145" s="341"/>
      <c r="CM145" s="341"/>
      <c r="CN145" s="341"/>
      <c r="CO145" s="341"/>
      <c r="CP145" s="341"/>
      <c r="CQ145" s="341"/>
      <c r="CR145" s="341"/>
      <c r="CS145" s="341"/>
      <c r="CT145" s="341"/>
      <c r="CU145" s="341"/>
      <c r="CV145" s="341"/>
      <c r="CW145" s="341"/>
      <c r="CX145" s="341"/>
      <c r="CY145" s="341"/>
      <c r="CZ145" s="341"/>
      <c r="DA145" s="341"/>
      <c r="DB145" s="341"/>
      <c r="DC145" s="341"/>
      <c r="DD145" s="341"/>
      <c r="DE145" s="341"/>
      <c r="DF145" s="341"/>
      <c r="DG145" s="341"/>
      <c r="DH145" s="341"/>
      <c r="DI145" s="341"/>
      <c r="DJ145" s="341"/>
      <c r="DK145" s="341"/>
      <c r="DL145" s="341"/>
      <c r="DM145" s="341"/>
      <c r="DN145" s="341"/>
      <c r="DO145" s="341"/>
      <c r="DP145" s="341"/>
      <c r="DQ145" s="341"/>
      <c r="DR145" s="341"/>
      <c r="DS145" s="341"/>
      <c r="DT145" s="341"/>
      <c r="DU145" s="341"/>
      <c r="DV145" s="341"/>
      <c r="DW145" s="341"/>
      <c r="DX145" s="341"/>
      <c r="DY145" s="341"/>
      <c r="DZ145" s="341"/>
      <c r="EA145" s="341"/>
      <c r="EB145" s="341"/>
      <c r="EC145" s="341"/>
      <c r="ED145" s="341"/>
      <c r="EE145" s="341"/>
      <c r="EF145" s="341"/>
      <c r="EG145" s="341"/>
      <c r="EH145" s="341"/>
      <c r="EI145" s="341"/>
      <c r="EJ145" s="341"/>
      <c r="EK145" s="341"/>
      <c r="EL145" s="341"/>
      <c r="EM145" s="341"/>
      <c r="EN145" s="341"/>
      <c r="EO145" s="341"/>
      <c r="EP145" s="341"/>
      <c r="EQ145" s="341"/>
      <c r="ER145" s="341"/>
      <c r="ES145" s="341"/>
      <c r="ET145" s="341"/>
      <c r="EU145" s="341"/>
      <c r="EV145" s="341"/>
      <c r="EW145" s="341"/>
      <c r="EX145" s="341"/>
      <c r="EY145" s="341"/>
      <c r="EZ145" s="341"/>
      <c r="FA145" s="341"/>
      <c r="FB145" s="341"/>
      <c r="FC145" s="341"/>
      <c r="FD145" s="341"/>
      <c r="FE145" s="341"/>
      <c r="FF145" s="341"/>
      <c r="FG145" s="341"/>
      <c r="FH145" s="341"/>
      <c r="FI145" s="341"/>
      <c r="FJ145" s="341"/>
      <c r="FK145" s="341"/>
      <c r="FL145" s="341"/>
      <c r="FM145" s="341"/>
      <c r="FN145" s="341"/>
      <c r="FO145" s="341"/>
      <c r="FP145" s="341"/>
      <c r="FQ145" s="341"/>
      <c r="FR145" s="341"/>
      <c r="FS145" s="341"/>
      <c r="FT145" s="341"/>
      <c r="FU145" s="341"/>
      <c r="FV145" s="341"/>
      <c r="FW145" s="341"/>
      <c r="FX145" s="341"/>
      <c r="FY145" s="341"/>
      <c r="FZ145" s="341"/>
      <c r="GA145" s="341"/>
      <c r="GB145" s="341"/>
      <c r="GC145" s="341"/>
      <c r="GD145" s="341"/>
      <c r="GE145" s="341"/>
      <c r="GF145" s="341"/>
      <c r="GG145" s="341"/>
      <c r="GH145" s="341"/>
      <c r="GI145" s="341"/>
      <c r="GJ145" s="341"/>
      <c r="GK145" s="341"/>
      <c r="GL145" s="341"/>
      <c r="GM145" s="341"/>
      <c r="GN145" s="341"/>
      <c r="GO145" s="341"/>
      <c r="GP145" s="341"/>
      <c r="GQ145" s="341"/>
      <c r="GR145" s="341"/>
      <c r="GS145" s="341"/>
      <c r="GT145" s="341"/>
      <c r="GU145" s="341"/>
      <c r="GV145" s="341"/>
      <c r="GW145" s="341"/>
      <c r="GX145" s="341"/>
      <c r="GY145" s="341"/>
      <c r="GZ145" s="341"/>
      <c r="HA145" s="341"/>
      <c r="HB145" s="341"/>
      <c r="HC145" s="341"/>
      <c r="HD145" s="341"/>
      <c r="HE145" s="341"/>
      <c r="HF145" s="341"/>
      <c r="HG145" s="341"/>
      <c r="HH145" s="341"/>
      <c r="HI145" s="341"/>
      <c r="HJ145" s="341"/>
      <c r="HK145" s="341"/>
      <c r="HL145" s="341"/>
      <c r="HM145" s="341"/>
      <c r="HN145" s="341"/>
      <c r="HO145" s="341"/>
      <c r="HP145" s="341"/>
      <c r="HQ145" s="341"/>
      <c r="HR145" s="341"/>
      <c r="HS145" s="341"/>
      <c r="HT145" s="341"/>
      <c r="HU145" s="341"/>
      <c r="HV145" s="341"/>
      <c r="HW145" s="341"/>
      <c r="HX145" s="341"/>
      <c r="HY145" s="341"/>
      <c r="HZ145" s="341"/>
      <c r="IA145" s="341"/>
      <c r="IB145" s="341"/>
      <c r="IC145" s="341"/>
      <c r="ID145" s="341"/>
      <c r="IE145" s="341"/>
      <c r="IF145" s="341"/>
      <c r="IG145" s="341"/>
      <c r="IH145" s="341"/>
      <c r="II145" s="341"/>
      <c r="IJ145" s="341"/>
      <c r="IK145" s="341"/>
      <c r="IL145" s="341"/>
      <c r="IM145" s="341"/>
      <c r="IN145" s="341"/>
      <c r="IO145" s="341"/>
      <c r="IP145" s="341"/>
      <c r="IQ145" s="341"/>
      <c r="IR145" s="341"/>
      <c r="IS145" s="341"/>
      <c r="IT145" s="341"/>
      <c r="IU145" s="341"/>
      <c r="IV145" s="341"/>
      <c r="IW145" s="341"/>
      <c r="IX145" s="341"/>
      <c r="IY145" s="341"/>
      <c r="IZ145" s="341"/>
      <c r="JA145" s="341"/>
      <c r="JB145" s="341"/>
      <c r="JC145" s="341"/>
      <c r="JD145" s="341"/>
      <c r="JE145" s="341"/>
      <c r="JF145" s="341"/>
      <c r="JG145" s="341"/>
      <c r="JH145" s="341"/>
      <c r="JI145" s="341"/>
      <c r="JJ145" s="341"/>
      <c r="JK145" s="341"/>
      <c r="JL145" s="341"/>
      <c r="JM145" s="341"/>
      <c r="JN145" s="341"/>
      <c r="JO145" s="341"/>
      <c r="JP145" s="341"/>
      <c r="JQ145" s="341"/>
      <c r="JR145" s="341"/>
      <c r="JS145" s="341"/>
      <c r="JT145" s="341"/>
      <c r="JU145" s="341"/>
      <c r="JV145" s="341"/>
      <c r="JW145" s="341"/>
      <c r="JX145" s="341"/>
      <c r="JY145" s="341"/>
      <c r="JZ145" s="341"/>
      <c r="KA145" s="341"/>
      <c r="KB145" s="341"/>
      <c r="KC145" s="341"/>
      <c r="KD145" s="341"/>
      <c r="KE145" s="341"/>
      <c r="KF145" s="341"/>
      <c r="KG145" s="341"/>
      <c r="KH145" s="341"/>
      <c r="KI145" s="341"/>
      <c r="KJ145" s="341"/>
      <c r="KK145" s="341"/>
      <c r="KL145" s="341"/>
      <c r="KM145" s="341"/>
      <c r="KN145" s="341"/>
      <c r="KO145" s="341"/>
      <c r="KP145" s="341"/>
      <c r="KQ145" s="341"/>
      <c r="KR145" s="341"/>
      <c r="KS145" s="341"/>
      <c r="KT145" s="341"/>
      <c r="KU145" s="341"/>
      <c r="KV145" s="341"/>
      <c r="KW145" s="341"/>
      <c r="KX145" s="341"/>
      <c r="KY145" s="341"/>
      <c r="KZ145" s="341"/>
      <c r="LA145" s="341"/>
      <c r="LB145" s="341"/>
      <c r="LC145" s="341"/>
      <c r="LD145" s="341"/>
      <c r="LE145" s="341"/>
      <c r="LF145" s="341"/>
      <c r="LG145" s="341"/>
      <c r="LH145" s="341"/>
      <c r="LI145" s="341"/>
      <c r="LJ145" s="341"/>
      <c r="LK145" s="341"/>
      <c r="LL145" s="341"/>
      <c r="LM145" s="341"/>
      <c r="LN145" s="341"/>
      <c r="LO145" s="341"/>
      <c r="LP145" s="341"/>
      <c r="LQ145" s="341"/>
      <c r="LR145" s="341"/>
      <c r="LS145" s="341"/>
      <c r="LT145" s="341"/>
      <c r="LU145" s="341"/>
      <c r="LV145" s="341"/>
      <c r="LW145" s="341"/>
      <c r="LX145" s="341"/>
      <c r="LY145" s="341"/>
      <c r="LZ145" s="341"/>
      <c r="MA145" s="341"/>
      <c r="MB145" s="341"/>
      <c r="MC145" s="341"/>
      <c r="MD145" s="341"/>
      <c r="ME145" s="341"/>
      <c r="MF145" s="341"/>
      <c r="MG145" s="341"/>
      <c r="MH145" s="341"/>
      <c r="MI145" s="341"/>
      <c r="MJ145" s="341"/>
      <c r="MK145" s="341"/>
      <c r="ML145" s="341"/>
      <c r="MM145" s="341"/>
      <c r="MN145" s="341"/>
      <c r="MO145" s="341"/>
      <c r="MP145" s="341"/>
      <c r="MQ145" s="341"/>
      <c r="MR145" s="341"/>
      <c r="MS145" s="341"/>
      <c r="MT145" s="341"/>
      <c r="MU145" s="341"/>
      <c r="MV145" s="341"/>
      <c r="MW145" s="341"/>
      <c r="MX145" s="341"/>
      <c r="MY145" s="341"/>
      <c r="MZ145" s="341"/>
      <c r="NA145" s="341"/>
      <c r="NB145" s="341"/>
      <c r="NC145" s="341"/>
      <c r="ND145" s="341"/>
      <c r="NE145" s="341"/>
      <c r="NF145" s="341"/>
      <c r="NG145" s="341"/>
      <c r="NH145" s="341"/>
      <c r="NI145" s="341"/>
      <c r="NJ145" s="341"/>
      <c r="NK145" s="341"/>
      <c r="NL145" s="341"/>
      <c r="NM145" s="341"/>
      <c r="NN145" s="341"/>
      <c r="NO145" s="341"/>
      <c r="NP145" s="341"/>
      <c r="NQ145" s="341"/>
      <c r="NR145" s="341"/>
      <c r="NS145" s="341"/>
      <c r="NT145" s="341"/>
      <c r="NU145" s="341"/>
      <c r="NV145" s="341"/>
      <c r="NW145" s="341"/>
      <c r="NX145" s="341"/>
      <c r="NY145" s="341"/>
      <c r="NZ145" s="341"/>
      <c r="OA145" s="341"/>
      <c r="OB145" s="341"/>
      <c r="OC145" s="341"/>
      <c r="OD145" s="341"/>
      <c r="OE145" s="341"/>
      <c r="OF145" s="341"/>
      <c r="OG145" s="341"/>
      <c r="OH145" s="341"/>
      <c r="OI145" s="341"/>
      <c r="OJ145" s="341"/>
      <c r="OK145" s="341"/>
      <c r="OL145" s="341"/>
      <c r="OM145" s="341"/>
      <c r="ON145" s="341"/>
      <c r="OO145" s="341"/>
      <c r="OP145" s="341"/>
      <c r="OQ145" s="341"/>
      <c r="OR145" s="341"/>
      <c r="OS145" s="341"/>
      <c r="OT145" s="341"/>
      <c r="OU145" s="341"/>
      <c r="OV145" s="341"/>
      <c r="OW145" s="341"/>
      <c r="OX145" s="341"/>
      <c r="OY145" s="341"/>
      <c r="OZ145" s="341"/>
      <c r="PA145" s="341"/>
      <c r="PB145" s="341"/>
      <c r="PC145" s="341"/>
      <c r="PD145" s="341"/>
      <c r="PE145" s="341"/>
      <c r="PF145" s="341"/>
      <c r="PG145" s="341"/>
      <c r="PH145" s="341"/>
      <c r="PI145" s="341"/>
      <c r="PJ145" s="341"/>
      <c r="PK145" s="341"/>
      <c r="PL145" s="341"/>
      <c r="PM145" s="341"/>
      <c r="PN145" s="341"/>
      <c r="PO145" s="341"/>
      <c r="PP145" s="341"/>
      <c r="PQ145" s="341"/>
      <c r="PR145" s="341"/>
      <c r="PS145" s="341"/>
      <c r="PT145" s="341"/>
      <c r="PU145" s="341"/>
      <c r="PV145" s="341"/>
      <c r="PW145" s="341"/>
      <c r="PX145" s="341"/>
      <c r="PY145" s="341"/>
      <c r="PZ145" s="341"/>
      <c r="QA145" s="341"/>
      <c r="QB145" s="341"/>
      <c r="QC145" s="341"/>
      <c r="QD145" s="341"/>
      <c r="QE145" s="341"/>
      <c r="QF145" s="341"/>
      <c r="QG145" s="341"/>
      <c r="QH145" s="341"/>
      <c r="QI145" s="341"/>
      <c r="QJ145" s="341"/>
      <c r="QK145" s="341"/>
      <c r="QL145" s="341"/>
      <c r="QM145" s="341"/>
      <c r="QN145" s="341"/>
      <c r="QO145" s="341"/>
      <c r="QP145" s="341"/>
      <c r="QQ145" s="341"/>
      <c r="QR145" s="341"/>
      <c r="QS145" s="341"/>
      <c r="QT145" s="341"/>
      <c r="QU145" s="341"/>
      <c r="QV145" s="341"/>
      <c r="QW145" s="341"/>
      <c r="QX145" s="341"/>
      <c r="QY145" s="341"/>
      <c r="QZ145" s="341"/>
      <c r="RA145" s="341"/>
      <c r="RB145" s="341"/>
      <c r="RC145" s="341"/>
      <c r="RD145" s="341"/>
      <c r="RE145" s="341"/>
      <c r="RF145" s="341"/>
      <c r="RG145" s="341"/>
      <c r="RH145" s="341"/>
      <c r="RI145" s="341"/>
      <c r="RJ145" s="341"/>
      <c r="RK145" s="341"/>
      <c r="RL145" s="341"/>
      <c r="RM145" s="341"/>
      <c r="RN145" s="341"/>
      <c r="RO145" s="341"/>
      <c r="RP145" s="341"/>
      <c r="RQ145" s="341"/>
      <c r="RR145" s="341"/>
      <c r="RS145" s="341"/>
      <c r="RT145" s="341"/>
      <c r="RU145" s="341"/>
      <c r="RV145" s="341"/>
      <c r="RW145" s="341"/>
      <c r="RX145" s="341"/>
      <c r="RY145" s="341"/>
      <c r="RZ145" s="341"/>
      <c r="SA145" s="341"/>
      <c r="SB145" s="341"/>
      <c r="SC145" s="341"/>
      <c r="SD145" s="341"/>
      <c r="SE145" s="341"/>
      <c r="SF145" s="341"/>
      <c r="SG145" s="341"/>
      <c r="SH145" s="341"/>
      <c r="SI145" s="341"/>
      <c r="SJ145" s="341"/>
      <c r="SK145" s="341"/>
      <c r="SL145" s="341"/>
      <c r="SM145" s="341"/>
      <c r="SN145" s="341"/>
      <c r="SO145" s="341"/>
      <c r="SP145" s="341"/>
      <c r="SQ145" s="341"/>
      <c r="SR145" s="341"/>
      <c r="SS145" s="341"/>
      <c r="ST145" s="341"/>
      <c r="SU145" s="341"/>
      <c r="SV145" s="341"/>
      <c r="SW145" s="341"/>
      <c r="SX145" s="341"/>
      <c r="SY145" s="341"/>
      <c r="SZ145" s="341"/>
      <c r="TA145" s="341"/>
      <c r="TB145" s="341"/>
      <c r="TC145" s="341"/>
      <c r="TD145" s="341"/>
      <c r="TE145" s="341"/>
      <c r="TF145" s="341"/>
      <c r="TG145" s="341"/>
      <c r="TH145" s="341"/>
      <c r="TI145" s="341"/>
      <c r="TJ145" s="341"/>
      <c r="TK145" s="341"/>
      <c r="TL145" s="341"/>
      <c r="TM145" s="341"/>
      <c r="TN145" s="341"/>
      <c r="TO145" s="341"/>
      <c r="TP145" s="341"/>
      <c r="TQ145" s="341"/>
      <c r="TR145" s="341"/>
      <c r="TS145" s="341"/>
      <c r="TT145" s="341"/>
      <c r="TU145" s="341"/>
      <c r="TV145" s="341"/>
      <c r="TW145" s="341"/>
      <c r="TX145" s="341"/>
      <c r="TY145" s="341"/>
      <c r="TZ145" s="341"/>
      <c r="UA145" s="341"/>
      <c r="UB145" s="341"/>
      <c r="UC145" s="341"/>
      <c r="UD145" s="341"/>
      <c r="UE145" s="341"/>
      <c r="UF145" s="341"/>
      <c r="UG145" s="341"/>
      <c r="UH145" s="341"/>
      <c r="UI145" s="341"/>
      <c r="UJ145" s="341"/>
      <c r="UK145" s="341"/>
      <c r="UL145" s="341"/>
      <c r="UM145" s="341"/>
      <c r="UN145" s="341"/>
      <c r="UO145" s="341"/>
      <c r="UP145" s="341"/>
      <c r="UQ145" s="341"/>
      <c r="UR145" s="341"/>
      <c r="US145" s="341"/>
      <c r="UT145" s="341"/>
      <c r="UU145" s="341"/>
      <c r="UV145" s="341"/>
      <c r="UW145" s="341"/>
      <c r="UX145" s="341"/>
      <c r="UY145" s="341"/>
      <c r="UZ145" s="341"/>
      <c r="VA145" s="341"/>
      <c r="VB145" s="341"/>
      <c r="VC145" s="341"/>
      <c r="VD145" s="341"/>
      <c r="VE145" s="341"/>
      <c r="VF145" s="341"/>
      <c r="VG145" s="341"/>
      <c r="VH145" s="341"/>
      <c r="VI145" s="341"/>
      <c r="VJ145" s="341"/>
      <c r="VK145" s="341"/>
      <c r="VL145" s="341"/>
      <c r="VM145" s="341"/>
      <c r="VN145" s="341"/>
      <c r="VO145" s="341"/>
      <c r="VP145" s="341"/>
      <c r="VQ145" s="341"/>
      <c r="VR145" s="341"/>
      <c r="VS145" s="341"/>
      <c r="VT145" s="341"/>
      <c r="VU145" s="341"/>
      <c r="VV145" s="341"/>
      <c r="VW145" s="341"/>
      <c r="VX145" s="341"/>
      <c r="VY145" s="341"/>
      <c r="VZ145" s="341"/>
      <c r="WA145" s="341"/>
      <c r="WB145" s="341"/>
      <c r="WC145" s="341"/>
      <c r="WD145" s="341"/>
      <c r="WE145" s="341"/>
      <c r="WF145" s="341"/>
      <c r="WG145" s="341"/>
      <c r="WH145" s="341"/>
      <c r="WI145" s="341"/>
      <c r="WJ145" s="341"/>
      <c r="WK145" s="341"/>
      <c r="WL145" s="341"/>
      <c r="WM145" s="341"/>
      <c r="WN145" s="341"/>
      <c r="WO145" s="341"/>
      <c r="WP145" s="341"/>
      <c r="WQ145" s="341"/>
      <c r="WR145" s="341"/>
      <c r="WS145" s="341"/>
      <c r="WT145" s="341"/>
      <c r="WU145" s="341"/>
      <c r="WV145" s="341"/>
      <c r="WW145" s="341"/>
      <c r="WX145" s="341"/>
      <c r="WY145" s="341"/>
      <c r="WZ145" s="341"/>
      <c r="XA145" s="341"/>
      <c r="XB145" s="341"/>
      <c r="XC145" s="341"/>
      <c r="XD145" s="341"/>
      <c r="XE145" s="341"/>
      <c r="XF145" s="341"/>
      <c r="XG145" s="341"/>
      <c r="XH145" s="341"/>
      <c r="XI145" s="341"/>
      <c r="XJ145" s="341"/>
      <c r="XK145" s="341"/>
      <c r="XL145" s="341"/>
      <c r="XM145" s="341"/>
      <c r="XN145" s="341"/>
      <c r="XO145" s="341"/>
      <c r="XP145" s="341"/>
      <c r="XQ145" s="341"/>
      <c r="XR145" s="341"/>
      <c r="XS145" s="341"/>
      <c r="XT145" s="341"/>
      <c r="XU145" s="341"/>
      <c r="XV145" s="341"/>
      <c r="XW145" s="341"/>
      <c r="XX145" s="341"/>
      <c r="XY145" s="341"/>
      <c r="XZ145" s="341"/>
      <c r="YA145" s="341"/>
      <c r="YB145" s="341"/>
      <c r="YC145" s="341"/>
      <c r="YD145" s="341"/>
      <c r="YE145" s="341"/>
      <c r="YF145" s="341"/>
      <c r="YG145" s="341"/>
      <c r="YH145" s="341"/>
    </row>
    <row r="146" spans="1:658" s="485" customFormat="1" ht="21.75" customHeight="1" outlineLevel="1" x14ac:dyDescent="0.3">
      <c r="A146" s="519" t="s">
        <v>170</v>
      </c>
      <c r="B146" s="531"/>
      <c r="C146" s="521"/>
      <c r="D146" s="806"/>
      <c r="E146" s="806"/>
      <c r="F146" s="806"/>
      <c r="G146" s="806"/>
      <c r="H146" s="806"/>
      <c r="I146" s="806"/>
      <c r="J146" s="362"/>
      <c r="K146" s="522">
        <v>0</v>
      </c>
      <c r="L146" s="523">
        <v>0</v>
      </c>
      <c r="M146" s="522">
        <v>0</v>
      </c>
      <c r="N146" s="1014">
        <v>0</v>
      </c>
      <c r="O146" s="522">
        <v>0</v>
      </c>
      <c r="P146" s="1014">
        <v>0</v>
      </c>
      <c r="Q146" s="522">
        <v>0</v>
      </c>
      <c r="R146" s="522">
        <v>0</v>
      </c>
      <c r="S146" s="522">
        <v>0</v>
      </c>
      <c r="T146" s="522">
        <v>0</v>
      </c>
      <c r="U146" s="522">
        <v>0</v>
      </c>
      <c r="V146" s="522">
        <v>0</v>
      </c>
      <c r="W146" s="522">
        <v>0</v>
      </c>
      <c r="X146" s="522">
        <v>0</v>
      </c>
      <c r="Y146" s="522">
        <v>0</v>
      </c>
      <c r="Z146" s="524">
        <v>0</v>
      </c>
      <c r="AA146" s="522"/>
      <c r="AB146" s="522">
        <v>0</v>
      </c>
      <c r="AC146" s="522">
        <v>0</v>
      </c>
      <c r="AD146" s="522">
        <v>0</v>
      </c>
      <c r="AE146" s="522">
        <v>0</v>
      </c>
      <c r="AF146" s="522">
        <v>0</v>
      </c>
      <c r="AG146" s="522"/>
      <c r="AH146" s="525">
        <f t="shared" si="4"/>
        <v>0</v>
      </c>
      <c r="AI146" s="341"/>
      <c r="AJ146" s="341"/>
      <c r="AK146" s="841">
        <f>AH146-[2]СВОД!X146</f>
        <v>0</v>
      </c>
      <c r="AL146" s="341"/>
      <c r="AM146" s="341"/>
      <c r="AN146" s="341"/>
      <c r="AO146" s="341"/>
      <c r="AP146" s="341"/>
      <c r="AQ146" s="341"/>
      <c r="AR146" s="341"/>
      <c r="AS146" s="341"/>
      <c r="AT146" s="341"/>
      <c r="AU146" s="341"/>
      <c r="AV146" s="341"/>
      <c r="AW146" s="341"/>
      <c r="AX146" s="341"/>
      <c r="AY146" s="341"/>
      <c r="AZ146" s="341"/>
      <c r="BA146" s="341"/>
      <c r="BB146" s="341"/>
      <c r="BC146" s="341"/>
      <c r="BD146" s="341"/>
      <c r="BE146" s="341"/>
      <c r="BF146" s="341"/>
      <c r="BG146" s="341"/>
      <c r="BH146" s="341"/>
      <c r="BI146" s="341"/>
      <c r="BJ146" s="341"/>
      <c r="BK146" s="341"/>
      <c r="BL146" s="341"/>
      <c r="BM146" s="341"/>
      <c r="BN146" s="341"/>
      <c r="BO146" s="341"/>
      <c r="BP146" s="341"/>
      <c r="BQ146" s="341"/>
      <c r="BR146" s="341"/>
      <c r="BS146" s="341"/>
      <c r="BT146" s="341"/>
      <c r="BU146" s="341"/>
      <c r="BV146" s="341"/>
      <c r="BW146" s="341"/>
      <c r="BX146" s="341"/>
      <c r="BY146" s="341"/>
      <c r="BZ146" s="341"/>
      <c r="CA146" s="341"/>
      <c r="CB146" s="341"/>
      <c r="CC146" s="341"/>
      <c r="CD146" s="341"/>
      <c r="CE146" s="341"/>
      <c r="CF146" s="341"/>
      <c r="CG146" s="341"/>
      <c r="CH146" s="341"/>
      <c r="CI146" s="341"/>
      <c r="CJ146" s="341"/>
      <c r="CK146" s="341"/>
      <c r="CL146" s="341"/>
      <c r="CM146" s="341"/>
      <c r="CN146" s="341"/>
      <c r="CO146" s="341"/>
      <c r="CP146" s="341"/>
      <c r="CQ146" s="341"/>
      <c r="CR146" s="341"/>
      <c r="CS146" s="341"/>
      <c r="CT146" s="341"/>
      <c r="CU146" s="341"/>
      <c r="CV146" s="341"/>
      <c r="CW146" s="341"/>
      <c r="CX146" s="341"/>
      <c r="CY146" s="341"/>
      <c r="CZ146" s="341"/>
      <c r="DA146" s="341"/>
      <c r="DB146" s="341"/>
      <c r="DC146" s="341"/>
      <c r="DD146" s="341"/>
      <c r="DE146" s="341"/>
      <c r="DF146" s="341"/>
      <c r="DG146" s="341"/>
      <c r="DH146" s="341"/>
      <c r="DI146" s="341"/>
      <c r="DJ146" s="341"/>
      <c r="DK146" s="341"/>
      <c r="DL146" s="341"/>
      <c r="DM146" s="341"/>
      <c r="DN146" s="341"/>
      <c r="DO146" s="341"/>
      <c r="DP146" s="341"/>
      <c r="DQ146" s="341"/>
      <c r="DR146" s="341"/>
      <c r="DS146" s="341"/>
      <c r="DT146" s="341"/>
      <c r="DU146" s="341"/>
      <c r="DV146" s="341"/>
      <c r="DW146" s="341"/>
      <c r="DX146" s="341"/>
      <c r="DY146" s="341"/>
      <c r="DZ146" s="341"/>
      <c r="EA146" s="341"/>
      <c r="EB146" s="341"/>
      <c r="EC146" s="341"/>
      <c r="ED146" s="341"/>
      <c r="EE146" s="341"/>
      <c r="EF146" s="341"/>
      <c r="EG146" s="341"/>
      <c r="EH146" s="341"/>
      <c r="EI146" s="341"/>
      <c r="EJ146" s="341"/>
      <c r="EK146" s="341"/>
      <c r="EL146" s="341"/>
      <c r="EM146" s="341"/>
      <c r="EN146" s="341"/>
      <c r="EO146" s="341"/>
      <c r="EP146" s="341"/>
      <c r="EQ146" s="341"/>
      <c r="ER146" s="341"/>
      <c r="ES146" s="341"/>
      <c r="ET146" s="341"/>
      <c r="EU146" s="341"/>
      <c r="EV146" s="341"/>
      <c r="EW146" s="341"/>
      <c r="EX146" s="341"/>
      <c r="EY146" s="341"/>
      <c r="EZ146" s="341"/>
      <c r="FA146" s="341"/>
      <c r="FB146" s="341"/>
      <c r="FC146" s="341"/>
      <c r="FD146" s="341"/>
      <c r="FE146" s="341"/>
      <c r="FF146" s="341"/>
      <c r="FG146" s="341"/>
      <c r="FH146" s="341"/>
      <c r="FI146" s="341"/>
      <c r="FJ146" s="341"/>
      <c r="FK146" s="341"/>
      <c r="FL146" s="341"/>
      <c r="FM146" s="341"/>
      <c r="FN146" s="341"/>
      <c r="FO146" s="341"/>
      <c r="FP146" s="341"/>
      <c r="FQ146" s="341"/>
      <c r="FR146" s="341"/>
      <c r="FS146" s="341"/>
      <c r="FT146" s="341"/>
      <c r="FU146" s="341"/>
      <c r="FV146" s="341"/>
      <c r="FW146" s="341"/>
      <c r="FX146" s="341"/>
      <c r="FY146" s="341"/>
      <c r="FZ146" s="341"/>
      <c r="GA146" s="341"/>
      <c r="GB146" s="341"/>
      <c r="GC146" s="341"/>
      <c r="GD146" s="341"/>
      <c r="GE146" s="341"/>
      <c r="GF146" s="341"/>
      <c r="GG146" s="341"/>
      <c r="GH146" s="341"/>
      <c r="GI146" s="341"/>
      <c r="GJ146" s="341"/>
      <c r="GK146" s="341"/>
      <c r="GL146" s="341"/>
      <c r="GM146" s="341"/>
      <c r="GN146" s="341"/>
      <c r="GO146" s="341"/>
      <c r="GP146" s="341"/>
      <c r="GQ146" s="341"/>
      <c r="GR146" s="341"/>
      <c r="GS146" s="341"/>
      <c r="GT146" s="341"/>
      <c r="GU146" s="341"/>
      <c r="GV146" s="341"/>
      <c r="GW146" s="341"/>
      <c r="GX146" s="341"/>
      <c r="GY146" s="341"/>
      <c r="GZ146" s="341"/>
      <c r="HA146" s="341"/>
      <c r="HB146" s="341"/>
      <c r="HC146" s="341"/>
      <c r="HD146" s="341"/>
      <c r="HE146" s="341"/>
      <c r="HF146" s="341"/>
      <c r="HG146" s="341"/>
      <c r="HH146" s="341"/>
      <c r="HI146" s="341"/>
      <c r="HJ146" s="341"/>
      <c r="HK146" s="341"/>
      <c r="HL146" s="341"/>
      <c r="HM146" s="341"/>
      <c r="HN146" s="341"/>
      <c r="HO146" s="341"/>
      <c r="HP146" s="341"/>
      <c r="HQ146" s="341"/>
      <c r="HR146" s="341"/>
      <c r="HS146" s="341"/>
      <c r="HT146" s="341"/>
      <c r="HU146" s="341"/>
      <c r="HV146" s="341"/>
      <c r="HW146" s="341"/>
      <c r="HX146" s="341"/>
      <c r="HY146" s="341"/>
      <c r="HZ146" s="341"/>
      <c r="IA146" s="341"/>
      <c r="IB146" s="341"/>
      <c r="IC146" s="341"/>
      <c r="ID146" s="341"/>
      <c r="IE146" s="341"/>
      <c r="IF146" s="341"/>
      <c r="IG146" s="341"/>
      <c r="IH146" s="341"/>
      <c r="II146" s="341"/>
      <c r="IJ146" s="341"/>
      <c r="IK146" s="341"/>
      <c r="IL146" s="341"/>
      <c r="IM146" s="341"/>
      <c r="IN146" s="341"/>
      <c r="IO146" s="341"/>
      <c r="IP146" s="341"/>
      <c r="IQ146" s="341"/>
      <c r="IR146" s="341"/>
      <c r="IS146" s="341"/>
      <c r="IT146" s="341"/>
      <c r="IU146" s="341"/>
      <c r="IV146" s="341"/>
      <c r="IW146" s="341"/>
      <c r="IX146" s="341"/>
      <c r="IY146" s="341"/>
      <c r="IZ146" s="341"/>
      <c r="JA146" s="341"/>
      <c r="JB146" s="341"/>
      <c r="JC146" s="341"/>
      <c r="JD146" s="341"/>
      <c r="JE146" s="341"/>
      <c r="JF146" s="341"/>
      <c r="JG146" s="341"/>
      <c r="JH146" s="341"/>
      <c r="JI146" s="341"/>
      <c r="JJ146" s="341"/>
      <c r="JK146" s="341"/>
      <c r="JL146" s="341"/>
      <c r="JM146" s="341"/>
      <c r="JN146" s="341"/>
      <c r="JO146" s="341"/>
      <c r="JP146" s="341"/>
      <c r="JQ146" s="341"/>
      <c r="JR146" s="341"/>
      <c r="JS146" s="341"/>
      <c r="JT146" s="341"/>
      <c r="JU146" s="341"/>
      <c r="JV146" s="341"/>
      <c r="JW146" s="341"/>
      <c r="JX146" s="341"/>
      <c r="JY146" s="341"/>
      <c r="JZ146" s="341"/>
      <c r="KA146" s="341"/>
      <c r="KB146" s="341"/>
      <c r="KC146" s="341"/>
      <c r="KD146" s="341"/>
      <c r="KE146" s="341"/>
      <c r="KF146" s="341"/>
      <c r="KG146" s="341"/>
      <c r="KH146" s="341"/>
      <c r="KI146" s="341"/>
      <c r="KJ146" s="341"/>
      <c r="KK146" s="341"/>
      <c r="KL146" s="341"/>
      <c r="KM146" s="341"/>
      <c r="KN146" s="341"/>
      <c r="KO146" s="341"/>
      <c r="KP146" s="341"/>
      <c r="KQ146" s="341"/>
      <c r="KR146" s="341"/>
      <c r="KS146" s="341"/>
      <c r="KT146" s="341"/>
      <c r="KU146" s="341"/>
      <c r="KV146" s="341"/>
      <c r="KW146" s="341"/>
      <c r="KX146" s="341"/>
      <c r="KY146" s="341"/>
      <c r="KZ146" s="341"/>
      <c r="LA146" s="341"/>
      <c r="LB146" s="341"/>
      <c r="LC146" s="341"/>
      <c r="LD146" s="341"/>
      <c r="LE146" s="341"/>
      <c r="LF146" s="341"/>
      <c r="LG146" s="341"/>
      <c r="LH146" s="341"/>
      <c r="LI146" s="341"/>
      <c r="LJ146" s="341"/>
      <c r="LK146" s="341"/>
      <c r="LL146" s="341"/>
      <c r="LM146" s="341"/>
      <c r="LN146" s="341"/>
      <c r="LO146" s="341"/>
      <c r="LP146" s="341"/>
      <c r="LQ146" s="341"/>
      <c r="LR146" s="341"/>
      <c r="LS146" s="341"/>
      <c r="LT146" s="341"/>
      <c r="LU146" s="341"/>
      <c r="LV146" s="341"/>
      <c r="LW146" s="341"/>
      <c r="LX146" s="341"/>
      <c r="LY146" s="341"/>
      <c r="LZ146" s="341"/>
      <c r="MA146" s="341"/>
      <c r="MB146" s="341"/>
      <c r="MC146" s="341"/>
      <c r="MD146" s="341"/>
      <c r="ME146" s="341"/>
      <c r="MF146" s="341"/>
      <c r="MG146" s="341"/>
      <c r="MH146" s="341"/>
      <c r="MI146" s="341"/>
      <c r="MJ146" s="341"/>
      <c r="MK146" s="341"/>
      <c r="ML146" s="341"/>
      <c r="MM146" s="341"/>
      <c r="MN146" s="341"/>
      <c r="MO146" s="341"/>
      <c r="MP146" s="341"/>
      <c r="MQ146" s="341"/>
      <c r="MR146" s="341"/>
      <c r="MS146" s="341"/>
      <c r="MT146" s="341"/>
      <c r="MU146" s="341"/>
      <c r="MV146" s="341"/>
      <c r="MW146" s="341"/>
      <c r="MX146" s="341"/>
      <c r="MY146" s="341"/>
      <c r="MZ146" s="341"/>
      <c r="NA146" s="341"/>
      <c r="NB146" s="341"/>
      <c r="NC146" s="341"/>
      <c r="ND146" s="341"/>
      <c r="NE146" s="341"/>
      <c r="NF146" s="341"/>
      <c r="NG146" s="341"/>
      <c r="NH146" s="341"/>
      <c r="NI146" s="341"/>
      <c r="NJ146" s="341"/>
      <c r="NK146" s="341"/>
      <c r="NL146" s="341"/>
      <c r="NM146" s="341"/>
      <c r="NN146" s="341"/>
      <c r="NO146" s="341"/>
      <c r="NP146" s="341"/>
      <c r="NQ146" s="341"/>
      <c r="NR146" s="341"/>
      <c r="NS146" s="341"/>
      <c r="NT146" s="341"/>
      <c r="NU146" s="341"/>
      <c r="NV146" s="341"/>
      <c r="NW146" s="341"/>
      <c r="NX146" s="341"/>
      <c r="NY146" s="341"/>
      <c r="NZ146" s="341"/>
      <c r="OA146" s="341"/>
      <c r="OB146" s="341"/>
      <c r="OC146" s="341"/>
      <c r="OD146" s="341"/>
      <c r="OE146" s="341"/>
      <c r="OF146" s="341"/>
      <c r="OG146" s="341"/>
      <c r="OH146" s="341"/>
      <c r="OI146" s="341"/>
      <c r="OJ146" s="341"/>
      <c r="OK146" s="341"/>
      <c r="OL146" s="341"/>
      <c r="OM146" s="341"/>
      <c r="ON146" s="341"/>
      <c r="OO146" s="341"/>
      <c r="OP146" s="341"/>
      <c r="OQ146" s="341"/>
      <c r="OR146" s="341"/>
      <c r="OS146" s="341"/>
      <c r="OT146" s="341"/>
      <c r="OU146" s="341"/>
      <c r="OV146" s="341"/>
      <c r="OW146" s="341"/>
      <c r="OX146" s="341"/>
      <c r="OY146" s="341"/>
      <c r="OZ146" s="341"/>
      <c r="PA146" s="341"/>
      <c r="PB146" s="341"/>
      <c r="PC146" s="341"/>
      <c r="PD146" s="341"/>
      <c r="PE146" s="341"/>
      <c r="PF146" s="341"/>
      <c r="PG146" s="341"/>
      <c r="PH146" s="341"/>
      <c r="PI146" s="341"/>
      <c r="PJ146" s="341"/>
      <c r="PK146" s="341"/>
      <c r="PL146" s="341"/>
      <c r="PM146" s="341"/>
      <c r="PN146" s="341"/>
      <c r="PO146" s="341"/>
      <c r="PP146" s="341"/>
      <c r="PQ146" s="341"/>
      <c r="PR146" s="341"/>
      <c r="PS146" s="341"/>
      <c r="PT146" s="341"/>
      <c r="PU146" s="341"/>
      <c r="PV146" s="341"/>
      <c r="PW146" s="341"/>
      <c r="PX146" s="341"/>
      <c r="PY146" s="341"/>
      <c r="PZ146" s="341"/>
      <c r="QA146" s="341"/>
      <c r="QB146" s="341"/>
      <c r="QC146" s="341"/>
      <c r="QD146" s="341"/>
      <c r="QE146" s="341"/>
      <c r="QF146" s="341"/>
      <c r="QG146" s="341"/>
      <c r="QH146" s="341"/>
      <c r="QI146" s="341"/>
      <c r="QJ146" s="341"/>
      <c r="QK146" s="341"/>
      <c r="QL146" s="341"/>
      <c r="QM146" s="341"/>
      <c r="QN146" s="341"/>
      <c r="QO146" s="341"/>
      <c r="QP146" s="341"/>
      <c r="QQ146" s="341"/>
      <c r="QR146" s="341"/>
      <c r="QS146" s="341"/>
      <c r="QT146" s="341"/>
      <c r="QU146" s="341"/>
      <c r="QV146" s="341"/>
      <c r="QW146" s="341"/>
      <c r="QX146" s="341"/>
      <c r="QY146" s="341"/>
      <c r="QZ146" s="341"/>
      <c r="RA146" s="341"/>
      <c r="RB146" s="341"/>
      <c r="RC146" s="341"/>
      <c r="RD146" s="341"/>
      <c r="RE146" s="341"/>
      <c r="RF146" s="341"/>
      <c r="RG146" s="341"/>
      <c r="RH146" s="341"/>
      <c r="RI146" s="341"/>
      <c r="RJ146" s="341"/>
      <c r="RK146" s="341"/>
      <c r="RL146" s="341"/>
      <c r="RM146" s="341"/>
      <c r="RN146" s="341"/>
      <c r="RO146" s="341"/>
      <c r="RP146" s="341"/>
      <c r="RQ146" s="341"/>
      <c r="RR146" s="341"/>
      <c r="RS146" s="341"/>
      <c r="RT146" s="341"/>
      <c r="RU146" s="341"/>
      <c r="RV146" s="341"/>
      <c r="RW146" s="341"/>
      <c r="RX146" s="341"/>
      <c r="RY146" s="341"/>
      <c r="RZ146" s="341"/>
      <c r="SA146" s="341"/>
      <c r="SB146" s="341"/>
      <c r="SC146" s="341"/>
      <c r="SD146" s="341"/>
      <c r="SE146" s="341"/>
      <c r="SF146" s="341"/>
      <c r="SG146" s="341"/>
      <c r="SH146" s="341"/>
      <c r="SI146" s="341"/>
      <c r="SJ146" s="341"/>
      <c r="SK146" s="341"/>
      <c r="SL146" s="341"/>
      <c r="SM146" s="341"/>
      <c r="SN146" s="341"/>
      <c r="SO146" s="341"/>
      <c r="SP146" s="341"/>
      <c r="SQ146" s="341"/>
      <c r="SR146" s="341"/>
      <c r="SS146" s="341"/>
      <c r="ST146" s="341"/>
      <c r="SU146" s="341"/>
      <c r="SV146" s="341"/>
      <c r="SW146" s="341"/>
      <c r="SX146" s="341"/>
      <c r="SY146" s="341"/>
      <c r="SZ146" s="341"/>
      <c r="TA146" s="341"/>
      <c r="TB146" s="341"/>
      <c r="TC146" s="341"/>
      <c r="TD146" s="341"/>
      <c r="TE146" s="341"/>
      <c r="TF146" s="341"/>
      <c r="TG146" s="341"/>
      <c r="TH146" s="341"/>
      <c r="TI146" s="341"/>
      <c r="TJ146" s="341"/>
      <c r="TK146" s="341"/>
      <c r="TL146" s="341"/>
      <c r="TM146" s="341"/>
      <c r="TN146" s="341"/>
      <c r="TO146" s="341"/>
      <c r="TP146" s="341"/>
      <c r="TQ146" s="341"/>
      <c r="TR146" s="341"/>
      <c r="TS146" s="341"/>
      <c r="TT146" s="341"/>
      <c r="TU146" s="341"/>
      <c r="TV146" s="341"/>
      <c r="TW146" s="341"/>
      <c r="TX146" s="341"/>
      <c r="TY146" s="341"/>
      <c r="TZ146" s="341"/>
      <c r="UA146" s="341"/>
      <c r="UB146" s="341"/>
      <c r="UC146" s="341"/>
      <c r="UD146" s="341"/>
      <c r="UE146" s="341"/>
      <c r="UF146" s="341"/>
      <c r="UG146" s="341"/>
      <c r="UH146" s="341"/>
      <c r="UI146" s="341"/>
      <c r="UJ146" s="341"/>
      <c r="UK146" s="341"/>
      <c r="UL146" s="341"/>
      <c r="UM146" s="341"/>
      <c r="UN146" s="341"/>
      <c r="UO146" s="341"/>
      <c r="UP146" s="341"/>
      <c r="UQ146" s="341"/>
      <c r="UR146" s="341"/>
      <c r="US146" s="341"/>
      <c r="UT146" s="341"/>
      <c r="UU146" s="341"/>
      <c r="UV146" s="341"/>
      <c r="UW146" s="341"/>
      <c r="UX146" s="341"/>
      <c r="UY146" s="341"/>
      <c r="UZ146" s="341"/>
      <c r="VA146" s="341"/>
      <c r="VB146" s="341"/>
      <c r="VC146" s="341"/>
      <c r="VD146" s="341"/>
      <c r="VE146" s="341"/>
      <c r="VF146" s="341"/>
      <c r="VG146" s="341"/>
      <c r="VH146" s="341"/>
      <c r="VI146" s="341"/>
      <c r="VJ146" s="341"/>
      <c r="VK146" s="341"/>
      <c r="VL146" s="341"/>
      <c r="VM146" s="341"/>
      <c r="VN146" s="341"/>
      <c r="VO146" s="341"/>
      <c r="VP146" s="341"/>
      <c r="VQ146" s="341"/>
      <c r="VR146" s="341"/>
      <c r="VS146" s="341"/>
      <c r="VT146" s="341"/>
      <c r="VU146" s="341"/>
      <c r="VV146" s="341"/>
      <c r="VW146" s="341"/>
      <c r="VX146" s="341"/>
      <c r="VY146" s="341"/>
      <c r="VZ146" s="341"/>
      <c r="WA146" s="341"/>
      <c r="WB146" s="341"/>
      <c r="WC146" s="341"/>
      <c r="WD146" s="341"/>
      <c r="WE146" s="341"/>
      <c r="WF146" s="341"/>
      <c r="WG146" s="341"/>
      <c r="WH146" s="341"/>
      <c r="WI146" s="341"/>
      <c r="WJ146" s="341"/>
      <c r="WK146" s="341"/>
      <c r="WL146" s="341"/>
      <c r="WM146" s="341"/>
      <c r="WN146" s="341"/>
      <c r="WO146" s="341"/>
      <c r="WP146" s="341"/>
      <c r="WQ146" s="341"/>
      <c r="WR146" s="341"/>
      <c r="WS146" s="341"/>
      <c r="WT146" s="341"/>
      <c r="WU146" s="341"/>
      <c r="WV146" s="341"/>
      <c r="WW146" s="341"/>
      <c r="WX146" s="341"/>
      <c r="WY146" s="341"/>
      <c r="WZ146" s="341"/>
      <c r="XA146" s="341"/>
      <c r="XB146" s="341"/>
      <c r="XC146" s="341"/>
      <c r="XD146" s="341"/>
      <c r="XE146" s="341"/>
      <c r="XF146" s="341"/>
      <c r="XG146" s="341"/>
      <c r="XH146" s="341"/>
      <c r="XI146" s="341"/>
      <c r="XJ146" s="341"/>
      <c r="XK146" s="341"/>
      <c r="XL146" s="341"/>
      <c r="XM146" s="341"/>
      <c r="XN146" s="341"/>
      <c r="XO146" s="341"/>
      <c r="XP146" s="341"/>
      <c r="XQ146" s="341"/>
      <c r="XR146" s="341"/>
      <c r="XS146" s="341"/>
      <c r="XT146" s="341"/>
      <c r="XU146" s="341"/>
      <c r="XV146" s="341"/>
      <c r="XW146" s="341"/>
      <c r="XX146" s="341"/>
      <c r="XY146" s="341"/>
      <c r="XZ146" s="341"/>
      <c r="YA146" s="341"/>
      <c r="YB146" s="341"/>
      <c r="YC146" s="341"/>
      <c r="YD146" s="341"/>
      <c r="YE146" s="341"/>
      <c r="YF146" s="341"/>
      <c r="YG146" s="341"/>
      <c r="YH146" s="341"/>
    </row>
    <row r="147" spans="1:658" s="485" customFormat="1" ht="21.75" customHeight="1" outlineLevel="1" x14ac:dyDescent="0.3">
      <c r="A147" s="519" t="s">
        <v>171</v>
      </c>
      <c r="B147" s="531"/>
      <c r="C147" s="521"/>
      <c r="D147" s="806"/>
      <c r="E147" s="806"/>
      <c r="F147" s="806"/>
      <c r="G147" s="806"/>
      <c r="H147" s="806"/>
      <c r="I147" s="806"/>
      <c r="J147" s="362"/>
      <c r="K147" s="522">
        <v>0</v>
      </c>
      <c r="L147" s="523">
        <v>0</v>
      </c>
      <c r="M147" s="522">
        <v>0</v>
      </c>
      <c r="N147" s="1014">
        <v>0</v>
      </c>
      <c r="O147" s="522">
        <v>0</v>
      </c>
      <c r="P147" s="1014">
        <v>0</v>
      </c>
      <c r="Q147" s="522">
        <v>0</v>
      </c>
      <c r="R147" s="522">
        <v>0</v>
      </c>
      <c r="S147" s="522">
        <v>0</v>
      </c>
      <c r="T147" s="522">
        <v>0</v>
      </c>
      <c r="U147" s="522">
        <v>0</v>
      </c>
      <c r="V147" s="522">
        <v>0</v>
      </c>
      <c r="W147" s="522">
        <v>0</v>
      </c>
      <c r="X147" s="522">
        <v>0</v>
      </c>
      <c r="Y147" s="522">
        <v>0</v>
      </c>
      <c r="Z147" s="524">
        <v>0</v>
      </c>
      <c r="AA147" s="522"/>
      <c r="AB147" s="522">
        <v>0</v>
      </c>
      <c r="AC147" s="522">
        <v>0</v>
      </c>
      <c r="AD147" s="522">
        <v>0</v>
      </c>
      <c r="AE147" s="522">
        <v>0</v>
      </c>
      <c r="AF147" s="522">
        <v>0</v>
      </c>
      <c r="AG147" s="522"/>
      <c r="AH147" s="525">
        <f t="shared" si="4"/>
        <v>0</v>
      </c>
      <c r="AI147" s="341"/>
      <c r="AJ147" s="341"/>
      <c r="AK147" s="841">
        <f>AH147-[2]СВОД!X147</f>
        <v>0</v>
      </c>
      <c r="AL147" s="341"/>
      <c r="AM147" s="341"/>
      <c r="AN147" s="341"/>
      <c r="AO147" s="341"/>
      <c r="AP147" s="341"/>
      <c r="AQ147" s="341"/>
      <c r="AR147" s="341"/>
      <c r="AS147" s="341"/>
      <c r="AT147" s="341"/>
      <c r="AU147" s="341"/>
      <c r="AV147" s="341"/>
      <c r="AW147" s="341"/>
      <c r="AX147" s="341"/>
      <c r="AY147" s="341"/>
      <c r="AZ147" s="341"/>
      <c r="BA147" s="341"/>
      <c r="BB147" s="341"/>
      <c r="BC147" s="341"/>
      <c r="BD147" s="341"/>
      <c r="BE147" s="341"/>
      <c r="BF147" s="341"/>
      <c r="BG147" s="341"/>
      <c r="BH147" s="341"/>
      <c r="BI147" s="341"/>
      <c r="BJ147" s="341"/>
      <c r="BK147" s="341"/>
      <c r="BL147" s="341"/>
      <c r="BM147" s="341"/>
      <c r="BN147" s="341"/>
      <c r="BO147" s="341"/>
      <c r="BP147" s="341"/>
      <c r="BQ147" s="341"/>
      <c r="BR147" s="341"/>
      <c r="BS147" s="341"/>
      <c r="BT147" s="341"/>
      <c r="BU147" s="341"/>
      <c r="BV147" s="341"/>
      <c r="BW147" s="341"/>
      <c r="BX147" s="341"/>
      <c r="BY147" s="341"/>
      <c r="BZ147" s="341"/>
      <c r="CA147" s="341"/>
      <c r="CB147" s="341"/>
      <c r="CC147" s="341"/>
      <c r="CD147" s="341"/>
      <c r="CE147" s="341"/>
      <c r="CF147" s="341"/>
      <c r="CG147" s="341"/>
      <c r="CH147" s="341"/>
      <c r="CI147" s="341"/>
      <c r="CJ147" s="341"/>
      <c r="CK147" s="341"/>
      <c r="CL147" s="341"/>
      <c r="CM147" s="341"/>
      <c r="CN147" s="341"/>
      <c r="CO147" s="341"/>
      <c r="CP147" s="341"/>
      <c r="CQ147" s="341"/>
      <c r="CR147" s="341"/>
      <c r="CS147" s="341"/>
      <c r="CT147" s="341"/>
      <c r="CU147" s="341"/>
      <c r="CV147" s="341"/>
      <c r="CW147" s="341"/>
      <c r="CX147" s="341"/>
      <c r="CY147" s="341"/>
      <c r="CZ147" s="341"/>
      <c r="DA147" s="341"/>
      <c r="DB147" s="341"/>
      <c r="DC147" s="341"/>
      <c r="DD147" s="341"/>
      <c r="DE147" s="341"/>
      <c r="DF147" s="341"/>
      <c r="DG147" s="341"/>
      <c r="DH147" s="341"/>
      <c r="DI147" s="341"/>
      <c r="DJ147" s="341"/>
      <c r="DK147" s="341"/>
      <c r="DL147" s="341"/>
      <c r="DM147" s="341"/>
      <c r="DN147" s="341"/>
      <c r="DO147" s="341"/>
      <c r="DP147" s="341"/>
      <c r="DQ147" s="341"/>
      <c r="DR147" s="341"/>
      <c r="DS147" s="341"/>
      <c r="DT147" s="341"/>
      <c r="DU147" s="341"/>
      <c r="DV147" s="341"/>
      <c r="DW147" s="341"/>
      <c r="DX147" s="341"/>
      <c r="DY147" s="341"/>
      <c r="DZ147" s="341"/>
      <c r="EA147" s="341"/>
      <c r="EB147" s="341"/>
      <c r="EC147" s="341"/>
      <c r="ED147" s="341"/>
      <c r="EE147" s="341"/>
      <c r="EF147" s="341"/>
      <c r="EG147" s="341"/>
      <c r="EH147" s="341"/>
      <c r="EI147" s="341"/>
      <c r="EJ147" s="341"/>
      <c r="EK147" s="341"/>
      <c r="EL147" s="341"/>
      <c r="EM147" s="341"/>
      <c r="EN147" s="341"/>
      <c r="EO147" s="341"/>
      <c r="EP147" s="341"/>
      <c r="EQ147" s="341"/>
      <c r="ER147" s="341"/>
      <c r="ES147" s="341"/>
      <c r="ET147" s="341"/>
      <c r="EU147" s="341"/>
      <c r="EV147" s="341"/>
      <c r="EW147" s="341"/>
      <c r="EX147" s="341"/>
      <c r="EY147" s="341"/>
      <c r="EZ147" s="341"/>
      <c r="FA147" s="341"/>
      <c r="FB147" s="341"/>
      <c r="FC147" s="341"/>
      <c r="FD147" s="341"/>
      <c r="FE147" s="341"/>
      <c r="FF147" s="341"/>
      <c r="FG147" s="341"/>
      <c r="FH147" s="341"/>
      <c r="FI147" s="341"/>
      <c r="FJ147" s="341"/>
      <c r="FK147" s="341"/>
      <c r="FL147" s="341"/>
      <c r="FM147" s="341"/>
      <c r="FN147" s="341"/>
      <c r="FO147" s="341"/>
      <c r="FP147" s="341"/>
      <c r="FQ147" s="341"/>
      <c r="FR147" s="341"/>
      <c r="FS147" s="341"/>
      <c r="FT147" s="341"/>
      <c r="FU147" s="341"/>
      <c r="FV147" s="341"/>
      <c r="FW147" s="341"/>
      <c r="FX147" s="341"/>
      <c r="FY147" s="341"/>
      <c r="FZ147" s="341"/>
      <c r="GA147" s="341"/>
      <c r="GB147" s="341"/>
      <c r="GC147" s="341"/>
      <c r="GD147" s="341"/>
      <c r="GE147" s="341"/>
      <c r="GF147" s="341"/>
      <c r="GG147" s="341"/>
      <c r="GH147" s="341"/>
      <c r="GI147" s="341"/>
      <c r="GJ147" s="341"/>
      <c r="GK147" s="341"/>
      <c r="GL147" s="341"/>
      <c r="GM147" s="341"/>
      <c r="GN147" s="341"/>
      <c r="GO147" s="341"/>
      <c r="GP147" s="341"/>
      <c r="GQ147" s="341"/>
      <c r="GR147" s="341"/>
      <c r="GS147" s="341"/>
      <c r="GT147" s="341"/>
      <c r="GU147" s="341"/>
      <c r="GV147" s="341"/>
      <c r="GW147" s="341"/>
      <c r="GX147" s="341"/>
      <c r="GY147" s="341"/>
      <c r="GZ147" s="341"/>
      <c r="HA147" s="341"/>
      <c r="HB147" s="341"/>
      <c r="HC147" s="341"/>
      <c r="HD147" s="341"/>
      <c r="HE147" s="341"/>
      <c r="HF147" s="341"/>
      <c r="HG147" s="341"/>
      <c r="HH147" s="341"/>
      <c r="HI147" s="341"/>
      <c r="HJ147" s="341"/>
      <c r="HK147" s="341"/>
      <c r="HL147" s="341"/>
      <c r="HM147" s="341"/>
      <c r="HN147" s="341"/>
      <c r="HO147" s="341"/>
      <c r="HP147" s="341"/>
      <c r="HQ147" s="341"/>
      <c r="HR147" s="341"/>
      <c r="HS147" s="341"/>
      <c r="HT147" s="341"/>
      <c r="HU147" s="341"/>
      <c r="HV147" s="341"/>
      <c r="HW147" s="341"/>
      <c r="HX147" s="341"/>
      <c r="HY147" s="341"/>
      <c r="HZ147" s="341"/>
      <c r="IA147" s="341"/>
      <c r="IB147" s="341"/>
      <c r="IC147" s="341"/>
      <c r="ID147" s="341"/>
      <c r="IE147" s="341"/>
      <c r="IF147" s="341"/>
      <c r="IG147" s="341"/>
      <c r="IH147" s="341"/>
      <c r="II147" s="341"/>
      <c r="IJ147" s="341"/>
      <c r="IK147" s="341"/>
      <c r="IL147" s="341"/>
      <c r="IM147" s="341"/>
      <c r="IN147" s="341"/>
      <c r="IO147" s="341"/>
      <c r="IP147" s="341"/>
      <c r="IQ147" s="341"/>
      <c r="IR147" s="341"/>
      <c r="IS147" s="341"/>
      <c r="IT147" s="341"/>
      <c r="IU147" s="341"/>
      <c r="IV147" s="341"/>
      <c r="IW147" s="341"/>
      <c r="IX147" s="341"/>
      <c r="IY147" s="341"/>
      <c r="IZ147" s="341"/>
      <c r="JA147" s="341"/>
      <c r="JB147" s="341"/>
      <c r="JC147" s="341"/>
      <c r="JD147" s="341"/>
      <c r="JE147" s="341"/>
      <c r="JF147" s="341"/>
      <c r="JG147" s="341"/>
      <c r="JH147" s="341"/>
      <c r="JI147" s="341"/>
      <c r="JJ147" s="341"/>
      <c r="JK147" s="341"/>
      <c r="JL147" s="341"/>
      <c r="JM147" s="341"/>
      <c r="JN147" s="341"/>
      <c r="JO147" s="341"/>
      <c r="JP147" s="341"/>
      <c r="JQ147" s="341"/>
      <c r="JR147" s="341"/>
      <c r="JS147" s="341"/>
      <c r="JT147" s="341"/>
      <c r="JU147" s="341"/>
      <c r="JV147" s="341"/>
      <c r="JW147" s="341"/>
      <c r="JX147" s="341"/>
      <c r="JY147" s="341"/>
      <c r="JZ147" s="341"/>
      <c r="KA147" s="341"/>
      <c r="KB147" s="341"/>
      <c r="KC147" s="341"/>
      <c r="KD147" s="341"/>
      <c r="KE147" s="341"/>
      <c r="KF147" s="341"/>
      <c r="KG147" s="341"/>
      <c r="KH147" s="341"/>
      <c r="KI147" s="341"/>
      <c r="KJ147" s="341"/>
      <c r="KK147" s="341"/>
      <c r="KL147" s="341"/>
      <c r="KM147" s="341"/>
      <c r="KN147" s="341"/>
      <c r="KO147" s="341"/>
      <c r="KP147" s="341"/>
      <c r="KQ147" s="341"/>
      <c r="KR147" s="341"/>
      <c r="KS147" s="341"/>
      <c r="KT147" s="341"/>
      <c r="KU147" s="341"/>
      <c r="KV147" s="341"/>
      <c r="KW147" s="341"/>
      <c r="KX147" s="341"/>
      <c r="KY147" s="341"/>
      <c r="KZ147" s="341"/>
      <c r="LA147" s="341"/>
      <c r="LB147" s="341"/>
      <c r="LC147" s="341"/>
      <c r="LD147" s="341"/>
      <c r="LE147" s="341"/>
      <c r="LF147" s="341"/>
      <c r="LG147" s="341"/>
      <c r="LH147" s="341"/>
      <c r="LI147" s="341"/>
      <c r="LJ147" s="341"/>
      <c r="LK147" s="341"/>
      <c r="LL147" s="341"/>
      <c r="LM147" s="341"/>
      <c r="LN147" s="341"/>
      <c r="LO147" s="341"/>
      <c r="LP147" s="341"/>
      <c r="LQ147" s="341"/>
      <c r="LR147" s="341"/>
      <c r="LS147" s="341"/>
      <c r="LT147" s="341"/>
      <c r="LU147" s="341"/>
      <c r="LV147" s="341"/>
      <c r="LW147" s="341"/>
      <c r="LX147" s="341"/>
      <c r="LY147" s="341"/>
      <c r="LZ147" s="341"/>
      <c r="MA147" s="341"/>
      <c r="MB147" s="341"/>
      <c r="MC147" s="341"/>
      <c r="MD147" s="341"/>
      <c r="ME147" s="341"/>
      <c r="MF147" s="341"/>
      <c r="MG147" s="341"/>
      <c r="MH147" s="341"/>
      <c r="MI147" s="341"/>
      <c r="MJ147" s="341"/>
      <c r="MK147" s="341"/>
      <c r="ML147" s="341"/>
      <c r="MM147" s="341"/>
      <c r="MN147" s="341"/>
      <c r="MO147" s="341"/>
      <c r="MP147" s="341"/>
      <c r="MQ147" s="341"/>
      <c r="MR147" s="341"/>
      <c r="MS147" s="341"/>
      <c r="MT147" s="341"/>
      <c r="MU147" s="341"/>
      <c r="MV147" s="341"/>
      <c r="MW147" s="341"/>
      <c r="MX147" s="341"/>
      <c r="MY147" s="341"/>
      <c r="MZ147" s="341"/>
      <c r="NA147" s="341"/>
      <c r="NB147" s="341"/>
      <c r="NC147" s="341"/>
      <c r="ND147" s="341"/>
      <c r="NE147" s="341"/>
      <c r="NF147" s="341"/>
      <c r="NG147" s="341"/>
      <c r="NH147" s="341"/>
      <c r="NI147" s="341"/>
      <c r="NJ147" s="341"/>
      <c r="NK147" s="341"/>
      <c r="NL147" s="341"/>
      <c r="NM147" s="341"/>
      <c r="NN147" s="341"/>
      <c r="NO147" s="341"/>
      <c r="NP147" s="341"/>
      <c r="NQ147" s="341"/>
      <c r="NR147" s="341"/>
      <c r="NS147" s="341"/>
      <c r="NT147" s="341"/>
      <c r="NU147" s="341"/>
      <c r="NV147" s="341"/>
      <c r="NW147" s="341"/>
      <c r="NX147" s="341"/>
      <c r="NY147" s="341"/>
      <c r="NZ147" s="341"/>
      <c r="OA147" s="341"/>
      <c r="OB147" s="341"/>
      <c r="OC147" s="341"/>
      <c r="OD147" s="341"/>
      <c r="OE147" s="341"/>
      <c r="OF147" s="341"/>
      <c r="OG147" s="341"/>
      <c r="OH147" s="341"/>
      <c r="OI147" s="341"/>
      <c r="OJ147" s="341"/>
      <c r="OK147" s="341"/>
      <c r="OL147" s="341"/>
      <c r="OM147" s="341"/>
      <c r="ON147" s="341"/>
      <c r="OO147" s="341"/>
      <c r="OP147" s="341"/>
      <c r="OQ147" s="341"/>
      <c r="OR147" s="341"/>
      <c r="OS147" s="341"/>
      <c r="OT147" s="341"/>
      <c r="OU147" s="341"/>
      <c r="OV147" s="341"/>
      <c r="OW147" s="341"/>
      <c r="OX147" s="341"/>
      <c r="OY147" s="341"/>
      <c r="OZ147" s="341"/>
      <c r="PA147" s="341"/>
      <c r="PB147" s="341"/>
      <c r="PC147" s="341"/>
      <c r="PD147" s="341"/>
      <c r="PE147" s="341"/>
      <c r="PF147" s="341"/>
      <c r="PG147" s="341"/>
      <c r="PH147" s="341"/>
      <c r="PI147" s="341"/>
      <c r="PJ147" s="341"/>
      <c r="PK147" s="341"/>
      <c r="PL147" s="341"/>
      <c r="PM147" s="341"/>
      <c r="PN147" s="341"/>
      <c r="PO147" s="341"/>
      <c r="PP147" s="341"/>
      <c r="PQ147" s="341"/>
      <c r="PR147" s="341"/>
      <c r="PS147" s="341"/>
      <c r="PT147" s="341"/>
      <c r="PU147" s="341"/>
      <c r="PV147" s="341"/>
      <c r="PW147" s="341"/>
      <c r="PX147" s="341"/>
      <c r="PY147" s="341"/>
      <c r="PZ147" s="341"/>
      <c r="QA147" s="341"/>
      <c r="QB147" s="341"/>
      <c r="QC147" s="341"/>
      <c r="QD147" s="341"/>
      <c r="QE147" s="341"/>
      <c r="QF147" s="341"/>
      <c r="QG147" s="341"/>
      <c r="QH147" s="341"/>
      <c r="QI147" s="341"/>
      <c r="QJ147" s="341"/>
      <c r="QK147" s="341"/>
      <c r="QL147" s="341"/>
      <c r="QM147" s="341"/>
      <c r="QN147" s="341"/>
      <c r="QO147" s="341"/>
      <c r="QP147" s="341"/>
      <c r="QQ147" s="341"/>
      <c r="QR147" s="341"/>
      <c r="QS147" s="341"/>
      <c r="QT147" s="341"/>
      <c r="QU147" s="341"/>
      <c r="QV147" s="341"/>
      <c r="QW147" s="341"/>
      <c r="QX147" s="341"/>
      <c r="QY147" s="341"/>
      <c r="QZ147" s="341"/>
      <c r="RA147" s="341"/>
      <c r="RB147" s="341"/>
      <c r="RC147" s="341"/>
      <c r="RD147" s="341"/>
      <c r="RE147" s="341"/>
      <c r="RF147" s="341"/>
      <c r="RG147" s="341"/>
      <c r="RH147" s="341"/>
      <c r="RI147" s="341"/>
      <c r="RJ147" s="341"/>
      <c r="RK147" s="341"/>
      <c r="RL147" s="341"/>
      <c r="RM147" s="341"/>
      <c r="RN147" s="341"/>
      <c r="RO147" s="341"/>
      <c r="RP147" s="341"/>
      <c r="RQ147" s="341"/>
      <c r="RR147" s="341"/>
      <c r="RS147" s="341"/>
      <c r="RT147" s="341"/>
      <c r="RU147" s="341"/>
      <c r="RV147" s="341"/>
      <c r="RW147" s="341"/>
      <c r="RX147" s="341"/>
      <c r="RY147" s="341"/>
      <c r="RZ147" s="341"/>
      <c r="SA147" s="341"/>
      <c r="SB147" s="341"/>
      <c r="SC147" s="341"/>
      <c r="SD147" s="341"/>
      <c r="SE147" s="341"/>
      <c r="SF147" s="341"/>
      <c r="SG147" s="341"/>
      <c r="SH147" s="341"/>
      <c r="SI147" s="341"/>
      <c r="SJ147" s="341"/>
      <c r="SK147" s="341"/>
      <c r="SL147" s="341"/>
      <c r="SM147" s="341"/>
      <c r="SN147" s="341"/>
      <c r="SO147" s="341"/>
      <c r="SP147" s="341"/>
      <c r="SQ147" s="341"/>
      <c r="SR147" s="341"/>
      <c r="SS147" s="341"/>
      <c r="ST147" s="341"/>
      <c r="SU147" s="341"/>
      <c r="SV147" s="341"/>
      <c r="SW147" s="341"/>
      <c r="SX147" s="341"/>
      <c r="SY147" s="341"/>
      <c r="SZ147" s="341"/>
      <c r="TA147" s="341"/>
      <c r="TB147" s="341"/>
      <c r="TC147" s="341"/>
      <c r="TD147" s="341"/>
      <c r="TE147" s="341"/>
      <c r="TF147" s="341"/>
      <c r="TG147" s="341"/>
      <c r="TH147" s="341"/>
      <c r="TI147" s="341"/>
      <c r="TJ147" s="341"/>
      <c r="TK147" s="341"/>
      <c r="TL147" s="341"/>
      <c r="TM147" s="341"/>
      <c r="TN147" s="341"/>
      <c r="TO147" s="341"/>
      <c r="TP147" s="341"/>
      <c r="TQ147" s="341"/>
      <c r="TR147" s="341"/>
      <c r="TS147" s="341"/>
      <c r="TT147" s="341"/>
      <c r="TU147" s="341"/>
      <c r="TV147" s="341"/>
      <c r="TW147" s="341"/>
      <c r="TX147" s="341"/>
      <c r="TY147" s="341"/>
      <c r="TZ147" s="341"/>
      <c r="UA147" s="341"/>
      <c r="UB147" s="341"/>
      <c r="UC147" s="341"/>
      <c r="UD147" s="341"/>
      <c r="UE147" s="341"/>
      <c r="UF147" s="341"/>
      <c r="UG147" s="341"/>
      <c r="UH147" s="341"/>
      <c r="UI147" s="341"/>
      <c r="UJ147" s="341"/>
      <c r="UK147" s="341"/>
      <c r="UL147" s="341"/>
      <c r="UM147" s="341"/>
      <c r="UN147" s="341"/>
      <c r="UO147" s="341"/>
      <c r="UP147" s="341"/>
      <c r="UQ147" s="341"/>
      <c r="UR147" s="341"/>
      <c r="US147" s="341"/>
      <c r="UT147" s="341"/>
      <c r="UU147" s="341"/>
      <c r="UV147" s="341"/>
      <c r="UW147" s="341"/>
      <c r="UX147" s="341"/>
      <c r="UY147" s="341"/>
      <c r="UZ147" s="341"/>
      <c r="VA147" s="341"/>
      <c r="VB147" s="341"/>
      <c r="VC147" s="341"/>
      <c r="VD147" s="341"/>
      <c r="VE147" s="341"/>
      <c r="VF147" s="341"/>
      <c r="VG147" s="341"/>
      <c r="VH147" s="341"/>
      <c r="VI147" s="341"/>
      <c r="VJ147" s="341"/>
      <c r="VK147" s="341"/>
      <c r="VL147" s="341"/>
      <c r="VM147" s="341"/>
      <c r="VN147" s="341"/>
      <c r="VO147" s="341"/>
      <c r="VP147" s="341"/>
      <c r="VQ147" s="341"/>
      <c r="VR147" s="341"/>
      <c r="VS147" s="341"/>
      <c r="VT147" s="341"/>
      <c r="VU147" s="341"/>
      <c r="VV147" s="341"/>
      <c r="VW147" s="341"/>
      <c r="VX147" s="341"/>
      <c r="VY147" s="341"/>
      <c r="VZ147" s="341"/>
      <c r="WA147" s="341"/>
      <c r="WB147" s="341"/>
      <c r="WC147" s="341"/>
      <c r="WD147" s="341"/>
      <c r="WE147" s="341"/>
      <c r="WF147" s="341"/>
      <c r="WG147" s="341"/>
      <c r="WH147" s="341"/>
      <c r="WI147" s="341"/>
      <c r="WJ147" s="341"/>
      <c r="WK147" s="341"/>
      <c r="WL147" s="341"/>
      <c r="WM147" s="341"/>
      <c r="WN147" s="341"/>
      <c r="WO147" s="341"/>
      <c r="WP147" s="341"/>
      <c r="WQ147" s="341"/>
      <c r="WR147" s="341"/>
      <c r="WS147" s="341"/>
      <c r="WT147" s="341"/>
      <c r="WU147" s="341"/>
      <c r="WV147" s="341"/>
      <c r="WW147" s="341"/>
      <c r="WX147" s="341"/>
      <c r="WY147" s="341"/>
      <c r="WZ147" s="341"/>
      <c r="XA147" s="341"/>
      <c r="XB147" s="341"/>
      <c r="XC147" s="341"/>
      <c r="XD147" s="341"/>
      <c r="XE147" s="341"/>
      <c r="XF147" s="341"/>
      <c r="XG147" s="341"/>
      <c r="XH147" s="341"/>
      <c r="XI147" s="341"/>
      <c r="XJ147" s="341"/>
      <c r="XK147" s="341"/>
      <c r="XL147" s="341"/>
      <c r="XM147" s="341"/>
      <c r="XN147" s="341"/>
      <c r="XO147" s="341"/>
      <c r="XP147" s="341"/>
      <c r="XQ147" s="341"/>
      <c r="XR147" s="341"/>
      <c r="XS147" s="341"/>
      <c r="XT147" s="341"/>
      <c r="XU147" s="341"/>
      <c r="XV147" s="341"/>
      <c r="XW147" s="341"/>
      <c r="XX147" s="341"/>
      <c r="XY147" s="341"/>
      <c r="XZ147" s="341"/>
      <c r="YA147" s="341"/>
      <c r="YB147" s="341"/>
      <c r="YC147" s="341"/>
      <c r="YD147" s="341"/>
      <c r="YE147" s="341"/>
      <c r="YF147" s="341"/>
      <c r="YG147" s="341"/>
      <c r="YH147" s="341"/>
    </row>
    <row r="148" spans="1:658" s="485" customFormat="1" ht="21.95" customHeight="1" outlineLevel="1" x14ac:dyDescent="0.3">
      <c r="A148" s="511" t="s">
        <v>172</v>
      </c>
      <c r="B148" s="527" t="s">
        <v>173</v>
      </c>
      <c r="C148" s="513" t="s">
        <v>479</v>
      </c>
      <c r="D148" s="805"/>
      <c r="E148" s="805"/>
      <c r="F148" s="805"/>
      <c r="G148" s="805"/>
      <c r="H148" s="805"/>
      <c r="I148" s="805"/>
      <c r="J148" s="514"/>
      <c r="K148" s="528">
        <v>0</v>
      </c>
      <c r="L148" s="529">
        <v>0</v>
      </c>
      <c r="M148" s="528">
        <v>0</v>
      </c>
      <c r="N148" s="1013">
        <v>0</v>
      </c>
      <c r="O148" s="528">
        <v>0</v>
      </c>
      <c r="P148" s="1013">
        <v>0</v>
      </c>
      <c r="Q148" s="528">
        <v>0</v>
      </c>
      <c r="R148" s="528">
        <v>0</v>
      </c>
      <c r="S148" s="528">
        <v>0</v>
      </c>
      <c r="T148" s="528">
        <v>0</v>
      </c>
      <c r="U148" s="528">
        <v>0</v>
      </c>
      <c r="V148" s="528">
        <v>0</v>
      </c>
      <c r="W148" s="528">
        <v>0</v>
      </c>
      <c r="X148" s="528">
        <v>0</v>
      </c>
      <c r="Y148" s="528">
        <v>0</v>
      </c>
      <c r="Z148" s="530">
        <v>0</v>
      </c>
      <c r="AA148" s="528"/>
      <c r="AB148" s="528">
        <v>0</v>
      </c>
      <c r="AC148" s="528">
        <v>0</v>
      </c>
      <c r="AD148" s="528">
        <v>0</v>
      </c>
      <c r="AE148" s="528">
        <v>0</v>
      </c>
      <c r="AF148" s="528">
        <v>0</v>
      </c>
      <c r="AG148" s="528"/>
      <c r="AH148" s="518">
        <f t="shared" si="4"/>
        <v>0</v>
      </c>
      <c r="AI148" s="341"/>
      <c r="AJ148" s="341"/>
      <c r="AK148" s="841">
        <f>AH148-[2]СВОД!X148</f>
        <v>0</v>
      </c>
      <c r="AL148" s="341"/>
      <c r="AM148" s="341"/>
      <c r="AN148" s="341"/>
      <c r="AO148" s="341"/>
      <c r="AP148" s="341"/>
      <c r="AQ148" s="341"/>
      <c r="AR148" s="341"/>
      <c r="AS148" s="341"/>
      <c r="AT148" s="341"/>
      <c r="AU148" s="341"/>
      <c r="AV148" s="341"/>
      <c r="AW148" s="341"/>
      <c r="AX148" s="341"/>
      <c r="AY148" s="341"/>
      <c r="AZ148" s="341"/>
      <c r="BA148" s="341"/>
      <c r="BB148" s="341"/>
      <c r="BC148" s="341"/>
      <c r="BD148" s="341"/>
      <c r="BE148" s="341"/>
      <c r="BF148" s="341"/>
      <c r="BG148" s="341"/>
      <c r="BH148" s="341"/>
      <c r="BI148" s="341"/>
      <c r="BJ148" s="341"/>
      <c r="BK148" s="341"/>
      <c r="BL148" s="341"/>
      <c r="BM148" s="341"/>
      <c r="BN148" s="341"/>
      <c r="BO148" s="341"/>
      <c r="BP148" s="341"/>
      <c r="BQ148" s="341"/>
      <c r="BR148" s="341"/>
      <c r="BS148" s="341"/>
      <c r="BT148" s="341"/>
      <c r="BU148" s="341"/>
      <c r="BV148" s="341"/>
      <c r="BW148" s="341"/>
      <c r="BX148" s="341"/>
      <c r="BY148" s="341"/>
      <c r="BZ148" s="341"/>
      <c r="CA148" s="341"/>
      <c r="CB148" s="341"/>
      <c r="CC148" s="341"/>
      <c r="CD148" s="341"/>
      <c r="CE148" s="341"/>
      <c r="CF148" s="341"/>
      <c r="CG148" s="341"/>
      <c r="CH148" s="341"/>
      <c r="CI148" s="341"/>
      <c r="CJ148" s="341"/>
      <c r="CK148" s="341"/>
      <c r="CL148" s="341"/>
      <c r="CM148" s="341"/>
      <c r="CN148" s="341"/>
      <c r="CO148" s="341"/>
      <c r="CP148" s="341"/>
      <c r="CQ148" s="341"/>
      <c r="CR148" s="341"/>
      <c r="CS148" s="341"/>
      <c r="CT148" s="341"/>
      <c r="CU148" s="341"/>
      <c r="CV148" s="341"/>
      <c r="CW148" s="341"/>
      <c r="CX148" s="341"/>
      <c r="CY148" s="341"/>
      <c r="CZ148" s="341"/>
      <c r="DA148" s="341"/>
      <c r="DB148" s="341"/>
      <c r="DC148" s="341"/>
      <c r="DD148" s="341"/>
      <c r="DE148" s="341"/>
      <c r="DF148" s="341"/>
      <c r="DG148" s="341"/>
      <c r="DH148" s="341"/>
      <c r="DI148" s="341"/>
      <c r="DJ148" s="341"/>
      <c r="DK148" s="341"/>
      <c r="DL148" s="341"/>
      <c r="DM148" s="341"/>
      <c r="DN148" s="341"/>
      <c r="DO148" s="341"/>
      <c r="DP148" s="341"/>
      <c r="DQ148" s="341"/>
      <c r="DR148" s="341"/>
      <c r="DS148" s="341"/>
      <c r="DT148" s="341"/>
      <c r="DU148" s="341"/>
      <c r="DV148" s="341"/>
      <c r="DW148" s="341"/>
      <c r="DX148" s="341"/>
      <c r="DY148" s="341"/>
      <c r="DZ148" s="341"/>
      <c r="EA148" s="341"/>
      <c r="EB148" s="341"/>
      <c r="EC148" s="341"/>
      <c r="ED148" s="341"/>
      <c r="EE148" s="341"/>
      <c r="EF148" s="341"/>
      <c r="EG148" s="341"/>
      <c r="EH148" s="341"/>
      <c r="EI148" s="341"/>
      <c r="EJ148" s="341"/>
      <c r="EK148" s="341"/>
      <c r="EL148" s="341"/>
      <c r="EM148" s="341"/>
      <c r="EN148" s="341"/>
      <c r="EO148" s="341"/>
      <c r="EP148" s="341"/>
      <c r="EQ148" s="341"/>
      <c r="ER148" s="341"/>
      <c r="ES148" s="341"/>
      <c r="ET148" s="341"/>
      <c r="EU148" s="341"/>
      <c r="EV148" s="341"/>
      <c r="EW148" s="341"/>
      <c r="EX148" s="341"/>
      <c r="EY148" s="341"/>
      <c r="EZ148" s="341"/>
      <c r="FA148" s="341"/>
      <c r="FB148" s="341"/>
      <c r="FC148" s="341"/>
      <c r="FD148" s="341"/>
      <c r="FE148" s="341"/>
      <c r="FF148" s="341"/>
      <c r="FG148" s="341"/>
      <c r="FH148" s="341"/>
      <c r="FI148" s="341"/>
      <c r="FJ148" s="341"/>
      <c r="FK148" s="341"/>
      <c r="FL148" s="341"/>
      <c r="FM148" s="341"/>
      <c r="FN148" s="341"/>
      <c r="FO148" s="341"/>
      <c r="FP148" s="341"/>
      <c r="FQ148" s="341"/>
      <c r="FR148" s="341"/>
      <c r="FS148" s="341"/>
      <c r="FT148" s="341"/>
      <c r="FU148" s="341"/>
      <c r="FV148" s="341"/>
      <c r="FW148" s="341"/>
      <c r="FX148" s="341"/>
      <c r="FY148" s="341"/>
      <c r="FZ148" s="341"/>
      <c r="GA148" s="341"/>
      <c r="GB148" s="341"/>
      <c r="GC148" s="341"/>
      <c r="GD148" s="341"/>
      <c r="GE148" s="341"/>
      <c r="GF148" s="341"/>
      <c r="GG148" s="341"/>
      <c r="GH148" s="341"/>
      <c r="GI148" s="341"/>
      <c r="GJ148" s="341"/>
      <c r="GK148" s="341"/>
      <c r="GL148" s="341"/>
      <c r="GM148" s="341"/>
      <c r="GN148" s="341"/>
      <c r="GO148" s="341"/>
      <c r="GP148" s="341"/>
      <c r="GQ148" s="341"/>
      <c r="GR148" s="341"/>
      <c r="GS148" s="341"/>
      <c r="GT148" s="341"/>
      <c r="GU148" s="341"/>
      <c r="GV148" s="341"/>
      <c r="GW148" s="341"/>
      <c r="GX148" s="341"/>
      <c r="GY148" s="341"/>
      <c r="GZ148" s="341"/>
      <c r="HA148" s="341"/>
      <c r="HB148" s="341"/>
      <c r="HC148" s="341"/>
      <c r="HD148" s="341"/>
      <c r="HE148" s="341"/>
      <c r="HF148" s="341"/>
      <c r="HG148" s="341"/>
      <c r="HH148" s="341"/>
      <c r="HI148" s="341"/>
      <c r="HJ148" s="341"/>
      <c r="HK148" s="341"/>
      <c r="HL148" s="341"/>
      <c r="HM148" s="341"/>
      <c r="HN148" s="341"/>
      <c r="HO148" s="341"/>
      <c r="HP148" s="341"/>
      <c r="HQ148" s="341"/>
      <c r="HR148" s="341"/>
      <c r="HS148" s="341"/>
      <c r="HT148" s="341"/>
      <c r="HU148" s="341"/>
      <c r="HV148" s="341"/>
      <c r="HW148" s="341"/>
      <c r="HX148" s="341"/>
      <c r="HY148" s="341"/>
      <c r="HZ148" s="341"/>
      <c r="IA148" s="341"/>
      <c r="IB148" s="341"/>
      <c r="IC148" s="341"/>
      <c r="ID148" s="341"/>
      <c r="IE148" s="341"/>
      <c r="IF148" s="341"/>
      <c r="IG148" s="341"/>
      <c r="IH148" s="341"/>
      <c r="II148" s="341"/>
      <c r="IJ148" s="341"/>
      <c r="IK148" s="341"/>
      <c r="IL148" s="341"/>
      <c r="IM148" s="341"/>
      <c r="IN148" s="341"/>
      <c r="IO148" s="341"/>
      <c r="IP148" s="341"/>
      <c r="IQ148" s="341"/>
      <c r="IR148" s="341"/>
      <c r="IS148" s="341"/>
      <c r="IT148" s="341"/>
      <c r="IU148" s="341"/>
      <c r="IV148" s="341"/>
      <c r="IW148" s="341"/>
      <c r="IX148" s="341"/>
      <c r="IY148" s="341"/>
      <c r="IZ148" s="341"/>
      <c r="JA148" s="341"/>
      <c r="JB148" s="341"/>
      <c r="JC148" s="341"/>
      <c r="JD148" s="341"/>
      <c r="JE148" s="341"/>
      <c r="JF148" s="341"/>
      <c r="JG148" s="341"/>
      <c r="JH148" s="341"/>
      <c r="JI148" s="341"/>
      <c r="JJ148" s="341"/>
      <c r="JK148" s="341"/>
      <c r="JL148" s="341"/>
      <c r="JM148" s="341"/>
      <c r="JN148" s="341"/>
      <c r="JO148" s="341"/>
      <c r="JP148" s="341"/>
      <c r="JQ148" s="341"/>
      <c r="JR148" s="341"/>
      <c r="JS148" s="341"/>
      <c r="JT148" s="341"/>
      <c r="JU148" s="341"/>
      <c r="JV148" s="341"/>
      <c r="JW148" s="341"/>
      <c r="JX148" s="341"/>
      <c r="JY148" s="341"/>
      <c r="JZ148" s="341"/>
      <c r="KA148" s="341"/>
      <c r="KB148" s="341"/>
      <c r="KC148" s="341"/>
      <c r="KD148" s="341"/>
      <c r="KE148" s="341"/>
      <c r="KF148" s="341"/>
      <c r="KG148" s="341"/>
      <c r="KH148" s="341"/>
      <c r="KI148" s="341"/>
      <c r="KJ148" s="341"/>
      <c r="KK148" s="341"/>
      <c r="KL148" s="341"/>
      <c r="KM148" s="341"/>
      <c r="KN148" s="341"/>
      <c r="KO148" s="341"/>
      <c r="KP148" s="341"/>
      <c r="KQ148" s="341"/>
      <c r="KR148" s="341"/>
      <c r="KS148" s="341"/>
      <c r="KT148" s="341"/>
      <c r="KU148" s="341"/>
      <c r="KV148" s="341"/>
      <c r="KW148" s="341"/>
      <c r="KX148" s="341"/>
      <c r="KY148" s="341"/>
      <c r="KZ148" s="341"/>
      <c r="LA148" s="341"/>
      <c r="LB148" s="341"/>
      <c r="LC148" s="341"/>
      <c r="LD148" s="341"/>
      <c r="LE148" s="341"/>
      <c r="LF148" s="341"/>
      <c r="LG148" s="341"/>
      <c r="LH148" s="341"/>
      <c r="LI148" s="341"/>
      <c r="LJ148" s="341"/>
      <c r="LK148" s="341"/>
      <c r="LL148" s="341"/>
      <c r="LM148" s="341"/>
      <c r="LN148" s="341"/>
      <c r="LO148" s="341"/>
      <c r="LP148" s="341"/>
      <c r="LQ148" s="341"/>
      <c r="LR148" s="341"/>
      <c r="LS148" s="341"/>
      <c r="LT148" s="341"/>
      <c r="LU148" s="341"/>
      <c r="LV148" s="341"/>
      <c r="LW148" s="341"/>
      <c r="LX148" s="341"/>
      <c r="LY148" s="341"/>
      <c r="LZ148" s="341"/>
      <c r="MA148" s="341"/>
      <c r="MB148" s="341"/>
      <c r="MC148" s="341"/>
      <c r="MD148" s="341"/>
      <c r="ME148" s="341"/>
      <c r="MF148" s="341"/>
      <c r="MG148" s="341"/>
      <c r="MH148" s="341"/>
      <c r="MI148" s="341"/>
      <c r="MJ148" s="341"/>
      <c r="MK148" s="341"/>
      <c r="ML148" s="341"/>
      <c r="MM148" s="341"/>
      <c r="MN148" s="341"/>
      <c r="MO148" s="341"/>
      <c r="MP148" s="341"/>
      <c r="MQ148" s="341"/>
      <c r="MR148" s="341"/>
      <c r="MS148" s="341"/>
      <c r="MT148" s="341"/>
      <c r="MU148" s="341"/>
      <c r="MV148" s="341"/>
      <c r="MW148" s="341"/>
      <c r="MX148" s="341"/>
      <c r="MY148" s="341"/>
      <c r="MZ148" s="341"/>
      <c r="NA148" s="341"/>
      <c r="NB148" s="341"/>
      <c r="NC148" s="341"/>
      <c r="ND148" s="341"/>
      <c r="NE148" s="341"/>
      <c r="NF148" s="341"/>
      <c r="NG148" s="341"/>
      <c r="NH148" s="341"/>
      <c r="NI148" s="341"/>
      <c r="NJ148" s="341"/>
      <c r="NK148" s="341"/>
      <c r="NL148" s="341"/>
      <c r="NM148" s="341"/>
      <c r="NN148" s="341"/>
      <c r="NO148" s="341"/>
      <c r="NP148" s="341"/>
      <c r="NQ148" s="341"/>
      <c r="NR148" s="341"/>
      <c r="NS148" s="341"/>
      <c r="NT148" s="341"/>
      <c r="NU148" s="341"/>
      <c r="NV148" s="341"/>
      <c r="NW148" s="341"/>
      <c r="NX148" s="341"/>
      <c r="NY148" s="341"/>
      <c r="NZ148" s="341"/>
      <c r="OA148" s="341"/>
      <c r="OB148" s="341"/>
      <c r="OC148" s="341"/>
      <c r="OD148" s="341"/>
      <c r="OE148" s="341"/>
      <c r="OF148" s="341"/>
      <c r="OG148" s="341"/>
      <c r="OH148" s="341"/>
      <c r="OI148" s="341"/>
      <c r="OJ148" s="341"/>
      <c r="OK148" s="341"/>
      <c r="OL148" s="341"/>
      <c r="OM148" s="341"/>
      <c r="ON148" s="341"/>
      <c r="OO148" s="341"/>
      <c r="OP148" s="341"/>
      <c r="OQ148" s="341"/>
      <c r="OR148" s="341"/>
      <c r="OS148" s="341"/>
      <c r="OT148" s="341"/>
      <c r="OU148" s="341"/>
      <c r="OV148" s="341"/>
      <c r="OW148" s="341"/>
      <c r="OX148" s="341"/>
      <c r="OY148" s="341"/>
      <c r="OZ148" s="341"/>
      <c r="PA148" s="341"/>
      <c r="PB148" s="341"/>
      <c r="PC148" s="341"/>
      <c r="PD148" s="341"/>
      <c r="PE148" s="341"/>
      <c r="PF148" s="341"/>
      <c r="PG148" s="341"/>
      <c r="PH148" s="341"/>
      <c r="PI148" s="341"/>
      <c r="PJ148" s="341"/>
      <c r="PK148" s="341"/>
      <c r="PL148" s="341"/>
      <c r="PM148" s="341"/>
      <c r="PN148" s="341"/>
      <c r="PO148" s="341"/>
      <c r="PP148" s="341"/>
      <c r="PQ148" s="341"/>
      <c r="PR148" s="341"/>
      <c r="PS148" s="341"/>
      <c r="PT148" s="341"/>
      <c r="PU148" s="341"/>
      <c r="PV148" s="341"/>
      <c r="PW148" s="341"/>
      <c r="PX148" s="341"/>
      <c r="PY148" s="341"/>
      <c r="PZ148" s="341"/>
      <c r="QA148" s="341"/>
      <c r="QB148" s="341"/>
      <c r="QC148" s="341"/>
      <c r="QD148" s="341"/>
      <c r="QE148" s="341"/>
      <c r="QF148" s="341"/>
      <c r="QG148" s="341"/>
      <c r="QH148" s="341"/>
      <c r="QI148" s="341"/>
      <c r="QJ148" s="341"/>
      <c r="QK148" s="341"/>
      <c r="QL148" s="341"/>
      <c r="QM148" s="341"/>
      <c r="QN148" s="341"/>
      <c r="QO148" s="341"/>
      <c r="QP148" s="341"/>
      <c r="QQ148" s="341"/>
      <c r="QR148" s="341"/>
      <c r="QS148" s="341"/>
      <c r="QT148" s="341"/>
      <c r="QU148" s="341"/>
      <c r="QV148" s="341"/>
      <c r="QW148" s="341"/>
      <c r="QX148" s="341"/>
      <c r="QY148" s="341"/>
      <c r="QZ148" s="341"/>
      <c r="RA148" s="341"/>
      <c r="RB148" s="341"/>
      <c r="RC148" s="341"/>
      <c r="RD148" s="341"/>
      <c r="RE148" s="341"/>
      <c r="RF148" s="341"/>
      <c r="RG148" s="341"/>
      <c r="RH148" s="341"/>
      <c r="RI148" s="341"/>
      <c r="RJ148" s="341"/>
      <c r="RK148" s="341"/>
      <c r="RL148" s="341"/>
      <c r="RM148" s="341"/>
      <c r="RN148" s="341"/>
      <c r="RO148" s="341"/>
      <c r="RP148" s="341"/>
      <c r="RQ148" s="341"/>
      <c r="RR148" s="341"/>
      <c r="RS148" s="341"/>
      <c r="RT148" s="341"/>
      <c r="RU148" s="341"/>
      <c r="RV148" s="341"/>
      <c r="RW148" s="341"/>
      <c r="RX148" s="341"/>
      <c r="RY148" s="341"/>
      <c r="RZ148" s="341"/>
      <c r="SA148" s="341"/>
      <c r="SB148" s="341"/>
      <c r="SC148" s="341"/>
      <c r="SD148" s="341"/>
      <c r="SE148" s="341"/>
      <c r="SF148" s="341"/>
      <c r="SG148" s="341"/>
      <c r="SH148" s="341"/>
      <c r="SI148" s="341"/>
      <c r="SJ148" s="341"/>
      <c r="SK148" s="341"/>
      <c r="SL148" s="341"/>
      <c r="SM148" s="341"/>
      <c r="SN148" s="341"/>
      <c r="SO148" s="341"/>
      <c r="SP148" s="341"/>
      <c r="SQ148" s="341"/>
      <c r="SR148" s="341"/>
      <c r="SS148" s="341"/>
      <c r="ST148" s="341"/>
      <c r="SU148" s="341"/>
      <c r="SV148" s="341"/>
      <c r="SW148" s="341"/>
      <c r="SX148" s="341"/>
      <c r="SY148" s="341"/>
      <c r="SZ148" s="341"/>
      <c r="TA148" s="341"/>
      <c r="TB148" s="341"/>
      <c r="TC148" s="341"/>
      <c r="TD148" s="341"/>
      <c r="TE148" s="341"/>
      <c r="TF148" s="341"/>
      <c r="TG148" s="341"/>
      <c r="TH148" s="341"/>
      <c r="TI148" s="341"/>
      <c r="TJ148" s="341"/>
      <c r="TK148" s="341"/>
      <c r="TL148" s="341"/>
      <c r="TM148" s="341"/>
      <c r="TN148" s="341"/>
      <c r="TO148" s="341"/>
      <c r="TP148" s="341"/>
      <c r="TQ148" s="341"/>
      <c r="TR148" s="341"/>
      <c r="TS148" s="341"/>
      <c r="TT148" s="341"/>
      <c r="TU148" s="341"/>
      <c r="TV148" s="341"/>
      <c r="TW148" s="341"/>
      <c r="TX148" s="341"/>
      <c r="TY148" s="341"/>
      <c r="TZ148" s="341"/>
      <c r="UA148" s="341"/>
      <c r="UB148" s="341"/>
      <c r="UC148" s="341"/>
      <c r="UD148" s="341"/>
      <c r="UE148" s="341"/>
      <c r="UF148" s="341"/>
      <c r="UG148" s="341"/>
      <c r="UH148" s="341"/>
      <c r="UI148" s="341"/>
      <c r="UJ148" s="341"/>
      <c r="UK148" s="341"/>
      <c r="UL148" s="341"/>
      <c r="UM148" s="341"/>
      <c r="UN148" s="341"/>
      <c r="UO148" s="341"/>
      <c r="UP148" s="341"/>
      <c r="UQ148" s="341"/>
      <c r="UR148" s="341"/>
      <c r="US148" s="341"/>
      <c r="UT148" s="341"/>
      <c r="UU148" s="341"/>
      <c r="UV148" s="341"/>
      <c r="UW148" s="341"/>
      <c r="UX148" s="341"/>
      <c r="UY148" s="341"/>
      <c r="UZ148" s="341"/>
      <c r="VA148" s="341"/>
      <c r="VB148" s="341"/>
      <c r="VC148" s="341"/>
      <c r="VD148" s="341"/>
      <c r="VE148" s="341"/>
      <c r="VF148" s="341"/>
      <c r="VG148" s="341"/>
      <c r="VH148" s="341"/>
      <c r="VI148" s="341"/>
      <c r="VJ148" s="341"/>
      <c r="VK148" s="341"/>
      <c r="VL148" s="341"/>
      <c r="VM148" s="341"/>
      <c r="VN148" s="341"/>
      <c r="VO148" s="341"/>
      <c r="VP148" s="341"/>
      <c r="VQ148" s="341"/>
      <c r="VR148" s="341"/>
      <c r="VS148" s="341"/>
      <c r="VT148" s="341"/>
      <c r="VU148" s="341"/>
      <c r="VV148" s="341"/>
      <c r="VW148" s="341"/>
      <c r="VX148" s="341"/>
      <c r="VY148" s="341"/>
      <c r="VZ148" s="341"/>
      <c r="WA148" s="341"/>
      <c r="WB148" s="341"/>
      <c r="WC148" s="341"/>
      <c r="WD148" s="341"/>
      <c r="WE148" s="341"/>
      <c r="WF148" s="341"/>
      <c r="WG148" s="341"/>
      <c r="WH148" s="341"/>
      <c r="WI148" s="341"/>
      <c r="WJ148" s="341"/>
      <c r="WK148" s="341"/>
      <c r="WL148" s="341"/>
      <c r="WM148" s="341"/>
      <c r="WN148" s="341"/>
      <c r="WO148" s="341"/>
      <c r="WP148" s="341"/>
      <c r="WQ148" s="341"/>
      <c r="WR148" s="341"/>
      <c r="WS148" s="341"/>
      <c r="WT148" s="341"/>
      <c r="WU148" s="341"/>
      <c r="WV148" s="341"/>
      <c r="WW148" s="341"/>
      <c r="WX148" s="341"/>
      <c r="WY148" s="341"/>
      <c r="WZ148" s="341"/>
      <c r="XA148" s="341"/>
      <c r="XB148" s="341"/>
      <c r="XC148" s="341"/>
      <c r="XD148" s="341"/>
      <c r="XE148" s="341"/>
      <c r="XF148" s="341"/>
      <c r="XG148" s="341"/>
      <c r="XH148" s="341"/>
      <c r="XI148" s="341"/>
      <c r="XJ148" s="341"/>
      <c r="XK148" s="341"/>
      <c r="XL148" s="341"/>
      <c r="XM148" s="341"/>
      <c r="XN148" s="341"/>
      <c r="XO148" s="341"/>
      <c r="XP148" s="341"/>
      <c r="XQ148" s="341"/>
      <c r="XR148" s="341"/>
      <c r="XS148" s="341"/>
      <c r="XT148" s="341"/>
      <c r="XU148" s="341"/>
      <c r="XV148" s="341"/>
      <c r="XW148" s="341"/>
      <c r="XX148" s="341"/>
      <c r="XY148" s="341"/>
      <c r="XZ148" s="341"/>
      <c r="YA148" s="341"/>
      <c r="YB148" s="341"/>
      <c r="YC148" s="341"/>
      <c r="YD148" s="341"/>
      <c r="YE148" s="341"/>
      <c r="YF148" s="341"/>
      <c r="YG148" s="341"/>
      <c r="YH148" s="341"/>
    </row>
    <row r="149" spans="1:658" s="485" customFormat="1" ht="21.95" customHeight="1" outlineLevel="1" x14ac:dyDescent="0.3">
      <c r="A149" s="519" t="s">
        <v>174</v>
      </c>
      <c r="B149" s="536" t="s">
        <v>175</v>
      </c>
      <c r="C149" s="537" t="s">
        <v>479</v>
      </c>
      <c r="D149" s="807"/>
      <c r="E149" s="807"/>
      <c r="F149" s="807"/>
      <c r="G149" s="807"/>
      <c r="H149" s="807"/>
      <c r="I149" s="807"/>
      <c r="J149" s="362"/>
      <c r="K149" s="522">
        <v>0</v>
      </c>
      <c r="L149" s="523">
        <v>0</v>
      </c>
      <c r="M149" s="522">
        <v>0</v>
      </c>
      <c r="N149" s="1014">
        <v>0</v>
      </c>
      <c r="O149" s="522">
        <v>0</v>
      </c>
      <c r="P149" s="1014">
        <v>0</v>
      </c>
      <c r="Q149" s="522">
        <v>0</v>
      </c>
      <c r="R149" s="522">
        <v>0</v>
      </c>
      <c r="S149" s="522">
        <v>0</v>
      </c>
      <c r="T149" s="522">
        <v>0</v>
      </c>
      <c r="U149" s="522">
        <v>0</v>
      </c>
      <c r="V149" s="522">
        <v>0</v>
      </c>
      <c r="W149" s="522">
        <v>0</v>
      </c>
      <c r="X149" s="522">
        <v>0</v>
      </c>
      <c r="Y149" s="522">
        <v>0</v>
      </c>
      <c r="Z149" s="524">
        <v>0</v>
      </c>
      <c r="AA149" s="522"/>
      <c r="AB149" s="522">
        <v>0</v>
      </c>
      <c r="AC149" s="522">
        <v>0</v>
      </c>
      <c r="AD149" s="522">
        <v>0</v>
      </c>
      <c r="AE149" s="522">
        <v>0</v>
      </c>
      <c r="AF149" s="522">
        <v>0</v>
      </c>
      <c r="AG149" s="522"/>
      <c r="AH149" s="525">
        <f t="shared" si="4"/>
        <v>0</v>
      </c>
      <c r="AI149" s="341"/>
      <c r="AJ149" s="341"/>
      <c r="AK149" s="841">
        <f>AH149-[2]СВОД!X149</f>
        <v>0</v>
      </c>
      <c r="AL149" s="341"/>
      <c r="AM149" s="341"/>
      <c r="AN149" s="341"/>
      <c r="AO149" s="341"/>
      <c r="AP149" s="341"/>
      <c r="AQ149" s="341"/>
      <c r="AR149" s="341"/>
      <c r="AS149" s="341"/>
      <c r="AT149" s="341"/>
      <c r="AU149" s="341"/>
      <c r="AV149" s="341"/>
      <c r="AW149" s="341"/>
      <c r="AX149" s="341"/>
      <c r="AY149" s="341"/>
      <c r="AZ149" s="341"/>
      <c r="BA149" s="341"/>
      <c r="BB149" s="341"/>
      <c r="BC149" s="341"/>
      <c r="BD149" s="341"/>
      <c r="BE149" s="341"/>
      <c r="BF149" s="341"/>
      <c r="BG149" s="341"/>
      <c r="BH149" s="341"/>
      <c r="BI149" s="341"/>
      <c r="BJ149" s="341"/>
      <c r="BK149" s="341"/>
      <c r="BL149" s="341"/>
      <c r="BM149" s="341"/>
      <c r="BN149" s="341"/>
      <c r="BO149" s="341"/>
      <c r="BP149" s="341"/>
      <c r="BQ149" s="341"/>
      <c r="BR149" s="341"/>
      <c r="BS149" s="341"/>
      <c r="BT149" s="341"/>
      <c r="BU149" s="341"/>
      <c r="BV149" s="341"/>
      <c r="BW149" s="341"/>
      <c r="BX149" s="341"/>
      <c r="BY149" s="341"/>
      <c r="BZ149" s="341"/>
      <c r="CA149" s="341"/>
      <c r="CB149" s="341"/>
      <c r="CC149" s="341"/>
      <c r="CD149" s="341"/>
      <c r="CE149" s="341"/>
      <c r="CF149" s="341"/>
      <c r="CG149" s="341"/>
      <c r="CH149" s="341"/>
      <c r="CI149" s="341"/>
      <c r="CJ149" s="341"/>
      <c r="CK149" s="341"/>
      <c r="CL149" s="341"/>
      <c r="CM149" s="341"/>
      <c r="CN149" s="341"/>
      <c r="CO149" s="341"/>
      <c r="CP149" s="341"/>
      <c r="CQ149" s="341"/>
      <c r="CR149" s="341"/>
      <c r="CS149" s="341"/>
      <c r="CT149" s="341"/>
      <c r="CU149" s="341"/>
      <c r="CV149" s="341"/>
      <c r="CW149" s="341"/>
      <c r="CX149" s="341"/>
      <c r="CY149" s="341"/>
      <c r="CZ149" s="341"/>
      <c r="DA149" s="341"/>
      <c r="DB149" s="341"/>
      <c r="DC149" s="341"/>
      <c r="DD149" s="341"/>
      <c r="DE149" s="341"/>
      <c r="DF149" s="341"/>
      <c r="DG149" s="341"/>
      <c r="DH149" s="341"/>
      <c r="DI149" s="341"/>
      <c r="DJ149" s="341"/>
      <c r="DK149" s="341"/>
      <c r="DL149" s="341"/>
      <c r="DM149" s="341"/>
      <c r="DN149" s="341"/>
      <c r="DO149" s="341"/>
      <c r="DP149" s="341"/>
      <c r="DQ149" s="341"/>
      <c r="DR149" s="341"/>
      <c r="DS149" s="341"/>
      <c r="DT149" s="341"/>
      <c r="DU149" s="341"/>
      <c r="DV149" s="341"/>
      <c r="DW149" s="341"/>
      <c r="DX149" s="341"/>
      <c r="DY149" s="341"/>
      <c r="DZ149" s="341"/>
      <c r="EA149" s="341"/>
      <c r="EB149" s="341"/>
      <c r="EC149" s="341"/>
      <c r="ED149" s="341"/>
      <c r="EE149" s="341"/>
      <c r="EF149" s="341"/>
      <c r="EG149" s="341"/>
      <c r="EH149" s="341"/>
      <c r="EI149" s="341"/>
      <c r="EJ149" s="341"/>
      <c r="EK149" s="341"/>
      <c r="EL149" s="341"/>
      <c r="EM149" s="341"/>
      <c r="EN149" s="341"/>
      <c r="EO149" s="341"/>
      <c r="EP149" s="341"/>
      <c r="EQ149" s="341"/>
      <c r="ER149" s="341"/>
      <c r="ES149" s="341"/>
      <c r="ET149" s="341"/>
      <c r="EU149" s="341"/>
      <c r="EV149" s="341"/>
      <c r="EW149" s="341"/>
      <c r="EX149" s="341"/>
      <c r="EY149" s="341"/>
      <c r="EZ149" s="341"/>
      <c r="FA149" s="341"/>
      <c r="FB149" s="341"/>
      <c r="FC149" s="341"/>
      <c r="FD149" s="341"/>
      <c r="FE149" s="341"/>
      <c r="FF149" s="341"/>
      <c r="FG149" s="341"/>
      <c r="FH149" s="341"/>
      <c r="FI149" s="341"/>
      <c r="FJ149" s="341"/>
      <c r="FK149" s="341"/>
      <c r="FL149" s="341"/>
      <c r="FM149" s="341"/>
      <c r="FN149" s="341"/>
      <c r="FO149" s="341"/>
      <c r="FP149" s="341"/>
      <c r="FQ149" s="341"/>
      <c r="FR149" s="341"/>
      <c r="FS149" s="341"/>
      <c r="FT149" s="341"/>
      <c r="FU149" s="341"/>
      <c r="FV149" s="341"/>
      <c r="FW149" s="341"/>
      <c r="FX149" s="341"/>
      <c r="FY149" s="341"/>
      <c r="FZ149" s="341"/>
      <c r="GA149" s="341"/>
      <c r="GB149" s="341"/>
      <c r="GC149" s="341"/>
      <c r="GD149" s="341"/>
      <c r="GE149" s="341"/>
      <c r="GF149" s="341"/>
      <c r="GG149" s="341"/>
      <c r="GH149" s="341"/>
      <c r="GI149" s="341"/>
      <c r="GJ149" s="341"/>
      <c r="GK149" s="341"/>
      <c r="GL149" s="341"/>
      <c r="GM149" s="341"/>
      <c r="GN149" s="341"/>
      <c r="GO149" s="341"/>
      <c r="GP149" s="341"/>
      <c r="GQ149" s="341"/>
      <c r="GR149" s="341"/>
      <c r="GS149" s="341"/>
      <c r="GT149" s="341"/>
      <c r="GU149" s="341"/>
      <c r="GV149" s="341"/>
      <c r="GW149" s="341"/>
      <c r="GX149" s="341"/>
      <c r="GY149" s="341"/>
      <c r="GZ149" s="341"/>
      <c r="HA149" s="341"/>
      <c r="HB149" s="341"/>
      <c r="HC149" s="341"/>
      <c r="HD149" s="341"/>
      <c r="HE149" s="341"/>
      <c r="HF149" s="341"/>
      <c r="HG149" s="341"/>
      <c r="HH149" s="341"/>
      <c r="HI149" s="341"/>
      <c r="HJ149" s="341"/>
      <c r="HK149" s="341"/>
      <c r="HL149" s="341"/>
      <c r="HM149" s="341"/>
      <c r="HN149" s="341"/>
      <c r="HO149" s="341"/>
      <c r="HP149" s="341"/>
      <c r="HQ149" s="341"/>
      <c r="HR149" s="341"/>
      <c r="HS149" s="341"/>
      <c r="HT149" s="341"/>
      <c r="HU149" s="341"/>
      <c r="HV149" s="341"/>
      <c r="HW149" s="341"/>
      <c r="HX149" s="341"/>
      <c r="HY149" s="341"/>
      <c r="HZ149" s="341"/>
      <c r="IA149" s="341"/>
      <c r="IB149" s="341"/>
      <c r="IC149" s="341"/>
      <c r="ID149" s="341"/>
      <c r="IE149" s="341"/>
      <c r="IF149" s="341"/>
      <c r="IG149" s="341"/>
      <c r="IH149" s="341"/>
      <c r="II149" s="341"/>
      <c r="IJ149" s="341"/>
      <c r="IK149" s="341"/>
      <c r="IL149" s="341"/>
      <c r="IM149" s="341"/>
      <c r="IN149" s="341"/>
      <c r="IO149" s="341"/>
      <c r="IP149" s="341"/>
      <c r="IQ149" s="341"/>
      <c r="IR149" s="341"/>
      <c r="IS149" s="341"/>
      <c r="IT149" s="341"/>
      <c r="IU149" s="341"/>
      <c r="IV149" s="341"/>
      <c r="IW149" s="341"/>
      <c r="IX149" s="341"/>
      <c r="IY149" s="341"/>
      <c r="IZ149" s="341"/>
      <c r="JA149" s="341"/>
      <c r="JB149" s="341"/>
      <c r="JC149" s="341"/>
      <c r="JD149" s="341"/>
      <c r="JE149" s="341"/>
      <c r="JF149" s="341"/>
      <c r="JG149" s="341"/>
      <c r="JH149" s="341"/>
      <c r="JI149" s="341"/>
      <c r="JJ149" s="341"/>
      <c r="JK149" s="341"/>
      <c r="JL149" s="341"/>
      <c r="JM149" s="341"/>
      <c r="JN149" s="341"/>
      <c r="JO149" s="341"/>
      <c r="JP149" s="341"/>
      <c r="JQ149" s="341"/>
      <c r="JR149" s="341"/>
      <c r="JS149" s="341"/>
      <c r="JT149" s="341"/>
      <c r="JU149" s="341"/>
      <c r="JV149" s="341"/>
      <c r="JW149" s="341"/>
      <c r="JX149" s="341"/>
      <c r="JY149" s="341"/>
      <c r="JZ149" s="341"/>
      <c r="KA149" s="341"/>
      <c r="KB149" s="341"/>
      <c r="KC149" s="341"/>
      <c r="KD149" s="341"/>
      <c r="KE149" s="341"/>
      <c r="KF149" s="341"/>
      <c r="KG149" s="341"/>
      <c r="KH149" s="341"/>
      <c r="KI149" s="341"/>
      <c r="KJ149" s="341"/>
      <c r="KK149" s="341"/>
      <c r="KL149" s="341"/>
      <c r="KM149" s="341"/>
      <c r="KN149" s="341"/>
      <c r="KO149" s="341"/>
      <c r="KP149" s="341"/>
      <c r="KQ149" s="341"/>
      <c r="KR149" s="341"/>
      <c r="KS149" s="341"/>
      <c r="KT149" s="341"/>
      <c r="KU149" s="341"/>
      <c r="KV149" s="341"/>
      <c r="KW149" s="341"/>
      <c r="KX149" s="341"/>
      <c r="KY149" s="341"/>
      <c r="KZ149" s="341"/>
      <c r="LA149" s="341"/>
      <c r="LB149" s="341"/>
      <c r="LC149" s="341"/>
      <c r="LD149" s="341"/>
      <c r="LE149" s="341"/>
      <c r="LF149" s="341"/>
      <c r="LG149" s="341"/>
      <c r="LH149" s="341"/>
      <c r="LI149" s="341"/>
      <c r="LJ149" s="341"/>
      <c r="LK149" s="341"/>
      <c r="LL149" s="341"/>
      <c r="LM149" s="341"/>
      <c r="LN149" s="341"/>
      <c r="LO149" s="341"/>
      <c r="LP149" s="341"/>
      <c r="LQ149" s="341"/>
      <c r="LR149" s="341"/>
      <c r="LS149" s="341"/>
      <c r="LT149" s="341"/>
      <c r="LU149" s="341"/>
      <c r="LV149" s="341"/>
      <c r="LW149" s="341"/>
      <c r="LX149" s="341"/>
      <c r="LY149" s="341"/>
      <c r="LZ149" s="341"/>
      <c r="MA149" s="341"/>
      <c r="MB149" s="341"/>
      <c r="MC149" s="341"/>
      <c r="MD149" s="341"/>
      <c r="ME149" s="341"/>
      <c r="MF149" s="341"/>
      <c r="MG149" s="341"/>
      <c r="MH149" s="341"/>
      <c r="MI149" s="341"/>
      <c r="MJ149" s="341"/>
      <c r="MK149" s="341"/>
      <c r="ML149" s="341"/>
      <c r="MM149" s="341"/>
      <c r="MN149" s="341"/>
      <c r="MO149" s="341"/>
      <c r="MP149" s="341"/>
      <c r="MQ149" s="341"/>
      <c r="MR149" s="341"/>
      <c r="MS149" s="341"/>
      <c r="MT149" s="341"/>
      <c r="MU149" s="341"/>
      <c r="MV149" s="341"/>
      <c r="MW149" s="341"/>
      <c r="MX149" s="341"/>
      <c r="MY149" s="341"/>
      <c r="MZ149" s="341"/>
      <c r="NA149" s="341"/>
      <c r="NB149" s="341"/>
      <c r="NC149" s="341"/>
      <c r="ND149" s="341"/>
      <c r="NE149" s="341"/>
      <c r="NF149" s="341"/>
      <c r="NG149" s="341"/>
      <c r="NH149" s="341"/>
      <c r="NI149" s="341"/>
      <c r="NJ149" s="341"/>
      <c r="NK149" s="341"/>
      <c r="NL149" s="341"/>
      <c r="NM149" s="341"/>
      <c r="NN149" s="341"/>
      <c r="NO149" s="341"/>
      <c r="NP149" s="341"/>
      <c r="NQ149" s="341"/>
      <c r="NR149" s="341"/>
      <c r="NS149" s="341"/>
      <c r="NT149" s="341"/>
      <c r="NU149" s="341"/>
      <c r="NV149" s="341"/>
      <c r="NW149" s="341"/>
      <c r="NX149" s="341"/>
      <c r="NY149" s="341"/>
      <c r="NZ149" s="341"/>
      <c r="OA149" s="341"/>
      <c r="OB149" s="341"/>
      <c r="OC149" s="341"/>
      <c r="OD149" s="341"/>
      <c r="OE149" s="341"/>
      <c r="OF149" s="341"/>
      <c r="OG149" s="341"/>
      <c r="OH149" s="341"/>
      <c r="OI149" s="341"/>
      <c r="OJ149" s="341"/>
      <c r="OK149" s="341"/>
      <c r="OL149" s="341"/>
      <c r="OM149" s="341"/>
      <c r="ON149" s="341"/>
      <c r="OO149" s="341"/>
      <c r="OP149" s="341"/>
      <c r="OQ149" s="341"/>
      <c r="OR149" s="341"/>
      <c r="OS149" s="341"/>
      <c r="OT149" s="341"/>
      <c r="OU149" s="341"/>
      <c r="OV149" s="341"/>
      <c r="OW149" s="341"/>
      <c r="OX149" s="341"/>
      <c r="OY149" s="341"/>
      <c r="OZ149" s="341"/>
      <c r="PA149" s="341"/>
      <c r="PB149" s="341"/>
      <c r="PC149" s="341"/>
      <c r="PD149" s="341"/>
      <c r="PE149" s="341"/>
      <c r="PF149" s="341"/>
      <c r="PG149" s="341"/>
      <c r="PH149" s="341"/>
      <c r="PI149" s="341"/>
      <c r="PJ149" s="341"/>
      <c r="PK149" s="341"/>
      <c r="PL149" s="341"/>
      <c r="PM149" s="341"/>
      <c r="PN149" s="341"/>
      <c r="PO149" s="341"/>
      <c r="PP149" s="341"/>
      <c r="PQ149" s="341"/>
      <c r="PR149" s="341"/>
      <c r="PS149" s="341"/>
      <c r="PT149" s="341"/>
      <c r="PU149" s="341"/>
      <c r="PV149" s="341"/>
      <c r="PW149" s="341"/>
      <c r="PX149" s="341"/>
      <c r="PY149" s="341"/>
      <c r="PZ149" s="341"/>
      <c r="QA149" s="341"/>
      <c r="QB149" s="341"/>
      <c r="QC149" s="341"/>
      <c r="QD149" s="341"/>
      <c r="QE149" s="341"/>
      <c r="QF149" s="341"/>
      <c r="QG149" s="341"/>
      <c r="QH149" s="341"/>
      <c r="QI149" s="341"/>
      <c r="QJ149" s="341"/>
      <c r="QK149" s="341"/>
      <c r="QL149" s="341"/>
      <c r="QM149" s="341"/>
      <c r="QN149" s="341"/>
      <c r="QO149" s="341"/>
      <c r="QP149" s="341"/>
      <c r="QQ149" s="341"/>
      <c r="QR149" s="341"/>
      <c r="QS149" s="341"/>
      <c r="QT149" s="341"/>
      <c r="QU149" s="341"/>
      <c r="QV149" s="341"/>
      <c r="QW149" s="341"/>
      <c r="QX149" s="341"/>
      <c r="QY149" s="341"/>
      <c r="QZ149" s="341"/>
      <c r="RA149" s="341"/>
      <c r="RB149" s="341"/>
      <c r="RC149" s="341"/>
      <c r="RD149" s="341"/>
      <c r="RE149" s="341"/>
      <c r="RF149" s="341"/>
      <c r="RG149" s="341"/>
      <c r="RH149" s="341"/>
      <c r="RI149" s="341"/>
      <c r="RJ149" s="341"/>
      <c r="RK149" s="341"/>
      <c r="RL149" s="341"/>
      <c r="RM149" s="341"/>
      <c r="RN149" s="341"/>
      <c r="RO149" s="341"/>
      <c r="RP149" s="341"/>
      <c r="RQ149" s="341"/>
      <c r="RR149" s="341"/>
      <c r="RS149" s="341"/>
      <c r="RT149" s="341"/>
      <c r="RU149" s="341"/>
      <c r="RV149" s="341"/>
      <c r="RW149" s="341"/>
      <c r="RX149" s="341"/>
      <c r="RY149" s="341"/>
      <c r="RZ149" s="341"/>
      <c r="SA149" s="341"/>
      <c r="SB149" s="341"/>
      <c r="SC149" s="341"/>
      <c r="SD149" s="341"/>
      <c r="SE149" s="341"/>
      <c r="SF149" s="341"/>
      <c r="SG149" s="341"/>
      <c r="SH149" s="341"/>
      <c r="SI149" s="341"/>
      <c r="SJ149" s="341"/>
      <c r="SK149" s="341"/>
      <c r="SL149" s="341"/>
      <c r="SM149" s="341"/>
      <c r="SN149" s="341"/>
      <c r="SO149" s="341"/>
      <c r="SP149" s="341"/>
      <c r="SQ149" s="341"/>
      <c r="SR149" s="341"/>
      <c r="SS149" s="341"/>
      <c r="ST149" s="341"/>
      <c r="SU149" s="341"/>
      <c r="SV149" s="341"/>
      <c r="SW149" s="341"/>
      <c r="SX149" s="341"/>
      <c r="SY149" s="341"/>
      <c r="SZ149" s="341"/>
      <c r="TA149" s="341"/>
      <c r="TB149" s="341"/>
      <c r="TC149" s="341"/>
      <c r="TD149" s="341"/>
      <c r="TE149" s="341"/>
      <c r="TF149" s="341"/>
      <c r="TG149" s="341"/>
      <c r="TH149" s="341"/>
      <c r="TI149" s="341"/>
      <c r="TJ149" s="341"/>
      <c r="TK149" s="341"/>
      <c r="TL149" s="341"/>
      <c r="TM149" s="341"/>
      <c r="TN149" s="341"/>
      <c r="TO149" s="341"/>
      <c r="TP149" s="341"/>
      <c r="TQ149" s="341"/>
      <c r="TR149" s="341"/>
      <c r="TS149" s="341"/>
      <c r="TT149" s="341"/>
      <c r="TU149" s="341"/>
      <c r="TV149" s="341"/>
      <c r="TW149" s="341"/>
      <c r="TX149" s="341"/>
      <c r="TY149" s="341"/>
      <c r="TZ149" s="341"/>
      <c r="UA149" s="341"/>
      <c r="UB149" s="341"/>
      <c r="UC149" s="341"/>
      <c r="UD149" s="341"/>
      <c r="UE149" s="341"/>
      <c r="UF149" s="341"/>
      <c r="UG149" s="341"/>
      <c r="UH149" s="341"/>
      <c r="UI149" s="341"/>
      <c r="UJ149" s="341"/>
      <c r="UK149" s="341"/>
      <c r="UL149" s="341"/>
      <c r="UM149" s="341"/>
      <c r="UN149" s="341"/>
      <c r="UO149" s="341"/>
      <c r="UP149" s="341"/>
      <c r="UQ149" s="341"/>
      <c r="UR149" s="341"/>
      <c r="US149" s="341"/>
      <c r="UT149" s="341"/>
      <c r="UU149" s="341"/>
      <c r="UV149" s="341"/>
      <c r="UW149" s="341"/>
      <c r="UX149" s="341"/>
      <c r="UY149" s="341"/>
      <c r="UZ149" s="341"/>
      <c r="VA149" s="341"/>
      <c r="VB149" s="341"/>
      <c r="VC149" s="341"/>
      <c r="VD149" s="341"/>
      <c r="VE149" s="341"/>
      <c r="VF149" s="341"/>
      <c r="VG149" s="341"/>
      <c r="VH149" s="341"/>
      <c r="VI149" s="341"/>
      <c r="VJ149" s="341"/>
      <c r="VK149" s="341"/>
      <c r="VL149" s="341"/>
      <c r="VM149" s="341"/>
      <c r="VN149" s="341"/>
      <c r="VO149" s="341"/>
      <c r="VP149" s="341"/>
      <c r="VQ149" s="341"/>
      <c r="VR149" s="341"/>
      <c r="VS149" s="341"/>
      <c r="VT149" s="341"/>
      <c r="VU149" s="341"/>
      <c r="VV149" s="341"/>
      <c r="VW149" s="341"/>
      <c r="VX149" s="341"/>
      <c r="VY149" s="341"/>
      <c r="VZ149" s="341"/>
      <c r="WA149" s="341"/>
      <c r="WB149" s="341"/>
      <c r="WC149" s="341"/>
      <c r="WD149" s="341"/>
      <c r="WE149" s="341"/>
      <c r="WF149" s="341"/>
      <c r="WG149" s="341"/>
      <c r="WH149" s="341"/>
      <c r="WI149" s="341"/>
      <c r="WJ149" s="341"/>
      <c r="WK149" s="341"/>
      <c r="WL149" s="341"/>
      <c r="WM149" s="341"/>
      <c r="WN149" s="341"/>
      <c r="WO149" s="341"/>
      <c r="WP149" s="341"/>
      <c r="WQ149" s="341"/>
      <c r="WR149" s="341"/>
      <c r="WS149" s="341"/>
      <c r="WT149" s="341"/>
      <c r="WU149" s="341"/>
      <c r="WV149" s="341"/>
      <c r="WW149" s="341"/>
      <c r="WX149" s="341"/>
      <c r="WY149" s="341"/>
      <c r="WZ149" s="341"/>
      <c r="XA149" s="341"/>
      <c r="XB149" s="341"/>
      <c r="XC149" s="341"/>
      <c r="XD149" s="341"/>
      <c r="XE149" s="341"/>
      <c r="XF149" s="341"/>
      <c r="XG149" s="341"/>
      <c r="XH149" s="341"/>
      <c r="XI149" s="341"/>
      <c r="XJ149" s="341"/>
      <c r="XK149" s="341"/>
      <c r="XL149" s="341"/>
      <c r="XM149" s="341"/>
      <c r="XN149" s="341"/>
      <c r="XO149" s="341"/>
      <c r="XP149" s="341"/>
      <c r="XQ149" s="341"/>
      <c r="XR149" s="341"/>
      <c r="XS149" s="341"/>
      <c r="XT149" s="341"/>
      <c r="XU149" s="341"/>
      <c r="XV149" s="341"/>
      <c r="XW149" s="341"/>
      <c r="XX149" s="341"/>
      <c r="XY149" s="341"/>
      <c r="XZ149" s="341"/>
      <c r="YA149" s="341"/>
      <c r="YB149" s="341"/>
      <c r="YC149" s="341"/>
      <c r="YD149" s="341"/>
      <c r="YE149" s="341"/>
      <c r="YF149" s="341"/>
      <c r="YG149" s="341"/>
      <c r="YH149" s="341"/>
    </row>
    <row r="150" spans="1:658" s="485" customFormat="1" ht="21.95" customHeight="1" outlineLevel="1" x14ac:dyDescent="0.3">
      <c r="A150" s="519" t="s">
        <v>176</v>
      </c>
      <c r="B150" s="538" t="s">
        <v>177</v>
      </c>
      <c r="C150" s="537" t="s">
        <v>479</v>
      </c>
      <c r="D150" s="807"/>
      <c r="E150" s="807"/>
      <c r="F150" s="807"/>
      <c r="G150" s="807"/>
      <c r="H150" s="807"/>
      <c r="I150" s="807"/>
      <c r="J150" s="362"/>
      <c r="K150" s="522">
        <v>0</v>
      </c>
      <c r="L150" s="523">
        <v>0</v>
      </c>
      <c r="M150" s="522">
        <v>0</v>
      </c>
      <c r="N150" s="1014">
        <v>0</v>
      </c>
      <c r="O150" s="522">
        <v>0</v>
      </c>
      <c r="P150" s="1014">
        <v>0</v>
      </c>
      <c r="Q150" s="522">
        <v>0</v>
      </c>
      <c r="R150" s="522">
        <v>0</v>
      </c>
      <c r="S150" s="522">
        <v>0</v>
      </c>
      <c r="T150" s="522">
        <v>0</v>
      </c>
      <c r="U150" s="522">
        <v>0</v>
      </c>
      <c r="V150" s="522">
        <v>0</v>
      </c>
      <c r="W150" s="522">
        <v>0</v>
      </c>
      <c r="X150" s="522">
        <v>0</v>
      </c>
      <c r="Y150" s="522">
        <v>0</v>
      </c>
      <c r="Z150" s="524">
        <v>0</v>
      </c>
      <c r="AA150" s="522"/>
      <c r="AB150" s="522">
        <v>0</v>
      </c>
      <c r="AC150" s="522">
        <v>0</v>
      </c>
      <c r="AD150" s="522">
        <v>0</v>
      </c>
      <c r="AE150" s="522">
        <v>0</v>
      </c>
      <c r="AF150" s="522">
        <v>0</v>
      </c>
      <c r="AG150" s="522"/>
      <c r="AH150" s="525">
        <f t="shared" si="4"/>
        <v>0</v>
      </c>
      <c r="AI150" s="341"/>
      <c r="AJ150" s="341"/>
      <c r="AK150" s="841">
        <f>AH150-[2]СВОД!X150</f>
        <v>0</v>
      </c>
      <c r="AL150" s="341"/>
      <c r="AM150" s="341"/>
      <c r="AN150" s="341"/>
      <c r="AO150" s="341"/>
      <c r="AP150" s="341"/>
      <c r="AQ150" s="341"/>
      <c r="AR150" s="341"/>
      <c r="AS150" s="341"/>
      <c r="AT150" s="341"/>
      <c r="AU150" s="341"/>
      <c r="AV150" s="341"/>
      <c r="AW150" s="341"/>
      <c r="AX150" s="341"/>
      <c r="AY150" s="341"/>
      <c r="AZ150" s="341"/>
      <c r="BA150" s="341"/>
      <c r="BB150" s="341"/>
      <c r="BC150" s="341"/>
      <c r="BD150" s="341"/>
      <c r="BE150" s="341"/>
      <c r="BF150" s="341"/>
      <c r="BG150" s="341"/>
      <c r="BH150" s="341"/>
      <c r="BI150" s="341"/>
      <c r="BJ150" s="341"/>
      <c r="BK150" s="341"/>
      <c r="BL150" s="341"/>
      <c r="BM150" s="341"/>
      <c r="BN150" s="341"/>
      <c r="BO150" s="341"/>
      <c r="BP150" s="341"/>
      <c r="BQ150" s="341"/>
      <c r="BR150" s="341"/>
      <c r="BS150" s="341"/>
      <c r="BT150" s="341"/>
      <c r="BU150" s="341"/>
      <c r="BV150" s="341"/>
      <c r="BW150" s="341"/>
      <c r="BX150" s="341"/>
      <c r="BY150" s="341"/>
      <c r="BZ150" s="341"/>
      <c r="CA150" s="341"/>
      <c r="CB150" s="341"/>
      <c r="CC150" s="341"/>
      <c r="CD150" s="341"/>
      <c r="CE150" s="341"/>
      <c r="CF150" s="341"/>
      <c r="CG150" s="341"/>
      <c r="CH150" s="341"/>
      <c r="CI150" s="341"/>
      <c r="CJ150" s="341"/>
      <c r="CK150" s="341"/>
      <c r="CL150" s="341"/>
      <c r="CM150" s="341"/>
      <c r="CN150" s="341"/>
      <c r="CO150" s="341"/>
      <c r="CP150" s="341"/>
      <c r="CQ150" s="341"/>
      <c r="CR150" s="341"/>
      <c r="CS150" s="341"/>
      <c r="CT150" s="341"/>
      <c r="CU150" s="341"/>
      <c r="CV150" s="341"/>
      <c r="CW150" s="341"/>
      <c r="CX150" s="341"/>
      <c r="CY150" s="341"/>
      <c r="CZ150" s="341"/>
      <c r="DA150" s="341"/>
      <c r="DB150" s="341"/>
      <c r="DC150" s="341"/>
      <c r="DD150" s="341"/>
      <c r="DE150" s="341"/>
      <c r="DF150" s="341"/>
      <c r="DG150" s="341"/>
      <c r="DH150" s="341"/>
      <c r="DI150" s="341"/>
      <c r="DJ150" s="341"/>
      <c r="DK150" s="341"/>
      <c r="DL150" s="341"/>
      <c r="DM150" s="341"/>
      <c r="DN150" s="341"/>
      <c r="DO150" s="341"/>
      <c r="DP150" s="341"/>
      <c r="DQ150" s="341"/>
      <c r="DR150" s="341"/>
      <c r="DS150" s="341"/>
      <c r="DT150" s="341"/>
      <c r="DU150" s="341"/>
      <c r="DV150" s="341"/>
      <c r="DW150" s="341"/>
      <c r="DX150" s="341"/>
      <c r="DY150" s="341"/>
      <c r="DZ150" s="341"/>
      <c r="EA150" s="341"/>
      <c r="EB150" s="341"/>
      <c r="EC150" s="341"/>
      <c r="ED150" s="341"/>
      <c r="EE150" s="341"/>
      <c r="EF150" s="341"/>
      <c r="EG150" s="341"/>
      <c r="EH150" s="341"/>
      <c r="EI150" s="341"/>
      <c r="EJ150" s="341"/>
      <c r="EK150" s="341"/>
      <c r="EL150" s="341"/>
      <c r="EM150" s="341"/>
      <c r="EN150" s="341"/>
      <c r="EO150" s="341"/>
      <c r="EP150" s="341"/>
      <c r="EQ150" s="341"/>
      <c r="ER150" s="341"/>
      <c r="ES150" s="341"/>
      <c r="ET150" s="341"/>
      <c r="EU150" s="341"/>
      <c r="EV150" s="341"/>
      <c r="EW150" s="341"/>
      <c r="EX150" s="341"/>
      <c r="EY150" s="341"/>
      <c r="EZ150" s="341"/>
      <c r="FA150" s="341"/>
      <c r="FB150" s="341"/>
      <c r="FC150" s="341"/>
      <c r="FD150" s="341"/>
      <c r="FE150" s="341"/>
      <c r="FF150" s="341"/>
      <c r="FG150" s="341"/>
      <c r="FH150" s="341"/>
      <c r="FI150" s="341"/>
      <c r="FJ150" s="341"/>
      <c r="FK150" s="341"/>
      <c r="FL150" s="341"/>
      <c r="FM150" s="341"/>
      <c r="FN150" s="341"/>
      <c r="FO150" s="341"/>
      <c r="FP150" s="341"/>
      <c r="FQ150" s="341"/>
      <c r="FR150" s="341"/>
      <c r="FS150" s="341"/>
      <c r="FT150" s="341"/>
      <c r="FU150" s="341"/>
      <c r="FV150" s="341"/>
      <c r="FW150" s="341"/>
      <c r="FX150" s="341"/>
      <c r="FY150" s="341"/>
      <c r="FZ150" s="341"/>
      <c r="GA150" s="341"/>
      <c r="GB150" s="341"/>
      <c r="GC150" s="341"/>
      <c r="GD150" s="341"/>
      <c r="GE150" s="341"/>
      <c r="GF150" s="341"/>
      <c r="GG150" s="341"/>
      <c r="GH150" s="341"/>
      <c r="GI150" s="341"/>
      <c r="GJ150" s="341"/>
      <c r="GK150" s="341"/>
      <c r="GL150" s="341"/>
      <c r="GM150" s="341"/>
      <c r="GN150" s="341"/>
      <c r="GO150" s="341"/>
      <c r="GP150" s="341"/>
      <c r="GQ150" s="341"/>
      <c r="GR150" s="341"/>
      <c r="GS150" s="341"/>
      <c r="GT150" s="341"/>
      <c r="GU150" s="341"/>
      <c r="GV150" s="341"/>
      <c r="GW150" s="341"/>
      <c r="GX150" s="341"/>
      <c r="GY150" s="341"/>
      <c r="GZ150" s="341"/>
      <c r="HA150" s="341"/>
      <c r="HB150" s="341"/>
      <c r="HC150" s="341"/>
      <c r="HD150" s="341"/>
      <c r="HE150" s="341"/>
      <c r="HF150" s="341"/>
      <c r="HG150" s="341"/>
      <c r="HH150" s="341"/>
      <c r="HI150" s="341"/>
      <c r="HJ150" s="341"/>
      <c r="HK150" s="341"/>
      <c r="HL150" s="341"/>
      <c r="HM150" s="341"/>
      <c r="HN150" s="341"/>
      <c r="HO150" s="341"/>
      <c r="HP150" s="341"/>
      <c r="HQ150" s="341"/>
      <c r="HR150" s="341"/>
      <c r="HS150" s="341"/>
      <c r="HT150" s="341"/>
      <c r="HU150" s="341"/>
      <c r="HV150" s="341"/>
      <c r="HW150" s="341"/>
      <c r="HX150" s="341"/>
      <c r="HY150" s="341"/>
      <c r="HZ150" s="341"/>
      <c r="IA150" s="341"/>
      <c r="IB150" s="341"/>
      <c r="IC150" s="341"/>
      <c r="ID150" s="341"/>
      <c r="IE150" s="341"/>
      <c r="IF150" s="341"/>
      <c r="IG150" s="341"/>
      <c r="IH150" s="341"/>
      <c r="II150" s="341"/>
      <c r="IJ150" s="341"/>
      <c r="IK150" s="341"/>
      <c r="IL150" s="341"/>
      <c r="IM150" s="341"/>
      <c r="IN150" s="341"/>
      <c r="IO150" s="341"/>
      <c r="IP150" s="341"/>
      <c r="IQ150" s="341"/>
      <c r="IR150" s="341"/>
      <c r="IS150" s="341"/>
      <c r="IT150" s="341"/>
      <c r="IU150" s="341"/>
      <c r="IV150" s="341"/>
      <c r="IW150" s="341"/>
      <c r="IX150" s="341"/>
      <c r="IY150" s="341"/>
      <c r="IZ150" s="341"/>
      <c r="JA150" s="341"/>
      <c r="JB150" s="341"/>
      <c r="JC150" s="341"/>
      <c r="JD150" s="341"/>
      <c r="JE150" s="341"/>
      <c r="JF150" s="341"/>
      <c r="JG150" s="341"/>
      <c r="JH150" s="341"/>
      <c r="JI150" s="341"/>
      <c r="JJ150" s="341"/>
      <c r="JK150" s="341"/>
      <c r="JL150" s="341"/>
      <c r="JM150" s="341"/>
      <c r="JN150" s="341"/>
      <c r="JO150" s="341"/>
      <c r="JP150" s="341"/>
      <c r="JQ150" s="341"/>
      <c r="JR150" s="341"/>
      <c r="JS150" s="341"/>
      <c r="JT150" s="341"/>
      <c r="JU150" s="341"/>
      <c r="JV150" s="341"/>
      <c r="JW150" s="341"/>
      <c r="JX150" s="341"/>
      <c r="JY150" s="341"/>
      <c r="JZ150" s="341"/>
      <c r="KA150" s="341"/>
      <c r="KB150" s="341"/>
      <c r="KC150" s="341"/>
      <c r="KD150" s="341"/>
      <c r="KE150" s="341"/>
      <c r="KF150" s="341"/>
      <c r="KG150" s="341"/>
      <c r="KH150" s="341"/>
      <c r="KI150" s="341"/>
      <c r="KJ150" s="341"/>
      <c r="KK150" s="341"/>
      <c r="KL150" s="341"/>
      <c r="KM150" s="341"/>
      <c r="KN150" s="341"/>
      <c r="KO150" s="341"/>
      <c r="KP150" s="341"/>
      <c r="KQ150" s="341"/>
      <c r="KR150" s="341"/>
      <c r="KS150" s="341"/>
      <c r="KT150" s="341"/>
      <c r="KU150" s="341"/>
      <c r="KV150" s="341"/>
      <c r="KW150" s="341"/>
      <c r="KX150" s="341"/>
      <c r="KY150" s="341"/>
      <c r="KZ150" s="341"/>
      <c r="LA150" s="341"/>
      <c r="LB150" s="341"/>
      <c r="LC150" s="341"/>
      <c r="LD150" s="341"/>
      <c r="LE150" s="341"/>
      <c r="LF150" s="341"/>
      <c r="LG150" s="341"/>
      <c r="LH150" s="341"/>
      <c r="LI150" s="341"/>
      <c r="LJ150" s="341"/>
      <c r="LK150" s="341"/>
      <c r="LL150" s="341"/>
      <c r="LM150" s="341"/>
      <c r="LN150" s="341"/>
      <c r="LO150" s="341"/>
      <c r="LP150" s="341"/>
      <c r="LQ150" s="341"/>
      <c r="LR150" s="341"/>
      <c r="LS150" s="341"/>
      <c r="LT150" s="341"/>
      <c r="LU150" s="341"/>
      <c r="LV150" s="341"/>
      <c r="LW150" s="341"/>
      <c r="LX150" s="341"/>
      <c r="LY150" s="341"/>
      <c r="LZ150" s="341"/>
      <c r="MA150" s="341"/>
      <c r="MB150" s="341"/>
      <c r="MC150" s="341"/>
      <c r="MD150" s="341"/>
      <c r="ME150" s="341"/>
      <c r="MF150" s="341"/>
      <c r="MG150" s="341"/>
      <c r="MH150" s="341"/>
      <c r="MI150" s="341"/>
      <c r="MJ150" s="341"/>
      <c r="MK150" s="341"/>
      <c r="ML150" s="341"/>
      <c r="MM150" s="341"/>
      <c r="MN150" s="341"/>
      <c r="MO150" s="341"/>
      <c r="MP150" s="341"/>
      <c r="MQ150" s="341"/>
      <c r="MR150" s="341"/>
      <c r="MS150" s="341"/>
      <c r="MT150" s="341"/>
      <c r="MU150" s="341"/>
      <c r="MV150" s="341"/>
      <c r="MW150" s="341"/>
      <c r="MX150" s="341"/>
      <c r="MY150" s="341"/>
      <c r="MZ150" s="341"/>
      <c r="NA150" s="341"/>
      <c r="NB150" s="341"/>
      <c r="NC150" s="341"/>
      <c r="ND150" s="341"/>
      <c r="NE150" s="341"/>
      <c r="NF150" s="341"/>
      <c r="NG150" s="341"/>
      <c r="NH150" s="341"/>
      <c r="NI150" s="341"/>
      <c r="NJ150" s="341"/>
      <c r="NK150" s="341"/>
      <c r="NL150" s="341"/>
      <c r="NM150" s="341"/>
      <c r="NN150" s="341"/>
      <c r="NO150" s="341"/>
      <c r="NP150" s="341"/>
      <c r="NQ150" s="341"/>
      <c r="NR150" s="341"/>
      <c r="NS150" s="341"/>
      <c r="NT150" s="341"/>
      <c r="NU150" s="341"/>
      <c r="NV150" s="341"/>
      <c r="NW150" s="341"/>
      <c r="NX150" s="341"/>
      <c r="NY150" s="341"/>
      <c r="NZ150" s="341"/>
      <c r="OA150" s="341"/>
      <c r="OB150" s="341"/>
      <c r="OC150" s="341"/>
      <c r="OD150" s="341"/>
      <c r="OE150" s="341"/>
      <c r="OF150" s="341"/>
      <c r="OG150" s="341"/>
      <c r="OH150" s="341"/>
      <c r="OI150" s="341"/>
      <c r="OJ150" s="341"/>
      <c r="OK150" s="341"/>
      <c r="OL150" s="341"/>
      <c r="OM150" s="341"/>
      <c r="ON150" s="341"/>
      <c r="OO150" s="341"/>
      <c r="OP150" s="341"/>
      <c r="OQ150" s="341"/>
      <c r="OR150" s="341"/>
      <c r="OS150" s="341"/>
      <c r="OT150" s="341"/>
      <c r="OU150" s="341"/>
      <c r="OV150" s="341"/>
      <c r="OW150" s="341"/>
      <c r="OX150" s="341"/>
      <c r="OY150" s="341"/>
      <c r="OZ150" s="341"/>
      <c r="PA150" s="341"/>
      <c r="PB150" s="341"/>
      <c r="PC150" s="341"/>
      <c r="PD150" s="341"/>
      <c r="PE150" s="341"/>
      <c r="PF150" s="341"/>
      <c r="PG150" s="341"/>
      <c r="PH150" s="341"/>
      <c r="PI150" s="341"/>
      <c r="PJ150" s="341"/>
      <c r="PK150" s="341"/>
      <c r="PL150" s="341"/>
      <c r="PM150" s="341"/>
      <c r="PN150" s="341"/>
      <c r="PO150" s="341"/>
      <c r="PP150" s="341"/>
      <c r="PQ150" s="341"/>
      <c r="PR150" s="341"/>
      <c r="PS150" s="341"/>
      <c r="PT150" s="341"/>
      <c r="PU150" s="341"/>
      <c r="PV150" s="341"/>
      <c r="PW150" s="341"/>
      <c r="PX150" s="341"/>
      <c r="PY150" s="341"/>
      <c r="PZ150" s="341"/>
      <c r="QA150" s="341"/>
      <c r="QB150" s="341"/>
      <c r="QC150" s="341"/>
      <c r="QD150" s="341"/>
      <c r="QE150" s="341"/>
      <c r="QF150" s="341"/>
      <c r="QG150" s="341"/>
      <c r="QH150" s="341"/>
      <c r="QI150" s="341"/>
      <c r="QJ150" s="341"/>
      <c r="QK150" s="341"/>
      <c r="QL150" s="341"/>
      <c r="QM150" s="341"/>
      <c r="QN150" s="341"/>
      <c r="QO150" s="341"/>
      <c r="QP150" s="341"/>
      <c r="QQ150" s="341"/>
      <c r="QR150" s="341"/>
      <c r="QS150" s="341"/>
      <c r="QT150" s="341"/>
      <c r="QU150" s="341"/>
      <c r="QV150" s="341"/>
      <c r="QW150" s="341"/>
      <c r="QX150" s="341"/>
      <c r="QY150" s="341"/>
      <c r="QZ150" s="341"/>
      <c r="RA150" s="341"/>
      <c r="RB150" s="341"/>
      <c r="RC150" s="341"/>
      <c r="RD150" s="341"/>
      <c r="RE150" s="341"/>
      <c r="RF150" s="341"/>
      <c r="RG150" s="341"/>
      <c r="RH150" s="341"/>
      <c r="RI150" s="341"/>
      <c r="RJ150" s="341"/>
      <c r="RK150" s="341"/>
      <c r="RL150" s="341"/>
      <c r="RM150" s="341"/>
      <c r="RN150" s="341"/>
      <c r="RO150" s="341"/>
      <c r="RP150" s="341"/>
      <c r="RQ150" s="341"/>
      <c r="RR150" s="341"/>
      <c r="RS150" s="341"/>
      <c r="RT150" s="341"/>
      <c r="RU150" s="341"/>
      <c r="RV150" s="341"/>
      <c r="RW150" s="341"/>
      <c r="RX150" s="341"/>
      <c r="RY150" s="341"/>
      <c r="RZ150" s="341"/>
      <c r="SA150" s="341"/>
      <c r="SB150" s="341"/>
      <c r="SC150" s="341"/>
      <c r="SD150" s="341"/>
      <c r="SE150" s="341"/>
      <c r="SF150" s="341"/>
      <c r="SG150" s="341"/>
      <c r="SH150" s="341"/>
      <c r="SI150" s="341"/>
      <c r="SJ150" s="341"/>
      <c r="SK150" s="341"/>
      <c r="SL150" s="341"/>
      <c r="SM150" s="341"/>
      <c r="SN150" s="341"/>
      <c r="SO150" s="341"/>
      <c r="SP150" s="341"/>
      <c r="SQ150" s="341"/>
      <c r="SR150" s="341"/>
      <c r="SS150" s="341"/>
      <c r="ST150" s="341"/>
      <c r="SU150" s="341"/>
      <c r="SV150" s="341"/>
      <c r="SW150" s="341"/>
      <c r="SX150" s="341"/>
      <c r="SY150" s="341"/>
      <c r="SZ150" s="341"/>
      <c r="TA150" s="341"/>
      <c r="TB150" s="341"/>
      <c r="TC150" s="341"/>
      <c r="TD150" s="341"/>
      <c r="TE150" s="341"/>
      <c r="TF150" s="341"/>
      <c r="TG150" s="341"/>
      <c r="TH150" s="341"/>
      <c r="TI150" s="341"/>
      <c r="TJ150" s="341"/>
      <c r="TK150" s="341"/>
      <c r="TL150" s="341"/>
      <c r="TM150" s="341"/>
      <c r="TN150" s="341"/>
      <c r="TO150" s="341"/>
      <c r="TP150" s="341"/>
      <c r="TQ150" s="341"/>
      <c r="TR150" s="341"/>
      <c r="TS150" s="341"/>
      <c r="TT150" s="341"/>
      <c r="TU150" s="341"/>
      <c r="TV150" s="341"/>
      <c r="TW150" s="341"/>
      <c r="TX150" s="341"/>
      <c r="TY150" s="341"/>
      <c r="TZ150" s="341"/>
      <c r="UA150" s="341"/>
      <c r="UB150" s="341"/>
      <c r="UC150" s="341"/>
      <c r="UD150" s="341"/>
      <c r="UE150" s="341"/>
      <c r="UF150" s="341"/>
      <c r="UG150" s="341"/>
      <c r="UH150" s="341"/>
      <c r="UI150" s="341"/>
      <c r="UJ150" s="341"/>
      <c r="UK150" s="341"/>
      <c r="UL150" s="341"/>
      <c r="UM150" s="341"/>
      <c r="UN150" s="341"/>
      <c r="UO150" s="341"/>
      <c r="UP150" s="341"/>
      <c r="UQ150" s="341"/>
      <c r="UR150" s="341"/>
      <c r="US150" s="341"/>
      <c r="UT150" s="341"/>
      <c r="UU150" s="341"/>
      <c r="UV150" s="341"/>
      <c r="UW150" s="341"/>
      <c r="UX150" s="341"/>
      <c r="UY150" s="341"/>
      <c r="UZ150" s="341"/>
      <c r="VA150" s="341"/>
      <c r="VB150" s="341"/>
      <c r="VC150" s="341"/>
      <c r="VD150" s="341"/>
      <c r="VE150" s="341"/>
      <c r="VF150" s="341"/>
      <c r="VG150" s="341"/>
      <c r="VH150" s="341"/>
      <c r="VI150" s="341"/>
      <c r="VJ150" s="341"/>
      <c r="VK150" s="341"/>
      <c r="VL150" s="341"/>
      <c r="VM150" s="341"/>
      <c r="VN150" s="341"/>
      <c r="VO150" s="341"/>
      <c r="VP150" s="341"/>
      <c r="VQ150" s="341"/>
      <c r="VR150" s="341"/>
      <c r="VS150" s="341"/>
      <c r="VT150" s="341"/>
      <c r="VU150" s="341"/>
      <c r="VV150" s="341"/>
      <c r="VW150" s="341"/>
      <c r="VX150" s="341"/>
      <c r="VY150" s="341"/>
      <c r="VZ150" s="341"/>
      <c r="WA150" s="341"/>
      <c r="WB150" s="341"/>
      <c r="WC150" s="341"/>
      <c r="WD150" s="341"/>
      <c r="WE150" s="341"/>
      <c r="WF150" s="341"/>
      <c r="WG150" s="341"/>
      <c r="WH150" s="341"/>
      <c r="WI150" s="341"/>
      <c r="WJ150" s="341"/>
      <c r="WK150" s="341"/>
      <c r="WL150" s="341"/>
      <c r="WM150" s="341"/>
      <c r="WN150" s="341"/>
      <c r="WO150" s="341"/>
      <c r="WP150" s="341"/>
      <c r="WQ150" s="341"/>
      <c r="WR150" s="341"/>
      <c r="WS150" s="341"/>
      <c r="WT150" s="341"/>
      <c r="WU150" s="341"/>
      <c r="WV150" s="341"/>
      <c r="WW150" s="341"/>
      <c r="WX150" s="341"/>
      <c r="WY150" s="341"/>
      <c r="WZ150" s="341"/>
      <c r="XA150" s="341"/>
      <c r="XB150" s="341"/>
      <c r="XC150" s="341"/>
      <c r="XD150" s="341"/>
      <c r="XE150" s="341"/>
      <c r="XF150" s="341"/>
      <c r="XG150" s="341"/>
      <c r="XH150" s="341"/>
      <c r="XI150" s="341"/>
      <c r="XJ150" s="341"/>
      <c r="XK150" s="341"/>
      <c r="XL150" s="341"/>
      <c r="XM150" s="341"/>
      <c r="XN150" s="341"/>
      <c r="XO150" s="341"/>
      <c r="XP150" s="341"/>
      <c r="XQ150" s="341"/>
      <c r="XR150" s="341"/>
      <c r="XS150" s="341"/>
      <c r="XT150" s="341"/>
      <c r="XU150" s="341"/>
      <c r="XV150" s="341"/>
      <c r="XW150" s="341"/>
      <c r="XX150" s="341"/>
      <c r="XY150" s="341"/>
      <c r="XZ150" s="341"/>
      <c r="YA150" s="341"/>
      <c r="YB150" s="341"/>
      <c r="YC150" s="341"/>
      <c r="YD150" s="341"/>
      <c r="YE150" s="341"/>
      <c r="YF150" s="341"/>
      <c r="YG150" s="341"/>
      <c r="YH150" s="341"/>
    </row>
    <row r="151" spans="1:658" s="485" customFormat="1" ht="21.95" customHeight="1" outlineLevel="1" x14ac:dyDescent="0.3">
      <c r="A151" s="519" t="s">
        <v>178</v>
      </c>
      <c r="B151" s="538" t="s">
        <v>179</v>
      </c>
      <c r="C151" s="537" t="s">
        <v>479</v>
      </c>
      <c r="D151" s="807"/>
      <c r="E151" s="807"/>
      <c r="F151" s="807"/>
      <c r="G151" s="807"/>
      <c r="H151" s="807"/>
      <c r="I151" s="807"/>
      <c r="J151" s="362"/>
      <c r="K151" s="522">
        <v>0</v>
      </c>
      <c r="L151" s="523">
        <v>0</v>
      </c>
      <c r="M151" s="522">
        <v>0</v>
      </c>
      <c r="N151" s="1014">
        <v>0</v>
      </c>
      <c r="O151" s="522">
        <v>0</v>
      </c>
      <c r="P151" s="1014">
        <v>0</v>
      </c>
      <c r="Q151" s="522">
        <v>0</v>
      </c>
      <c r="R151" s="522">
        <v>0</v>
      </c>
      <c r="S151" s="522">
        <v>0</v>
      </c>
      <c r="T151" s="522">
        <v>0</v>
      </c>
      <c r="U151" s="522">
        <v>0</v>
      </c>
      <c r="V151" s="522">
        <v>0</v>
      </c>
      <c r="W151" s="522">
        <v>0</v>
      </c>
      <c r="X151" s="522">
        <v>0</v>
      </c>
      <c r="Y151" s="522">
        <v>0</v>
      </c>
      <c r="Z151" s="524">
        <v>0</v>
      </c>
      <c r="AA151" s="522"/>
      <c r="AB151" s="522">
        <v>0</v>
      </c>
      <c r="AC151" s="522">
        <v>0</v>
      </c>
      <c r="AD151" s="522">
        <v>0</v>
      </c>
      <c r="AE151" s="522">
        <v>0</v>
      </c>
      <c r="AF151" s="522">
        <v>0</v>
      </c>
      <c r="AG151" s="522"/>
      <c r="AH151" s="525">
        <f t="shared" si="4"/>
        <v>0</v>
      </c>
      <c r="AI151" s="341"/>
      <c r="AJ151" s="341"/>
      <c r="AK151" s="841">
        <f>AH151-[2]СВОД!X151</f>
        <v>0</v>
      </c>
      <c r="AL151" s="341"/>
      <c r="AM151" s="341"/>
      <c r="AN151" s="341"/>
      <c r="AO151" s="341"/>
      <c r="AP151" s="341"/>
      <c r="AQ151" s="341"/>
      <c r="AR151" s="341"/>
      <c r="AS151" s="341"/>
      <c r="AT151" s="341"/>
      <c r="AU151" s="341"/>
      <c r="AV151" s="341"/>
      <c r="AW151" s="341"/>
      <c r="AX151" s="341"/>
      <c r="AY151" s="341"/>
      <c r="AZ151" s="341"/>
      <c r="BA151" s="341"/>
      <c r="BB151" s="341"/>
      <c r="BC151" s="341"/>
      <c r="BD151" s="341"/>
      <c r="BE151" s="341"/>
      <c r="BF151" s="341"/>
      <c r="BG151" s="341"/>
      <c r="BH151" s="341"/>
      <c r="BI151" s="341"/>
      <c r="BJ151" s="341"/>
      <c r="BK151" s="341"/>
      <c r="BL151" s="341"/>
      <c r="BM151" s="341"/>
      <c r="BN151" s="341"/>
      <c r="BO151" s="341"/>
      <c r="BP151" s="341"/>
      <c r="BQ151" s="341"/>
      <c r="BR151" s="341"/>
      <c r="BS151" s="341"/>
      <c r="BT151" s="341"/>
      <c r="BU151" s="341"/>
      <c r="BV151" s="341"/>
      <c r="BW151" s="341"/>
      <c r="BX151" s="341"/>
      <c r="BY151" s="341"/>
      <c r="BZ151" s="341"/>
      <c r="CA151" s="341"/>
      <c r="CB151" s="341"/>
      <c r="CC151" s="341"/>
      <c r="CD151" s="341"/>
      <c r="CE151" s="341"/>
      <c r="CF151" s="341"/>
      <c r="CG151" s="341"/>
      <c r="CH151" s="341"/>
      <c r="CI151" s="341"/>
      <c r="CJ151" s="341"/>
      <c r="CK151" s="341"/>
      <c r="CL151" s="341"/>
      <c r="CM151" s="341"/>
      <c r="CN151" s="341"/>
      <c r="CO151" s="341"/>
      <c r="CP151" s="341"/>
      <c r="CQ151" s="341"/>
      <c r="CR151" s="341"/>
      <c r="CS151" s="341"/>
      <c r="CT151" s="341"/>
      <c r="CU151" s="341"/>
      <c r="CV151" s="341"/>
      <c r="CW151" s="341"/>
      <c r="CX151" s="341"/>
      <c r="CY151" s="341"/>
      <c r="CZ151" s="341"/>
      <c r="DA151" s="341"/>
      <c r="DB151" s="341"/>
      <c r="DC151" s="341"/>
      <c r="DD151" s="341"/>
      <c r="DE151" s="341"/>
      <c r="DF151" s="341"/>
      <c r="DG151" s="341"/>
      <c r="DH151" s="341"/>
      <c r="DI151" s="341"/>
      <c r="DJ151" s="341"/>
      <c r="DK151" s="341"/>
      <c r="DL151" s="341"/>
      <c r="DM151" s="341"/>
      <c r="DN151" s="341"/>
      <c r="DO151" s="341"/>
      <c r="DP151" s="341"/>
      <c r="DQ151" s="341"/>
      <c r="DR151" s="341"/>
      <c r="DS151" s="341"/>
      <c r="DT151" s="341"/>
      <c r="DU151" s="341"/>
      <c r="DV151" s="341"/>
      <c r="DW151" s="341"/>
      <c r="DX151" s="341"/>
      <c r="DY151" s="341"/>
      <c r="DZ151" s="341"/>
      <c r="EA151" s="341"/>
      <c r="EB151" s="341"/>
      <c r="EC151" s="341"/>
      <c r="ED151" s="341"/>
      <c r="EE151" s="341"/>
      <c r="EF151" s="341"/>
      <c r="EG151" s="341"/>
      <c r="EH151" s="341"/>
      <c r="EI151" s="341"/>
      <c r="EJ151" s="341"/>
      <c r="EK151" s="341"/>
      <c r="EL151" s="341"/>
      <c r="EM151" s="341"/>
      <c r="EN151" s="341"/>
      <c r="EO151" s="341"/>
      <c r="EP151" s="341"/>
      <c r="EQ151" s="341"/>
      <c r="ER151" s="341"/>
      <c r="ES151" s="341"/>
      <c r="ET151" s="341"/>
      <c r="EU151" s="341"/>
      <c r="EV151" s="341"/>
      <c r="EW151" s="341"/>
      <c r="EX151" s="341"/>
      <c r="EY151" s="341"/>
      <c r="EZ151" s="341"/>
      <c r="FA151" s="341"/>
      <c r="FB151" s="341"/>
      <c r="FC151" s="341"/>
      <c r="FD151" s="341"/>
      <c r="FE151" s="341"/>
      <c r="FF151" s="341"/>
      <c r="FG151" s="341"/>
      <c r="FH151" s="341"/>
      <c r="FI151" s="341"/>
      <c r="FJ151" s="341"/>
      <c r="FK151" s="341"/>
      <c r="FL151" s="341"/>
      <c r="FM151" s="341"/>
      <c r="FN151" s="341"/>
      <c r="FO151" s="341"/>
      <c r="FP151" s="341"/>
      <c r="FQ151" s="341"/>
      <c r="FR151" s="341"/>
      <c r="FS151" s="341"/>
      <c r="FT151" s="341"/>
      <c r="FU151" s="341"/>
      <c r="FV151" s="341"/>
      <c r="FW151" s="341"/>
      <c r="FX151" s="341"/>
      <c r="FY151" s="341"/>
      <c r="FZ151" s="341"/>
      <c r="GA151" s="341"/>
      <c r="GB151" s="341"/>
      <c r="GC151" s="341"/>
      <c r="GD151" s="341"/>
      <c r="GE151" s="341"/>
      <c r="GF151" s="341"/>
      <c r="GG151" s="341"/>
      <c r="GH151" s="341"/>
      <c r="GI151" s="341"/>
      <c r="GJ151" s="341"/>
      <c r="GK151" s="341"/>
      <c r="GL151" s="341"/>
      <c r="GM151" s="341"/>
      <c r="GN151" s="341"/>
      <c r="GO151" s="341"/>
      <c r="GP151" s="341"/>
      <c r="GQ151" s="341"/>
      <c r="GR151" s="341"/>
      <c r="GS151" s="341"/>
      <c r="GT151" s="341"/>
      <c r="GU151" s="341"/>
      <c r="GV151" s="341"/>
      <c r="GW151" s="341"/>
      <c r="GX151" s="341"/>
      <c r="GY151" s="341"/>
      <c r="GZ151" s="341"/>
      <c r="HA151" s="341"/>
      <c r="HB151" s="341"/>
      <c r="HC151" s="341"/>
      <c r="HD151" s="341"/>
      <c r="HE151" s="341"/>
      <c r="HF151" s="341"/>
      <c r="HG151" s="341"/>
      <c r="HH151" s="341"/>
      <c r="HI151" s="341"/>
      <c r="HJ151" s="341"/>
      <c r="HK151" s="341"/>
      <c r="HL151" s="341"/>
      <c r="HM151" s="341"/>
      <c r="HN151" s="341"/>
      <c r="HO151" s="341"/>
      <c r="HP151" s="341"/>
      <c r="HQ151" s="341"/>
      <c r="HR151" s="341"/>
      <c r="HS151" s="341"/>
      <c r="HT151" s="341"/>
      <c r="HU151" s="341"/>
      <c r="HV151" s="341"/>
      <c r="HW151" s="341"/>
      <c r="HX151" s="341"/>
      <c r="HY151" s="341"/>
      <c r="HZ151" s="341"/>
      <c r="IA151" s="341"/>
      <c r="IB151" s="341"/>
      <c r="IC151" s="341"/>
      <c r="ID151" s="341"/>
      <c r="IE151" s="341"/>
      <c r="IF151" s="341"/>
      <c r="IG151" s="341"/>
      <c r="IH151" s="341"/>
      <c r="II151" s="341"/>
      <c r="IJ151" s="341"/>
      <c r="IK151" s="341"/>
      <c r="IL151" s="341"/>
      <c r="IM151" s="341"/>
      <c r="IN151" s="341"/>
      <c r="IO151" s="341"/>
      <c r="IP151" s="341"/>
      <c r="IQ151" s="341"/>
      <c r="IR151" s="341"/>
      <c r="IS151" s="341"/>
      <c r="IT151" s="341"/>
      <c r="IU151" s="341"/>
      <c r="IV151" s="341"/>
      <c r="IW151" s="341"/>
      <c r="IX151" s="341"/>
      <c r="IY151" s="341"/>
      <c r="IZ151" s="341"/>
      <c r="JA151" s="341"/>
      <c r="JB151" s="341"/>
      <c r="JC151" s="341"/>
      <c r="JD151" s="341"/>
      <c r="JE151" s="341"/>
      <c r="JF151" s="341"/>
      <c r="JG151" s="341"/>
      <c r="JH151" s="341"/>
      <c r="JI151" s="341"/>
      <c r="JJ151" s="341"/>
      <c r="JK151" s="341"/>
      <c r="JL151" s="341"/>
      <c r="JM151" s="341"/>
      <c r="JN151" s="341"/>
      <c r="JO151" s="341"/>
      <c r="JP151" s="341"/>
      <c r="JQ151" s="341"/>
      <c r="JR151" s="341"/>
      <c r="JS151" s="341"/>
      <c r="JT151" s="341"/>
      <c r="JU151" s="341"/>
      <c r="JV151" s="341"/>
      <c r="JW151" s="341"/>
      <c r="JX151" s="341"/>
      <c r="JY151" s="341"/>
      <c r="JZ151" s="341"/>
      <c r="KA151" s="341"/>
      <c r="KB151" s="341"/>
      <c r="KC151" s="341"/>
      <c r="KD151" s="341"/>
      <c r="KE151" s="341"/>
      <c r="KF151" s="341"/>
      <c r="KG151" s="341"/>
      <c r="KH151" s="341"/>
      <c r="KI151" s="341"/>
      <c r="KJ151" s="341"/>
      <c r="KK151" s="341"/>
      <c r="KL151" s="341"/>
      <c r="KM151" s="341"/>
      <c r="KN151" s="341"/>
      <c r="KO151" s="341"/>
      <c r="KP151" s="341"/>
      <c r="KQ151" s="341"/>
      <c r="KR151" s="341"/>
      <c r="KS151" s="341"/>
      <c r="KT151" s="341"/>
      <c r="KU151" s="341"/>
      <c r="KV151" s="341"/>
      <c r="KW151" s="341"/>
      <c r="KX151" s="341"/>
      <c r="KY151" s="341"/>
      <c r="KZ151" s="341"/>
      <c r="LA151" s="341"/>
      <c r="LB151" s="341"/>
      <c r="LC151" s="341"/>
      <c r="LD151" s="341"/>
      <c r="LE151" s="341"/>
      <c r="LF151" s="341"/>
      <c r="LG151" s="341"/>
      <c r="LH151" s="341"/>
      <c r="LI151" s="341"/>
      <c r="LJ151" s="341"/>
      <c r="LK151" s="341"/>
      <c r="LL151" s="341"/>
      <c r="LM151" s="341"/>
      <c r="LN151" s="341"/>
      <c r="LO151" s="341"/>
      <c r="LP151" s="341"/>
      <c r="LQ151" s="341"/>
      <c r="LR151" s="341"/>
      <c r="LS151" s="341"/>
      <c r="LT151" s="341"/>
      <c r="LU151" s="341"/>
      <c r="LV151" s="341"/>
      <c r="LW151" s="341"/>
      <c r="LX151" s="341"/>
      <c r="LY151" s="341"/>
      <c r="LZ151" s="341"/>
      <c r="MA151" s="341"/>
      <c r="MB151" s="341"/>
      <c r="MC151" s="341"/>
      <c r="MD151" s="341"/>
      <c r="ME151" s="341"/>
      <c r="MF151" s="341"/>
      <c r="MG151" s="341"/>
      <c r="MH151" s="341"/>
      <c r="MI151" s="341"/>
      <c r="MJ151" s="341"/>
      <c r="MK151" s="341"/>
      <c r="ML151" s="341"/>
      <c r="MM151" s="341"/>
      <c r="MN151" s="341"/>
      <c r="MO151" s="341"/>
      <c r="MP151" s="341"/>
      <c r="MQ151" s="341"/>
      <c r="MR151" s="341"/>
      <c r="MS151" s="341"/>
      <c r="MT151" s="341"/>
      <c r="MU151" s="341"/>
      <c r="MV151" s="341"/>
      <c r="MW151" s="341"/>
      <c r="MX151" s="341"/>
      <c r="MY151" s="341"/>
      <c r="MZ151" s="341"/>
      <c r="NA151" s="341"/>
      <c r="NB151" s="341"/>
      <c r="NC151" s="341"/>
      <c r="ND151" s="341"/>
      <c r="NE151" s="341"/>
      <c r="NF151" s="341"/>
      <c r="NG151" s="341"/>
      <c r="NH151" s="341"/>
      <c r="NI151" s="341"/>
      <c r="NJ151" s="341"/>
      <c r="NK151" s="341"/>
      <c r="NL151" s="341"/>
      <c r="NM151" s="341"/>
      <c r="NN151" s="341"/>
      <c r="NO151" s="341"/>
      <c r="NP151" s="341"/>
      <c r="NQ151" s="341"/>
      <c r="NR151" s="341"/>
      <c r="NS151" s="341"/>
      <c r="NT151" s="341"/>
      <c r="NU151" s="341"/>
      <c r="NV151" s="341"/>
      <c r="NW151" s="341"/>
      <c r="NX151" s="341"/>
      <c r="NY151" s="341"/>
      <c r="NZ151" s="341"/>
      <c r="OA151" s="341"/>
      <c r="OB151" s="341"/>
      <c r="OC151" s="341"/>
      <c r="OD151" s="341"/>
      <c r="OE151" s="341"/>
      <c r="OF151" s="341"/>
      <c r="OG151" s="341"/>
      <c r="OH151" s="341"/>
      <c r="OI151" s="341"/>
      <c r="OJ151" s="341"/>
      <c r="OK151" s="341"/>
      <c r="OL151" s="341"/>
      <c r="OM151" s="341"/>
      <c r="ON151" s="341"/>
      <c r="OO151" s="341"/>
      <c r="OP151" s="341"/>
      <c r="OQ151" s="341"/>
      <c r="OR151" s="341"/>
      <c r="OS151" s="341"/>
      <c r="OT151" s="341"/>
      <c r="OU151" s="341"/>
      <c r="OV151" s="341"/>
      <c r="OW151" s="341"/>
      <c r="OX151" s="341"/>
      <c r="OY151" s="341"/>
      <c r="OZ151" s="341"/>
      <c r="PA151" s="341"/>
      <c r="PB151" s="341"/>
      <c r="PC151" s="341"/>
      <c r="PD151" s="341"/>
      <c r="PE151" s="341"/>
      <c r="PF151" s="341"/>
      <c r="PG151" s="341"/>
      <c r="PH151" s="341"/>
      <c r="PI151" s="341"/>
      <c r="PJ151" s="341"/>
      <c r="PK151" s="341"/>
      <c r="PL151" s="341"/>
      <c r="PM151" s="341"/>
      <c r="PN151" s="341"/>
      <c r="PO151" s="341"/>
      <c r="PP151" s="341"/>
      <c r="PQ151" s="341"/>
      <c r="PR151" s="341"/>
      <c r="PS151" s="341"/>
      <c r="PT151" s="341"/>
      <c r="PU151" s="341"/>
      <c r="PV151" s="341"/>
      <c r="PW151" s="341"/>
      <c r="PX151" s="341"/>
      <c r="PY151" s="341"/>
      <c r="PZ151" s="341"/>
      <c r="QA151" s="341"/>
      <c r="QB151" s="341"/>
      <c r="QC151" s="341"/>
      <c r="QD151" s="341"/>
      <c r="QE151" s="341"/>
      <c r="QF151" s="341"/>
      <c r="QG151" s="341"/>
      <c r="QH151" s="341"/>
      <c r="QI151" s="341"/>
      <c r="QJ151" s="341"/>
      <c r="QK151" s="341"/>
      <c r="QL151" s="341"/>
      <c r="QM151" s="341"/>
      <c r="QN151" s="341"/>
      <c r="QO151" s="341"/>
      <c r="QP151" s="341"/>
      <c r="QQ151" s="341"/>
      <c r="QR151" s="341"/>
      <c r="QS151" s="341"/>
      <c r="QT151" s="341"/>
      <c r="QU151" s="341"/>
      <c r="QV151" s="341"/>
      <c r="QW151" s="341"/>
      <c r="QX151" s="341"/>
      <c r="QY151" s="341"/>
      <c r="QZ151" s="341"/>
      <c r="RA151" s="341"/>
      <c r="RB151" s="341"/>
      <c r="RC151" s="341"/>
      <c r="RD151" s="341"/>
      <c r="RE151" s="341"/>
      <c r="RF151" s="341"/>
      <c r="RG151" s="341"/>
      <c r="RH151" s="341"/>
      <c r="RI151" s="341"/>
      <c r="RJ151" s="341"/>
      <c r="RK151" s="341"/>
      <c r="RL151" s="341"/>
      <c r="RM151" s="341"/>
      <c r="RN151" s="341"/>
      <c r="RO151" s="341"/>
      <c r="RP151" s="341"/>
      <c r="RQ151" s="341"/>
      <c r="RR151" s="341"/>
      <c r="RS151" s="341"/>
      <c r="RT151" s="341"/>
      <c r="RU151" s="341"/>
      <c r="RV151" s="341"/>
      <c r="RW151" s="341"/>
      <c r="RX151" s="341"/>
      <c r="RY151" s="341"/>
      <c r="RZ151" s="341"/>
      <c r="SA151" s="341"/>
      <c r="SB151" s="341"/>
      <c r="SC151" s="341"/>
      <c r="SD151" s="341"/>
      <c r="SE151" s="341"/>
      <c r="SF151" s="341"/>
      <c r="SG151" s="341"/>
      <c r="SH151" s="341"/>
      <c r="SI151" s="341"/>
      <c r="SJ151" s="341"/>
      <c r="SK151" s="341"/>
      <c r="SL151" s="341"/>
      <c r="SM151" s="341"/>
      <c r="SN151" s="341"/>
      <c r="SO151" s="341"/>
      <c r="SP151" s="341"/>
      <c r="SQ151" s="341"/>
      <c r="SR151" s="341"/>
      <c r="SS151" s="341"/>
      <c r="ST151" s="341"/>
      <c r="SU151" s="341"/>
      <c r="SV151" s="341"/>
      <c r="SW151" s="341"/>
      <c r="SX151" s="341"/>
      <c r="SY151" s="341"/>
      <c r="SZ151" s="341"/>
      <c r="TA151" s="341"/>
      <c r="TB151" s="341"/>
      <c r="TC151" s="341"/>
      <c r="TD151" s="341"/>
      <c r="TE151" s="341"/>
      <c r="TF151" s="341"/>
      <c r="TG151" s="341"/>
      <c r="TH151" s="341"/>
      <c r="TI151" s="341"/>
      <c r="TJ151" s="341"/>
      <c r="TK151" s="341"/>
      <c r="TL151" s="341"/>
      <c r="TM151" s="341"/>
      <c r="TN151" s="341"/>
      <c r="TO151" s="341"/>
      <c r="TP151" s="341"/>
      <c r="TQ151" s="341"/>
      <c r="TR151" s="341"/>
      <c r="TS151" s="341"/>
      <c r="TT151" s="341"/>
      <c r="TU151" s="341"/>
      <c r="TV151" s="341"/>
      <c r="TW151" s="341"/>
      <c r="TX151" s="341"/>
      <c r="TY151" s="341"/>
      <c r="TZ151" s="341"/>
      <c r="UA151" s="341"/>
      <c r="UB151" s="341"/>
      <c r="UC151" s="341"/>
      <c r="UD151" s="341"/>
      <c r="UE151" s="341"/>
      <c r="UF151" s="341"/>
      <c r="UG151" s="341"/>
      <c r="UH151" s="341"/>
      <c r="UI151" s="341"/>
      <c r="UJ151" s="341"/>
      <c r="UK151" s="341"/>
      <c r="UL151" s="341"/>
      <c r="UM151" s="341"/>
      <c r="UN151" s="341"/>
      <c r="UO151" s="341"/>
      <c r="UP151" s="341"/>
      <c r="UQ151" s="341"/>
      <c r="UR151" s="341"/>
      <c r="US151" s="341"/>
      <c r="UT151" s="341"/>
      <c r="UU151" s="341"/>
      <c r="UV151" s="341"/>
      <c r="UW151" s="341"/>
      <c r="UX151" s="341"/>
      <c r="UY151" s="341"/>
      <c r="UZ151" s="341"/>
      <c r="VA151" s="341"/>
      <c r="VB151" s="341"/>
      <c r="VC151" s="341"/>
      <c r="VD151" s="341"/>
      <c r="VE151" s="341"/>
      <c r="VF151" s="341"/>
      <c r="VG151" s="341"/>
      <c r="VH151" s="341"/>
      <c r="VI151" s="341"/>
      <c r="VJ151" s="341"/>
      <c r="VK151" s="341"/>
      <c r="VL151" s="341"/>
      <c r="VM151" s="341"/>
      <c r="VN151" s="341"/>
      <c r="VO151" s="341"/>
      <c r="VP151" s="341"/>
      <c r="VQ151" s="341"/>
      <c r="VR151" s="341"/>
      <c r="VS151" s="341"/>
      <c r="VT151" s="341"/>
      <c r="VU151" s="341"/>
      <c r="VV151" s="341"/>
      <c r="VW151" s="341"/>
      <c r="VX151" s="341"/>
      <c r="VY151" s="341"/>
      <c r="VZ151" s="341"/>
      <c r="WA151" s="341"/>
      <c r="WB151" s="341"/>
      <c r="WC151" s="341"/>
      <c r="WD151" s="341"/>
      <c r="WE151" s="341"/>
      <c r="WF151" s="341"/>
      <c r="WG151" s="341"/>
      <c r="WH151" s="341"/>
      <c r="WI151" s="341"/>
      <c r="WJ151" s="341"/>
      <c r="WK151" s="341"/>
      <c r="WL151" s="341"/>
      <c r="WM151" s="341"/>
      <c r="WN151" s="341"/>
      <c r="WO151" s="341"/>
      <c r="WP151" s="341"/>
      <c r="WQ151" s="341"/>
      <c r="WR151" s="341"/>
      <c r="WS151" s="341"/>
      <c r="WT151" s="341"/>
      <c r="WU151" s="341"/>
      <c r="WV151" s="341"/>
      <c r="WW151" s="341"/>
      <c r="WX151" s="341"/>
      <c r="WY151" s="341"/>
      <c r="WZ151" s="341"/>
      <c r="XA151" s="341"/>
      <c r="XB151" s="341"/>
      <c r="XC151" s="341"/>
      <c r="XD151" s="341"/>
      <c r="XE151" s="341"/>
      <c r="XF151" s="341"/>
      <c r="XG151" s="341"/>
      <c r="XH151" s="341"/>
      <c r="XI151" s="341"/>
      <c r="XJ151" s="341"/>
      <c r="XK151" s="341"/>
      <c r="XL151" s="341"/>
      <c r="XM151" s="341"/>
      <c r="XN151" s="341"/>
      <c r="XO151" s="341"/>
      <c r="XP151" s="341"/>
      <c r="XQ151" s="341"/>
      <c r="XR151" s="341"/>
      <c r="XS151" s="341"/>
      <c r="XT151" s="341"/>
      <c r="XU151" s="341"/>
      <c r="XV151" s="341"/>
      <c r="XW151" s="341"/>
      <c r="XX151" s="341"/>
      <c r="XY151" s="341"/>
      <c r="XZ151" s="341"/>
      <c r="YA151" s="341"/>
      <c r="YB151" s="341"/>
      <c r="YC151" s="341"/>
      <c r="YD151" s="341"/>
      <c r="YE151" s="341"/>
      <c r="YF151" s="341"/>
      <c r="YG151" s="341"/>
      <c r="YH151" s="341"/>
    </row>
    <row r="152" spans="1:658" s="485" customFormat="1" ht="21.95" customHeight="1" outlineLevel="1" x14ac:dyDescent="0.3">
      <c r="A152" s="519" t="s">
        <v>180</v>
      </c>
      <c r="B152" s="538" t="s">
        <v>181</v>
      </c>
      <c r="C152" s="537" t="s">
        <v>479</v>
      </c>
      <c r="D152" s="807"/>
      <c r="E152" s="807"/>
      <c r="F152" s="807"/>
      <c r="G152" s="807"/>
      <c r="H152" s="807"/>
      <c r="I152" s="807"/>
      <c r="J152" s="362"/>
      <c r="K152" s="522">
        <v>0</v>
      </c>
      <c r="L152" s="523">
        <v>0</v>
      </c>
      <c r="M152" s="522">
        <v>0</v>
      </c>
      <c r="N152" s="1014">
        <v>0</v>
      </c>
      <c r="O152" s="522">
        <v>0</v>
      </c>
      <c r="P152" s="1014">
        <v>0</v>
      </c>
      <c r="Q152" s="522">
        <v>0</v>
      </c>
      <c r="R152" s="522">
        <v>0</v>
      </c>
      <c r="S152" s="522">
        <v>0</v>
      </c>
      <c r="T152" s="522">
        <v>0</v>
      </c>
      <c r="U152" s="522">
        <v>0</v>
      </c>
      <c r="V152" s="522">
        <v>0</v>
      </c>
      <c r="W152" s="522">
        <v>0</v>
      </c>
      <c r="X152" s="522">
        <v>0</v>
      </c>
      <c r="Y152" s="522">
        <v>0</v>
      </c>
      <c r="Z152" s="524">
        <v>0</v>
      </c>
      <c r="AA152" s="522"/>
      <c r="AB152" s="522">
        <v>0</v>
      </c>
      <c r="AC152" s="522">
        <v>0</v>
      </c>
      <c r="AD152" s="522">
        <v>0</v>
      </c>
      <c r="AE152" s="522">
        <v>0</v>
      </c>
      <c r="AF152" s="522">
        <v>0</v>
      </c>
      <c r="AG152" s="522"/>
      <c r="AH152" s="525">
        <f t="shared" si="4"/>
        <v>0</v>
      </c>
      <c r="AI152" s="341"/>
      <c r="AJ152" s="341"/>
      <c r="AK152" s="841">
        <f>AH152-[2]СВОД!X152</f>
        <v>0</v>
      </c>
      <c r="AL152" s="341"/>
      <c r="AM152" s="341"/>
      <c r="AN152" s="341"/>
      <c r="AO152" s="341"/>
      <c r="AP152" s="341"/>
      <c r="AQ152" s="341"/>
      <c r="AR152" s="341"/>
      <c r="AS152" s="341"/>
      <c r="AT152" s="341"/>
      <c r="AU152" s="341"/>
      <c r="AV152" s="341"/>
      <c r="AW152" s="341"/>
      <c r="AX152" s="341"/>
      <c r="AY152" s="341"/>
      <c r="AZ152" s="341"/>
      <c r="BA152" s="341"/>
      <c r="BB152" s="341"/>
      <c r="BC152" s="341"/>
      <c r="BD152" s="341"/>
      <c r="BE152" s="341"/>
      <c r="BF152" s="341"/>
      <c r="BG152" s="341"/>
      <c r="BH152" s="341"/>
      <c r="BI152" s="341"/>
      <c r="BJ152" s="341"/>
      <c r="BK152" s="341"/>
      <c r="BL152" s="341"/>
      <c r="BM152" s="341"/>
      <c r="BN152" s="341"/>
      <c r="BO152" s="341"/>
      <c r="BP152" s="341"/>
      <c r="BQ152" s="341"/>
      <c r="BR152" s="341"/>
      <c r="BS152" s="341"/>
      <c r="BT152" s="341"/>
      <c r="BU152" s="341"/>
      <c r="BV152" s="341"/>
      <c r="BW152" s="341"/>
      <c r="BX152" s="341"/>
      <c r="BY152" s="341"/>
      <c r="BZ152" s="341"/>
      <c r="CA152" s="341"/>
      <c r="CB152" s="341"/>
      <c r="CC152" s="341"/>
      <c r="CD152" s="341"/>
      <c r="CE152" s="341"/>
      <c r="CF152" s="341"/>
      <c r="CG152" s="341"/>
      <c r="CH152" s="341"/>
      <c r="CI152" s="341"/>
      <c r="CJ152" s="341"/>
      <c r="CK152" s="341"/>
      <c r="CL152" s="341"/>
      <c r="CM152" s="341"/>
      <c r="CN152" s="341"/>
      <c r="CO152" s="341"/>
      <c r="CP152" s="341"/>
      <c r="CQ152" s="341"/>
      <c r="CR152" s="341"/>
      <c r="CS152" s="341"/>
      <c r="CT152" s="341"/>
      <c r="CU152" s="341"/>
      <c r="CV152" s="341"/>
      <c r="CW152" s="341"/>
      <c r="CX152" s="341"/>
      <c r="CY152" s="341"/>
      <c r="CZ152" s="341"/>
      <c r="DA152" s="341"/>
      <c r="DB152" s="341"/>
      <c r="DC152" s="341"/>
      <c r="DD152" s="341"/>
      <c r="DE152" s="341"/>
      <c r="DF152" s="341"/>
      <c r="DG152" s="341"/>
      <c r="DH152" s="341"/>
      <c r="DI152" s="341"/>
      <c r="DJ152" s="341"/>
      <c r="DK152" s="341"/>
      <c r="DL152" s="341"/>
      <c r="DM152" s="341"/>
      <c r="DN152" s="341"/>
      <c r="DO152" s="341"/>
      <c r="DP152" s="341"/>
      <c r="DQ152" s="341"/>
      <c r="DR152" s="341"/>
      <c r="DS152" s="341"/>
      <c r="DT152" s="341"/>
      <c r="DU152" s="341"/>
      <c r="DV152" s="341"/>
      <c r="DW152" s="341"/>
      <c r="DX152" s="341"/>
      <c r="DY152" s="341"/>
      <c r="DZ152" s="341"/>
      <c r="EA152" s="341"/>
      <c r="EB152" s="341"/>
      <c r="EC152" s="341"/>
      <c r="ED152" s="341"/>
      <c r="EE152" s="341"/>
      <c r="EF152" s="341"/>
      <c r="EG152" s="341"/>
      <c r="EH152" s="341"/>
      <c r="EI152" s="341"/>
      <c r="EJ152" s="341"/>
      <c r="EK152" s="341"/>
      <c r="EL152" s="341"/>
      <c r="EM152" s="341"/>
      <c r="EN152" s="341"/>
      <c r="EO152" s="341"/>
      <c r="EP152" s="341"/>
      <c r="EQ152" s="341"/>
      <c r="ER152" s="341"/>
      <c r="ES152" s="341"/>
      <c r="ET152" s="341"/>
      <c r="EU152" s="341"/>
      <c r="EV152" s="341"/>
      <c r="EW152" s="341"/>
      <c r="EX152" s="341"/>
      <c r="EY152" s="341"/>
      <c r="EZ152" s="341"/>
      <c r="FA152" s="341"/>
      <c r="FB152" s="341"/>
      <c r="FC152" s="341"/>
      <c r="FD152" s="341"/>
      <c r="FE152" s="341"/>
      <c r="FF152" s="341"/>
      <c r="FG152" s="341"/>
      <c r="FH152" s="341"/>
      <c r="FI152" s="341"/>
      <c r="FJ152" s="341"/>
      <c r="FK152" s="341"/>
      <c r="FL152" s="341"/>
      <c r="FM152" s="341"/>
      <c r="FN152" s="341"/>
      <c r="FO152" s="341"/>
      <c r="FP152" s="341"/>
      <c r="FQ152" s="341"/>
      <c r="FR152" s="341"/>
      <c r="FS152" s="341"/>
      <c r="FT152" s="341"/>
      <c r="FU152" s="341"/>
      <c r="FV152" s="341"/>
      <c r="FW152" s="341"/>
      <c r="FX152" s="341"/>
      <c r="FY152" s="341"/>
      <c r="FZ152" s="341"/>
      <c r="GA152" s="341"/>
      <c r="GB152" s="341"/>
      <c r="GC152" s="341"/>
      <c r="GD152" s="341"/>
      <c r="GE152" s="341"/>
      <c r="GF152" s="341"/>
      <c r="GG152" s="341"/>
      <c r="GH152" s="341"/>
      <c r="GI152" s="341"/>
      <c r="GJ152" s="341"/>
      <c r="GK152" s="341"/>
      <c r="GL152" s="341"/>
      <c r="GM152" s="341"/>
      <c r="GN152" s="341"/>
      <c r="GO152" s="341"/>
      <c r="GP152" s="341"/>
      <c r="GQ152" s="341"/>
      <c r="GR152" s="341"/>
      <c r="GS152" s="341"/>
      <c r="GT152" s="341"/>
      <c r="GU152" s="341"/>
      <c r="GV152" s="341"/>
      <c r="GW152" s="341"/>
      <c r="GX152" s="341"/>
      <c r="GY152" s="341"/>
      <c r="GZ152" s="341"/>
      <c r="HA152" s="341"/>
      <c r="HB152" s="341"/>
      <c r="HC152" s="341"/>
      <c r="HD152" s="341"/>
      <c r="HE152" s="341"/>
      <c r="HF152" s="341"/>
      <c r="HG152" s="341"/>
      <c r="HH152" s="341"/>
      <c r="HI152" s="341"/>
      <c r="HJ152" s="341"/>
      <c r="HK152" s="341"/>
      <c r="HL152" s="341"/>
      <c r="HM152" s="341"/>
      <c r="HN152" s="341"/>
      <c r="HO152" s="341"/>
      <c r="HP152" s="341"/>
      <c r="HQ152" s="341"/>
      <c r="HR152" s="341"/>
      <c r="HS152" s="341"/>
      <c r="HT152" s="341"/>
      <c r="HU152" s="341"/>
      <c r="HV152" s="341"/>
      <c r="HW152" s="341"/>
      <c r="HX152" s="341"/>
      <c r="HY152" s="341"/>
      <c r="HZ152" s="341"/>
      <c r="IA152" s="341"/>
      <c r="IB152" s="341"/>
      <c r="IC152" s="341"/>
      <c r="ID152" s="341"/>
      <c r="IE152" s="341"/>
      <c r="IF152" s="341"/>
      <c r="IG152" s="341"/>
      <c r="IH152" s="341"/>
      <c r="II152" s="341"/>
      <c r="IJ152" s="341"/>
      <c r="IK152" s="341"/>
      <c r="IL152" s="341"/>
      <c r="IM152" s="341"/>
      <c r="IN152" s="341"/>
      <c r="IO152" s="341"/>
      <c r="IP152" s="341"/>
      <c r="IQ152" s="341"/>
      <c r="IR152" s="341"/>
      <c r="IS152" s="341"/>
      <c r="IT152" s="341"/>
      <c r="IU152" s="341"/>
      <c r="IV152" s="341"/>
      <c r="IW152" s="341"/>
      <c r="IX152" s="341"/>
      <c r="IY152" s="341"/>
      <c r="IZ152" s="341"/>
      <c r="JA152" s="341"/>
      <c r="JB152" s="341"/>
      <c r="JC152" s="341"/>
      <c r="JD152" s="341"/>
      <c r="JE152" s="341"/>
      <c r="JF152" s="341"/>
      <c r="JG152" s="341"/>
      <c r="JH152" s="341"/>
      <c r="JI152" s="341"/>
      <c r="JJ152" s="341"/>
      <c r="JK152" s="341"/>
      <c r="JL152" s="341"/>
      <c r="JM152" s="341"/>
      <c r="JN152" s="341"/>
      <c r="JO152" s="341"/>
      <c r="JP152" s="341"/>
      <c r="JQ152" s="341"/>
      <c r="JR152" s="341"/>
      <c r="JS152" s="341"/>
      <c r="JT152" s="341"/>
      <c r="JU152" s="341"/>
      <c r="JV152" s="341"/>
      <c r="JW152" s="341"/>
      <c r="JX152" s="341"/>
      <c r="JY152" s="341"/>
      <c r="JZ152" s="341"/>
      <c r="KA152" s="341"/>
      <c r="KB152" s="341"/>
      <c r="KC152" s="341"/>
      <c r="KD152" s="341"/>
      <c r="KE152" s="341"/>
      <c r="KF152" s="341"/>
      <c r="KG152" s="341"/>
      <c r="KH152" s="341"/>
      <c r="KI152" s="341"/>
      <c r="KJ152" s="341"/>
      <c r="KK152" s="341"/>
      <c r="KL152" s="341"/>
      <c r="KM152" s="341"/>
      <c r="KN152" s="341"/>
      <c r="KO152" s="341"/>
      <c r="KP152" s="341"/>
      <c r="KQ152" s="341"/>
      <c r="KR152" s="341"/>
      <c r="KS152" s="341"/>
      <c r="KT152" s="341"/>
      <c r="KU152" s="341"/>
      <c r="KV152" s="341"/>
      <c r="KW152" s="341"/>
      <c r="KX152" s="341"/>
      <c r="KY152" s="341"/>
      <c r="KZ152" s="341"/>
      <c r="LA152" s="341"/>
      <c r="LB152" s="341"/>
      <c r="LC152" s="341"/>
      <c r="LD152" s="341"/>
      <c r="LE152" s="341"/>
      <c r="LF152" s="341"/>
      <c r="LG152" s="341"/>
      <c r="LH152" s="341"/>
      <c r="LI152" s="341"/>
      <c r="LJ152" s="341"/>
      <c r="LK152" s="341"/>
      <c r="LL152" s="341"/>
      <c r="LM152" s="341"/>
      <c r="LN152" s="341"/>
      <c r="LO152" s="341"/>
      <c r="LP152" s="341"/>
      <c r="LQ152" s="341"/>
      <c r="LR152" s="341"/>
      <c r="LS152" s="341"/>
      <c r="LT152" s="341"/>
      <c r="LU152" s="341"/>
      <c r="LV152" s="341"/>
      <c r="LW152" s="341"/>
      <c r="LX152" s="341"/>
      <c r="LY152" s="341"/>
      <c r="LZ152" s="341"/>
      <c r="MA152" s="341"/>
      <c r="MB152" s="341"/>
      <c r="MC152" s="341"/>
      <c r="MD152" s="341"/>
      <c r="ME152" s="341"/>
      <c r="MF152" s="341"/>
      <c r="MG152" s="341"/>
      <c r="MH152" s="341"/>
      <c r="MI152" s="341"/>
      <c r="MJ152" s="341"/>
      <c r="MK152" s="341"/>
      <c r="ML152" s="341"/>
      <c r="MM152" s="341"/>
      <c r="MN152" s="341"/>
      <c r="MO152" s="341"/>
      <c r="MP152" s="341"/>
      <c r="MQ152" s="341"/>
      <c r="MR152" s="341"/>
      <c r="MS152" s="341"/>
      <c r="MT152" s="341"/>
      <c r="MU152" s="341"/>
      <c r="MV152" s="341"/>
      <c r="MW152" s="341"/>
      <c r="MX152" s="341"/>
      <c r="MY152" s="341"/>
      <c r="MZ152" s="341"/>
      <c r="NA152" s="341"/>
      <c r="NB152" s="341"/>
      <c r="NC152" s="341"/>
      <c r="ND152" s="341"/>
      <c r="NE152" s="341"/>
      <c r="NF152" s="341"/>
      <c r="NG152" s="341"/>
      <c r="NH152" s="341"/>
      <c r="NI152" s="341"/>
      <c r="NJ152" s="341"/>
      <c r="NK152" s="341"/>
      <c r="NL152" s="341"/>
      <c r="NM152" s="341"/>
      <c r="NN152" s="341"/>
      <c r="NO152" s="341"/>
      <c r="NP152" s="341"/>
      <c r="NQ152" s="341"/>
      <c r="NR152" s="341"/>
      <c r="NS152" s="341"/>
      <c r="NT152" s="341"/>
      <c r="NU152" s="341"/>
      <c r="NV152" s="341"/>
      <c r="NW152" s="341"/>
      <c r="NX152" s="341"/>
      <c r="NY152" s="341"/>
      <c r="NZ152" s="341"/>
      <c r="OA152" s="341"/>
      <c r="OB152" s="341"/>
      <c r="OC152" s="341"/>
      <c r="OD152" s="341"/>
      <c r="OE152" s="341"/>
      <c r="OF152" s="341"/>
      <c r="OG152" s="341"/>
      <c r="OH152" s="341"/>
      <c r="OI152" s="341"/>
      <c r="OJ152" s="341"/>
      <c r="OK152" s="341"/>
      <c r="OL152" s="341"/>
      <c r="OM152" s="341"/>
      <c r="ON152" s="341"/>
      <c r="OO152" s="341"/>
      <c r="OP152" s="341"/>
      <c r="OQ152" s="341"/>
      <c r="OR152" s="341"/>
      <c r="OS152" s="341"/>
      <c r="OT152" s="341"/>
      <c r="OU152" s="341"/>
      <c r="OV152" s="341"/>
      <c r="OW152" s="341"/>
      <c r="OX152" s="341"/>
      <c r="OY152" s="341"/>
      <c r="OZ152" s="341"/>
      <c r="PA152" s="341"/>
      <c r="PB152" s="341"/>
      <c r="PC152" s="341"/>
      <c r="PD152" s="341"/>
      <c r="PE152" s="341"/>
      <c r="PF152" s="341"/>
      <c r="PG152" s="341"/>
      <c r="PH152" s="341"/>
      <c r="PI152" s="341"/>
      <c r="PJ152" s="341"/>
      <c r="PK152" s="341"/>
      <c r="PL152" s="341"/>
      <c r="PM152" s="341"/>
      <c r="PN152" s="341"/>
      <c r="PO152" s="341"/>
      <c r="PP152" s="341"/>
      <c r="PQ152" s="341"/>
      <c r="PR152" s="341"/>
      <c r="PS152" s="341"/>
      <c r="PT152" s="341"/>
      <c r="PU152" s="341"/>
      <c r="PV152" s="341"/>
      <c r="PW152" s="341"/>
      <c r="PX152" s="341"/>
      <c r="PY152" s="341"/>
      <c r="PZ152" s="341"/>
      <c r="QA152" s="341"/>
      <c r="QB152" s="341"/>
      <c r="QC152" s="341"/>
      <c r="QD152" s="341"/>
      <c r="QE152" s="341"/>
      <c r="QF152" s="341"/>
      <c r="QG152" s="341"/>
      <c r="QH152" s="341"/>
      <c r="QI152" s="341"/>
      <c r="QJ152" s="341"/>
      <c r="QK152" s="341"/>
      <c r="QL152" s="341"/>
      <c r="QM152" s="341"/>
      <c r="QN152" s="341"/>
      <c r="QO152" s="341"/>
      <c r="QP152" s="341"/>
      <c r="QQ152" s="341"/>
      <c r="QR152" s="341"/>
      <c r="QS152" s="341"/>
      <c r="QT152" s="341"/>
      <c r="QU152" s="341"/>
      <c r="QV152" s="341"/>
      <c r="QW152" s="341"/>
      <c r="QX152" s="341"/>
      <c r="QY152" s="341"/>
      <c r="QZ152" s="341"/>
      <c r="RA152" s="341"/>
      <c r="RB152" s="341"/>
      <c r="RC152" s="341"/>
      <c r="RD152" s="341"/>
      <c r="RE152" s="341"/>
      <c r="RF152" s="341"/>
      <c r="RG152" s="341"/>
      <c r="RH152" s="341"/>
      <c r="RI152" s="341"/>
      <c r="RJ152" s="341"/>
      <c r="RK152" s="341"/>
      <c r="RL152" s="341"/>
      <c r="RM152" s="341"/>
      <c r="RN152" s="341"/>
      <c r="RO152" s="341"/>
      <c r="RP152" s="341"/>
      <c r="RQ152" s="341"/>
      <c r="RR152" s="341"/>
      <c r="RS152" s="341"/>
      <c r="RT152" s="341"/>
      <c r="RU152" s="341"/>
      <c r="RV152" s="341"/>
      <c r="RW152" s="341"/>
      <c r="RX152" s="341"/>
      <c r="RY152" s="341"/>
      <c r="RZ152" s="341"/>
      <c r="SA152" s="341"/>
      <c r="SB152" s="341"/>
      <c r="SC152" s="341"/>
      <c r="SD152" s="341"/>
      <c r="SE152" s="341"/>
      <c r="SF152" s="341"/>
      <c r="SG152" s="341"/>
      <c r="SH152" s="341"/>
      <c r="SI152" s="341"/>
      <c r="SJ152" s="341"/>
      <c r="SK152" s="341"/>
      <c r="SL152" s="341"/>
      <c r="SM152" s="341"/>
      <c r="SN152" s="341"/>
      <c r="SO152" s="341"/>
      <c r="SP152" s="341"/>
      <c r="SQ152" s="341"/>
      <c r="SR152" s="341"/>
      <c r="SS152" s="341"/>
      <c r="ST152" s="341"/>
      <c r="SU152" s="341"/>
      <c r="SV152" s="341"/>
      <c r="SW152" s="341"/>
      <c r="SX152" s="341"/>
      <c r="SY152" s="341"/>
      <c r="SZ152" s="341"/>
      <c r="TA152" s="341"/>
      <c r="TB152" s="341"/>
      <c r="TC152" s="341"/>
      <c r="TD152" s="341"/>
      <c r="TE152" s="341"/>
      <c r="TF152" s="341"/>
      <c r="TG152" s="341"/>
      <c r="TH152" s="341"/>
      <c r="TI152" s="341"/>
      <c r="TJ152" s="341"/>
      <c r="TK152" s="341"/>
      <c r="TL152" s="341"/>
      <c r="TM152" s="341"/>
      <c r="TN152" s="341"/>
      <c r="TO152" s="341"/>
      <c r="TP152" s="341"/>
      <c r="TQ152" s="341"/>
      <c r="TR152" s="341"/>
      <c r="TS152" s="341"/>
      <c r="TT152" s="341"/>
      <c r="TU152" s="341"/>
      <c r="TV152" s="341"/>
      <c r="TW152" s="341"/>
      <c r="TX152" s="341"/>
      <c r="TY152" s="341"/>
      <c r="TZ152" s="341"/>
      <c r="UA152" s="341"/>
      <c r="UB152" s="341"/>
      <c r="UC152" s="341"/>
      <c r="UD152" s="341"/>
      <c r="UE152" s="341"/>
      <c r="UF152" s="341"/>
      <c r="UG152" s="341"/>
      <c r="UH152" s="341"/>
      <c r="UI152" s="341"/>
      <c r="UJ152" s="341"/>
      <c r="UK152" s="341"/>
      <c r="UL152" s="341"/>
      <c r="UM152" s="341"/>
      <c r="UN152" s="341"/>
      <c r="UO152" s="341"/>
      <c r="UP152" s="341"/>
      <c r="UQ152" s="341"/>
      <c r="UR152" s="341"/>
      <c r="US152" s="341"/>
      <c r="UT152" s="341"/>
      <c r="UU152" s="341"/>
      <c r="UV152" s="341"/>
      <c r="UW152" s="341"/>
      <c r="UX152" s="341"/>
      <c r="UY152" s="341"/>
      <c r="UZ152" s="341"/>
      <c r="VA152" s="341"/>
      <c r="VB152" s="341"/>
      <c r="VC152" s="341"/>
      <c r="VD152" s="341"/>
      <c r="VE152" s="341"/>
      <c r="VF152" s="341"/>
      <c r="VG152" s="341"/>
      <c r="VH152" s="341"/>
      <c r="VI152" s="341"/>
      <c r="VJ152" s="341"/>
      <c r="VK152" s="341"/>
      <c r="VL152" s="341"/>
      <c r="VM152" s="341"/>
      <c r="VN152" s="341"/>
      <c r="VO152" s="341"/>
      <c r="VP152" s="341"/>
      <c r="VQ152" s="341"/>
      <c r="VR152" s="341"/>
      <c r="VS152" s="341"/>
      <c r="VT152" s="341"/>
      <c r="VU152" s="341"/>
      <c r="VV152" s="341"/>
      <c r="VW152" s="341"/>
      <c r="VX152" s="341"/>
      <c r="VY152" s="341"/>
      <c r="VZ152" s="341"/>
      <c r="WA152" s="341"/>
      <c r="WB152" s="341"/>
      <c r="WC152" s="341"/>
      <c r="WD152" s="341"/>
      <c r="WE152" s="341"/>
      <c r="WF152" s="341"/>
      <c r="WG152" s="341"/>
      <c r="WH152" s="341"/>
      <c r="WI152" s="341"/>
      <c r="WJ152" s="341"/>
      <c r="WK152" s="341"/>
      <c r="WL152" s="341"/>
      <c r="WM152" s="341"/>
      <c r="WN152" s="341"/>
      <c r="WO152" s="341"/>
      <c r="WP152" s="341"/>
      <c r="WQ152" s="341"/>
      <c r="WR152" s="341"/>
      <c r="WS152" s="341"/>
      <c r="WT152" s="341"/>
      <c r="WU152" s="341"/>
      <c r="WV152" s="341"/>
      <c r="WW152" s="341"/>
      <c r="WX152" s="341"/>
      <c r="WY152" s="341"/>
      <c r="WZ152" s="341"/>
      <c r="XA152" s="341"/>
      <c r="XB152" s="341"/>
      <c r="XC152" s="341"/>
      <c r="XD152" s="341"/>
      <c r="XE152" s="341"/>
      <c r="XF152" s="341"/>
      <c r="XG152" s="341"/>
      <c r="XH152" s="341"/>
      <c r="XI152" s="341"/>
      <c r="XJ152" s="341"/>
      <c r="XK152" s="341"/>
      <c r="XL152" s="341"/>
      <c r="XM152" s="341"/>
      <c r="XN152" s="341"/>
      <c r="XO152" s="341"/>
      <c r="XP152" s="341"/>
      <c r="XQ152" s="341"/>
      <c r="XR152" s="341"/>
      <c r="XS152" s="341"/>
      <c r="XT152" s="341"/>
      <c r="XU152" s="341"/>
      <c r="XV152" s="341"/>
      <c r="XW152" s="341"/>
      <c r="XX152" s="341"/>
      <c r="XY152" s="341"/>
      <c r="XZ152" s="341"/>
      <c r="YA152" s="341"/>
      <c r="YB152" s="341"/>
      <c r="YC152" s="341"/>
      <c r="YD152" s="341"/>
      <c r="YE152" s="341"/>
      <c r="YF152" s="341"/>
      <c r="YG152" s="341"/>
      <c r="YH152" s="341"/>
    </row>
    <row r="153" spans="1:658" s="485" customFormat="1" ht="21.95" customHeight="1" outlineLevel="1" x14ac:dyDescent="0.3">
      <c r="A153" s="519" t="s">
        <v>182</v>
      </c>
      <c r="B153" s="538" t="s">
        <v>183</v>
      </c>
      <c r="C153" s="537" t="s">
        <v>479</v>
      </c>
      <c r="D153" s="807"/>
      <c r="E153" s="807"/>
      <c r="F153" s="807"/>
      <c r="G153" s="807"/>
      <c r="H153" s="807"/>
      <c r="I153" s="807"/>
      <c r="J153" s="362"/>
      <c r="K153" s="522">
        <v>0</v>
      </c>
      <c r="L153" s="523">
        <v>0</v>
      </c>
      <c r="M153" s="522">
        <v>0</v>
      </c>
      <c r="N153" s="1014">
        <v>0</v>
      </c>
      <c r="O153" s="522">
        <v>0</v>
      </c>
      <c r="P153" s="1014">
        <v>0</v>
      </c>
      <c r="Q153" s="522">
        <v>0</v>
      </c>
      <c r="R153" s="522">
        <v>0</v>
      </c>
      <c r="S153" s="522">
        <v>0</v>
      </c>
      <c r="T153" s="522">
        <v>0</v>
      </c>
      <c r="U153" s="522">
        <v>0</v>
      </c>
      <c r="V153" s="522">
        <v>0</v>
      </c>
      <c r="W153" s="522">
        <v>0</v>
      </c>
      <c r="X153" s="522">
        <v>0</v>
      </c>
      <c r="Y153" s="522">
        <v>0</v>
      </c>
      <c r="Z153" s="524">
        <v>0</v>
      </c>
      <c r="AA153" s="522"/>
      <c r="AB153" s="522">
        <v>0</v>
      </c>
      <c r="AC153" s="522">
        <v>0</v>
      </c>
      <c r="AD153" s="522">
        <v>0</v>
      </c>
      <c r="AE153" s="522">
        <v>0</v>
      </c>
      <c r="AF153" s="522">
        <v>0</v>
      </c>
      <c r="AG153" s="522"/>
      <c r="AH153" s="525">
        <f t="shared" si="4"/>
        <v>0</v>
      </c>
      <c r="AI153" s="341"/>
      <c r="AJ153" s="341"/>
      <c r="AK153" s="841">
        <f>AH153-[2]СВОД!X153</f>
        <v>0</v>
      </c>
      <c r="AL153" s="341"/>
      <c r="AM153" s="341"/>
      <c r="AN153" s="341"/>
      <c r="AO153" s="341"/>
      <c r="AP153" s="341"/>
      <c r="AQ153" s="341"/>
      <c r="AR153" s="341"/>
      <c r="AS153" s="341"/>
      <c r="AT153" s="341"/>
      <c r="AU153" s="341"/>
      <c r="AV153" s="341"/>
      <c r="AW153" s="341"/>
      <c r="AX153" s="341"/>
      <c r="AY153" s="341"/>
      <c r="AZ153" s="341"/>
      <c r="BA153" s="341"/>
      <c r="BB153" s="341"/>
      <c r="BC153" s="341"/>
      <c r="BD153" s="341"/>
      <c r="BE153" s="341"/>
      <c r="BF153" s="341"/>
      <c r="BG153" s="341"/>
      <c r="BH153" s="341"/>
      <c r="BI153" s="341"/>
      <c r="BJ153" s="341"/>
      <c r="BK153" s="341"/>
      <c r="BL153" s="341"/>
      <c r="BM153" s="341"/>
      <c r="BN153" s="341"/>
      <c r="BO153" s="341"/>
      <c r="BP153" s="341"/>
      <c r="BQ153" s="341"/>
      <c r="BR153" s="341"/>
      <c r="BS153" s="341"/>
      <c r="BT153" s="341"/>
      <c r="BU153" s="341"/>
      <c r="BV153" s="341"/>
      <c r="BW153" s="341"/>
      <c r="BX153" s="341"/>
      <c r="BY153" s="341"/>
      <c r="BZ153" s="341"/>
      <c r="CA153" s="341"/>
      <c r="CB153" s="341"/>
      <c r="CC153" s="341"/>
      <c r="CD153" s="341"/>
      <c r="CE153" s="341"/>
      <c r="CF153" s="341"/>
      <c r="CG153" s="341"/>
      <c r="CH153" s="341"/>
      <c r="CI153" s="341"/>
      <c r="CJ153" s="341"/>
      <c r="CK153" s="341"/>
      <c r="CL153" s="341"/>
      <c r="CM153" s="341"/>
      <c r="CN153" s="341"/>
      <c r="CO153" s="341"/>
      <c r="CP153" s="341"/>
      <c r="CQ153" s="341"/>
      <c r="CR153" s="341"/>
      <c r="CS153" s="341"/>
      <c r="CT153" s="341"/>
      <c r="CU153" s="341"/>
      <c r="CV153" s="341"/>
      <c r="CW153" s="341"/>
      <c r="CX153" s="341"/>
      <c r="CY153" s="341"/>
      <c r="CZ153" s="341"/>
      <c r="DA153" s="341"/>
      <c r="DB153" s="341"/>
      <c r="DC153" s="341"/>
      <c r="DD153" s="341"/>
      <c r="DE153" s="341"/>
      <c r="DF153" s="341"/>
      <c r="DG153" s="341"/>
      <c r="DH153" s="341"/>
      <c r="DI153" s="341"/>
      <c r="DJ153" s="341"/>
      <c r="DK153" s="341"/>
      <c r="DL153" s="341"/>
      <c r="DM153" s="341"/>
      <c r="DN153" s="341"/>
      <c r="DO153" s="341"/>
      <c r="DP153" s="341"/>
      <c r="DQ153" s="341"/>
      <c r="DR153" s="341"/>
      <c r="DS153" s="341"/>
      <c r="DT153" s="341"/>
      <c r="DU153" s="341"/>
      <c r="DV153" s="341"/>
      <c r="DW153" s="341"/>
      <c r="DX153" s="341"/>
      <c r="DY153" s="341"/>
      <c r="DZ153" s="341"/>
      <c r="EA153" s="341"/>
      <c r="EB153" s="341"/>
      <c r="EC153" s="341"/>
      <c r="ED153" s="341"/>
      <c r="EE153" s="341"/>
      <c r="EF153" s="341"/>
      <c r="EG153" s="341"/>
      <c r="EH153" s="341"/>
      <c r="EI153" s="341"/>
      <c r="EJ153" s="341"/>
      <c r="EK153" s="341"/>
      <c r="EL153" s="341"/>
      <c r="EM153" s="341"/>
      <c r="EN153" s="341"/>
      <c r="EO153" s="341"/>
      <c r="EP153" s="341"/>
      <c r="EQ153" s="341"/>
      <c r="ER153" s="341"/>
      <c r="ES153" s="341"/>
      <c r="ET153" s="341"/>
      <c r="EU153" s="341"/>
      <c r="EV153" s="341"/>
      <c r="EW153" s="341"/>
      <c r="EX153" s="341"/>
      <c r="EY153" s="341"/>
      <c r="EZ153" s="341"/>
      <c r="FA153" s="341"/>
      <c r="FB153" s="341"/>
      <c r="FC153" s="341"/>
      <c r="FD153" s="341"/>
      <c r="FE153" s="341"/>
      <c r="FF153" s="341"/>
      <c r="FG153" s="341"/>
      <c r="FH153" s="341"/>
      <c r="FI153" s="341"/>
      <c r="FJ153" s="341"/>
      <c r="FK153" s="341"/>
      <c r="FL153" s="341"/>
      <c r="FM153" s="341"/>
      <c r="FN153" s="341"/>
      <c r="FO153" s="341"/>
      <c r="FP153" s="341"/>
      <c r="FQ153" s="341"/>
      <c r="FR153" s="341"/>
      <c r="FS153" s="341"/>
      <c r="FT153" s="341"/>
      <c r="FU153" s="341"/>
      <c r="FV153" s="341"/>
      <c r="FW153" s="341"/>
      <c r="FX153" s="341"/>
      <c r="FY153" s="341"/>
      <c r="FZ153" s="341"/>
      <c r="GA153" s="341"/>
      <c r="GB153" s="341"/>
      <c r="GC153" s="341"/>
      <c r="GD153" s="341"/>
      <c r="GE153" s="341"/>
      <c r="GF153" s="341"/>
      <c r="GG153" s="341"/>
      <c r="GH153" s="341"/>
      <c r="GI153" s="341"/>
      <c r="GJ153" s="341"/>
      <c r="GK153" s="341"/>
      <c r="GL153" s="341"/>
      <c r="GM153" s="341"/>
      <c r="GN153" s="341"/>
      <c r="GO153" s="341"/>
      <c r="GP153" s="341"/>
      <c r="GQ153" s="341"/>
      <c r="GR153" s="341"/>
      <c r="GS153" s="341"/>
      <c r="GT153" s="341"/>
      <c r="GU153" s="341"/>
      <c r="GV153" s="341"/>
      <c r="GW153" s="341"/>
      <c r="GX153" s="341"/>
      <c r="GY153" s="341"/>
      <c r="GZ153" s="341"/>
      <c r="HA153" s="341"/>
      <c r="HB153" s="341"/>
      <c r="HC153" s="341"/>
      <c r="HD153" s="341"/>
      <c r="HE153" s="341"/>
      <c r="HF153" s="341"/>
      <c r="HG153" s="341"/>
      <c r="HH153" s="341"/>
      <c r="HI153" s="341"/>
      <c r="HJ153" s="341"/>
      <c r="HK153" s="341"/>
      <c r="HL153" s="341"/>
      <c r="HM153" s="341"/>
      <c r="HN153" s="341"/>
      <c r="HO153" s="341"/>
      <c r="HP153" s="341"/>
      <c r="HQ153" s="341"/>
      <c r="HR153" s="341"/>
      <c r="HS153" s="341"/>
      <c r="HT153" s="341"/>
      <c r="HU153" s="341"/>
      <c r="HV153" s="341"/>
      <c r="HW153" s="341"/>
      <c r="HX153" s="341"/>
      <c r="HY153" s="341"/>
      <c r="HZ153" s="341"/>
      <c r="IA153" s="341"/>
      <c r="IB153" s="341"/>
      <c r="IC153" s="341"/>
      <c r="ID153" s="341"/>
      <c r="IE153" s="341"/>
      <c r="IF153" s="341"/>
      <c r="IG153" s="341"/>
      <c r="IH153" s="341"/>
      <c r="II153" s="341"/>
      <c r="IJ153" s="341"/>
      <c r="IK153" s="341"/>
      <c r="IL153" s="341"/>
      <c r="IM153" s="341"/>
      <c r="IN153" s="341"/>
      <c r="IO153" s="341"/>
      <c r="IP153" s="341"/>
      <c r="IQ153" s="341"/>
      <c r="IR153" s="341"/>
      <c r="IS153" s="341"/>
      <c r="IT153" s="341"/>
      <c r="IU153" s="341"/>
      <c r="IV153" s="341"/>
      <c r="IW153" s="341"/>
      <c r="IX153" s="341"/>
      <c r="IY153" s="341"/>
      <c r="IZ153" s="341"/>
      <c r="JA153" s="341"/>
      <c r="JB153" s="341"/>
      <c r="JC153" s="341"/>
      <c r="JD153" s="341"/>
      <c r="JE153" s="341"/>
      <c r="JF153" s="341"/>
      <c r="JG153" s="341"/>
      <c r="JH153" s="341"/>
      <c r="JI153" s="341"/>
      <c r="JJ153" s="341"/>
      <c r="JK153" s="341"/>
      <c r="JL153" s="341"/>
      <c r="JM153" s="341"/>
      <c r="JN153" s="341"/>
      <c r="JO153" s="341"/>
      <c r="JP153" s="341"/>
      <c r="JQ153" s="341"/>
      <c r="JR153" s="341"/>
      <c r="JS153" s="341"/>
      <c r="JT153" s="341"/>
      <c r="JU153" s="341"/>
      <c r="JV153" s="341"/>
      <c r="JW153" s="341"/>
      <c r="JX153" s="341"/>
      <c r="JY153" s="341"/>
      <c r="JZ153" s="341"/>
      <c r="KA153" s="341"/>
      <c r="KB153" s="341"/>
      <c r="KC153" s="341"/>
      <c r="KD153" s="341"/>
      <c r="KE153" s="341"/>
      <c r="KF153" s="341"/>
      <c r="KG153" s="341"/>
      <c r="KH153" s="341"/>
      <c r="KI153" s="341"/>
      <c r="KJ153" s="341"/>
      <c r="KK153" s="341"/>
      <c r="KL153" s="341"/>
      <c r="KM153" s="341"/>
      <c r="KN153" s="341"/>
      <c r="KO153" s="341"/>
      <c r="KP153" s="341"/>
      <c r="KQ153" s="341"/>
      <c r="KR153" s="341"/>
      <c r="KS153" s="341"/>
      <c r="KT153" s="341"/>
      <c r="KU153" s="341"/>
      <c r="KV153" s="341"/>
      <c r="KW153" s="341"/>
      <c r="KX153" s="341"/>
      <c r="KY153" s="341"/>
      <c r="KZ153" s="341"/>
      <c r="LA153" s="341"/>
      <c r="LB153" s="341"/>
      <c r="LC153" s="341"/>
      <c r="LD153" s="341"/>
      <c r="LE153" s="341"/>
      <c r="LF153" s="341"/>
      <c r="LG153" s="341"/>
      <c r="LH153" s="341"/>
      <c r="LI153" s="341"/>
      <c r="LJ153" s="341"/>
      <c r="LK153" s="341"/>
      <c r="LL153" s="341"/>
      <c r="LM153" s="341"/>
      <c r="LN153" s="341"/>
      <c r="LO153" s="341"/>
      <c r="LP153" s="341"/>
      <c r="LQ153" s="341"/>
      <c r="LR153" s="341"/>
      <c r="LS153" s="341"/>
      <c r="LT153" s="341"/>
      <c r="LU153" s="341"/>
      <c r="LV153" s="341"/>
      <c r="LW153" s="341"/>
      <c r="LX153" s="341"/>
      <c r="LY153" s="341"/>
      <c r="LZ153" s="341"/>
      <c r="MA153" s="341"/>
      <c r="MB153" s="341"/>
      <c r="MC153" s="341"/>
      <c r="MD153" s="341"/>
      <c r="ME153" s="341"/>
      <c r="MF153" s="341"/>
      <c r="MG153" s="341"/>
      <c r="MH153" s="341"/>
      <c r="MI153" s="341"/>
      <c r="MJ153" s="341"/>
      <c r="MK153" s="341"/>
      <c r="ML153" s="341"/>
      <c r="MM153" s="341"/>
      <c r="MN153" s="341"/>
      <c r="MO153" s="341"/>
      <c r="MP153" s="341"/>
      <c r="MQ153" s="341"/>
      <c r="MR153" s="341"/>
      <c r="MS153" s="341"/>
      <c r="MT153" s="341"/>
      <c r="MU153" s="341"/>
      <c r="MV153" s="341"/>
      <c r="MW153" s="341"/>
      <c r="MX153" s="341"/>
      <c r="MY153" s="341"/>
      <c r="MZ153" s="341"/>
      <c r="NA153" s="341"/>
      <c r="NB153" s="341"/>
      <c r="NC153" s="341"/>
      <c r="ND153" s="341"/>
      <c r="NE153" s="341"/>
      <c r="NF153" s="341"/>
      <c r="NG153" s="341"/>
      <c r="NH153" s="341"/>
      <c r="NI153" s="341"/>
      <c r="NJ153" s="341"/>
      <c r="NK153" s="341"/>
      <c r="NL153" s="341"/>
      <c r="NM153" s="341"/>
      <c r="NN153" s="341"/>
      <c r="NO153" s="341"/>
      <c r="NP153" s="341"/>
      <c r="NQ153" s="341"/>
      <c r="NR153" s="341"/>
      <c r="NS153" s="341"/>
      <c r="NT153" s="341"/>
      <c r="NU153" s="341"/>
      <c r="NV153" s="341"/>
      <c r="NW153" s="341"/>
      <c r="NX153" s="341"/>
      <c r="NY153" s="341"/>
      <c r="NZ153" s="341"/>
      <c r="OA153" s="341"/>
      <c r="OB153" s="341"/>
      <c r="OC153" s="341"/>
      <c r="OD153" s="341"/>
      <c r="OE153" s="341"/>
      <c r="OF153" s="341"/>
      <c r="OG153" s="341"/>
      <c r="OH153" s="341"/>
      <c r="OI153" s="341"/>
      <c r="OJ153" s="341"/>
      <c r="OK153" s="341"/>
      <c r="OL153" s="341"/>
      <c r="OM153" s="341"/>
      <c r="ON153" s="341"/>
      <c r="OO153" s="341"/>
      <c r="OP153" s="341"/>
      <c r="OQ153" s="341"/>
      <c r="OR153" s="341"/>
      <c r="OS153" s="341"/>
      <c r="OT153" s="341"/>
      <c r="OU153" s="341"/>
      <c r="OV153" s="341"/>
      <c r="OW153" s="341"/>
      <c r="OX153" s="341"/>
      <c r="OY153" s="341"/>
      <c r="OZ153" s="341"/>
      <c r="PA153" s="341"/>
      <c r="PB153" s="341"/>
      <c r="PC153" s="341"/>
      <c r="PD153" s="341"/>
      <c r="PE153" s="341"/>
      <c r="PF153" s="341"/>
      <c r="PG153" s="341"/>
      <c r="PH153" s="341"/>
      <c r="PI153" s="341"/>
      <c r="PJ153" s="341"/>
      <c r="PK153" s="341"/>
      <c r="PL153" s="341"/>
      <c r="PM153" s="341"/>
      <c r="PN153" s="341"/>
      <c r="PO153" s="341"/>
      <c r="PP153" s="341"/>
      <c r="PQ153" s="341"/>
      <c r="PR153" s="341"/>
      <c r="PS153" s="341"/>
      <c r="PT153" s="341"/>
      <c r="PU153" s="341"/>
      <c r="PV153" s="341"/>
      <c r="PW153" s="341"/>
      <c r="PX153" s="341"/>
      <c r="PY153" s="341"/>
      <c r="PZ153" s="341"/>
      <c r="QA153" s="341"/>
      <c r="QB153" s="341"/>
      <c r="QC153" s="341"/>
      <c r="QD153" s="341"/>
      <c r="QE153" s="341"/>
      <c r="QF153" s="341"/>
      <c r="QG153" s="341"/>
      <c r="QH153" s="341"/>
      <c r="QI153" s="341"/>
      <c r="QJ153" s="341"/>
      <c r="QK153" s="341"/>
      <c r="QL153" s="341"/>
      <c r="QM153" s="341"/>
      <c r="QN153" s="341"/>
      <c r="QO153" s="341"/>
      <c r="QP153" s="341"/>
      <c r="QQ153" s="341"/>
      <c r="QR153" s="341"/>
      <c r="QS153" s="341"/>
      <c r="QT153" s="341"/>
      <c r="QU153" s="341"/>
      <c r="QV153" s="341"/>
      <c r="QW153" s="341"/>
      <c r="QX153" s="341"/>
      <c r="QY153" s="341"/>
      <c r="QZ153" s="341"/>
      <c r="RA153" s="341"/>
      <c r="RB153" s="341"/>
      <c r="RC153" s="341"/>
      <c r="RD153" s="341"/>
      <c r="RE153" s="341"/>
      <c r="RF153" s="341"/>
      <c r="RG153" s="341"/>
      <c r="RH153" s="341"/>
      <c r="RI153" s="341"/>
      <c r="RJ153" s="341"/>
      <c r="RK153" s="341"/>
      <c r="RL153" s="341"/>
      <c r="RM153" s="341"/>
      <c r="RN153" s="341"/>
      <c r="RO153" s="341"/>
      <c r="RP153" s="341"/>
      <c r="RQ153" s="341"/>
      <c r="RR153" s="341"/>
      <c r="RS153" s="341"/>
      <c r="RT153" s="341"/>
      <c r="RU153" s="341"/>
      <c r="RV153" s="341"/>
      <c r="RW153" s="341"/>
      <c r="RX153" s="341"/>
      <c r="RY153" s="341"/>
      <c r="RZ153" s="341"/>
      <c r="SA153" s="341"/>
      <c r="SB153" s="341"/>
      <c r="SC153" s="341"/>
      <c r="SD153" s="341"/>
      <c r="SE153" s="341"/>
      <c r="SF153" s="341"/>
      <c r="SG153" s="341"/>
      <c r="SH153" s="341"/>
      <c r="SI153" s="341"/>
      <c r="SJ153" s="341"/>
      <c r="SK153" s="341"/>
      <c r="SL153" s="341"/>
      <c r="SM153" s="341"/>
      <c r="SN153" s="341"/>
      <c r="SO153" s="341"/>
      <c r="SP153" s="341"/>
      <c r="SQ153" s="341"/>
      <c r="SR153" s="341"/>
      <c r="SS153" s="341"/>
      <c r="ST153" s="341"/>
      <c r="SU153" s="341"/>
      <c r="SV153" s="341"/>
      <c r="SW153" s="341"/>
      <c r="SX153" s="341"/>
      <c r="SY153" s="341"/>
      <c r="SZ153" s="341"/>
      <c r="TA153" s="341"/>
      <c r="TB153" s="341"/>
      <c r="TC153" s="341"/>
      <c r="TD153" s="341"/>
      <c r="TE153" s="341"/>
      <c r="TF153" s="341"/>
      <c r="TG153" s="341"/>
      <c r="TH153" s="341"/>
      <c r="TI153" s="341"/>
      <c r="TJ153" s="341"/>
      <c r="TK153" s="341"/>
      <c r="TL153" s="341"/>
      <c r="TM153" s="341"/>
      <c r="TN153" s="341"/>
      <c r="TO153" s="341"/>
      <c r="TP153" s="341"/>
      <c r="TQ153" s="341"/>
      <c r="TR153" s="341"/>
      <c r="TS153" s="341"/>
      <c r="TT153" s="341"/>
      <c r="TU153" s="341"/>
      <c r="TV153" s="341"/>
      <c r="TW153" s="341"/>
      <c r="TX153" s="341"/>
      <c r="TY153" s="341"/>
      <c r="TZ153" s="341"/>
      <c r="UA153" s="341"/>
      <c r="UB153" s="341"/>
      <c r="UC153" s="341"/>
      <c r="UD153" s="341"/>
      <c r="UE153" s="341"/>
      <c r="UF153" s="341"/>
      <c r="UG153" s="341"/>
      <c r="UH153" s="341"/>
      <c r="UI153" s="341"/>
      <c r="UJ153" s="341"/>
      <c r="UK153" s="341"/>
      <c r="UL153" s="341"/>
      <c r="UM153" s="341"/>
      <c r="UN153" s="341"/>
      <c r="UO153" s="341"/>
      <c r="UP153" s="341"/>
      <c r="UQ153" s="341"/>
      <c r="UR153" s="341"/>
      <c r="US153" s="341"/>
      <c r="UT153" s="341"/>
      <c r="UU153" s="341"/>
      <c r="UV153" s="341"/>
      <c r="UW153" s="341"/>
      <c r="UX153" s="341"/>
      <c r="UY153" s="341"/>
      <c r="UZ153" s="341"/>
      <c r="VA153" s="341"/>
      <c r="VB153" s="341"/>
      <c r="VC153" s="341"/>
      <c r="VD153" s="341"/>
      <c r="VE153" s="341"/>
      <c r="VF153" s="341"/>
      <c r="VG153" s="341"/>
      <c r="VH153" s="341"/>
      <c r="VI153" s="341"/>
      <c r="VJ153" s="341"/>
      <c r="VK153" s="341"/>
      <c r="VL153" s="341"/>
      <c r="VM153" s="341"/>
      <c r="VN153" s="341"/>
      <c r="VO153" s="341"/>
      <c r="VP153" s="341"/>
      <c r="VQ153" s="341"/>
      <c r="VR153" s="341"/>
      <c r="VS153" s="341"/>
      <c r="VT153" s="341"/>
      <c r="VU153" s="341"/>
      <c r="VV153" s="341"/>
      <c r="VW153" s="341"/>
      <c r="VX153" s="341"/>
      <c r="VY153" s="341"/>
      <c r="VZ153" s="341"/>
      <c r="WA153" s="341"/>
      <c r="WB153" s="341"/>
      <c r="WC153" s="341"/>
      <c r="WD153" s="341"/>
      <c r="WE153" s="341"/>
      <c r="WF153" s="341"/>
      <c r="WG153" s="341"/>
      <c r="WH153" s="341"/>
      <c r="WI153" s="341"/>
      <c r="WJ153" s="341"/>
      <c r="WK153" s="341"/>
      <c r="WL153" s="341"/>
      <c r="WM153" s="341"/>
      <c r="WN153" s="341"/>
      <c r="WO153" s="341"/>
      <c r="WP153" s="341"/>
      <c r="WQ153" s="341"/>
      <c r="WR153" s="341"/>
      <c r="WS153" s="341"/>
      <c r="WT153" s="341"/>
      <c r="WU153" s="341"/>
      <c r="WV153" s="341"/>
      <c r="WW153" s="341"/>
      <c r="WX153" s="341"/>
      <c r="WY153" s="341"/>
      <c r="WZ153" s="341"/>
      <c r="XA153" s="341"/>
      <c r="XB153" s="341"/>
      <c r="XC153" s="341"/>
      <c r="XD153" s="341"/>
      <c r="XE153" s="341"/>
      <c r="XF153" s="341"/>
      <c r="XG153" s="341"/>
      <c r="XH153" s="341"/>
      <c r="XI153" s="341"/>
      <c r="XJ153" s="341"/>
      <c r="XK153" s="341"/>
      <c r="XL153" s="341"/>
      <c r="XM153" s="341"/>
      <c r="XN153" s="341"/>
      <c r="XO153" s="341"/>
      <c r="XP153" s="341"/>
      <c r="XQ153" s="341"/>
      <c r="XR153" s="341"/>
      <c r="XS153" s="341"/>
      <c r="XT153" s="341"/>
      <c r="XU153" s="341"/>
      <c r="XV153" s="341"/>
      <c r="XW153" s="341"/>
      <c r="XX153" s="341"/>
      <c r="XY153" s="341"/>
      <c r="XZ153" s="341"/>
      <c r="YA153" s="341"/>
      <c r="YB153" s="341"/>
      <c r="YC153" s="341"/>
      <c r="YD153" s="341"/>
      <c r="YE153" s="341"/>
      <c r="YF153" s="341"/>
      <c r="YG153" s="341"/>
      <c r="YH153" s="341"/>
    </row>
    <row r="154" spans="1:658" s="485" customFormat="1" ht="21.95" customHeight="1" outlineLevel="1" x14ac:dyDescent="0.3">
      <c r="A154" s="519" t="s">
        <v>184</v>
      </c>
      <c r="B154" s="538" t="s">
        <v>185</v>
      </c>
      <c r="C154" s="537" t="s">
        <v>479</v>
      </c>
      <c r="D154" s="807"/>
      <c r="E154" s="807"/>
      <c r="F154" s="807"/>
      <c r="G154" s="807"/>
      <c r="H154" s="807"/>
      <c r="I154" s="807"/>
      <c r="J154" s="362"/>
      <c r="K154" s="522">
        <v>0</v>
      </c>
      <c r="L154" s="523">
        <v>0</v>
      </c>
      <c r="M154" s="522">
        <v>0</v>
      </c>
      <c r="N154" s="1014">
        <v>0</v>
      </c>
      <c r="O154" s="522">
        <v>0</v>
      </c>
      <c r="P154" s="1014">
        <v>0</v>
      </c>
      <c r="Q154" s="522">
        <v>0</v>
      </c>
      <c r="R154" s="522">
        <v>0</v>
      </c>
      <c r="S154" s="522">
        <v>0</v>
      </c>
      <c r="T154" s="522">
        <v>0</v>
      </c>
      <c r="U154" s="522">
        <v>0</v>
      </c>
      <c r="V154" s="522">
        <v>0</v>
      </c>
      <c r="W154" s="522">
        <v>0</v>
      </c>
      <c r="X154" s="522">
        <v>0</v>
      </c>
      <c r="Y154" s="522">
        <v>0</v>
      </c>
      <c r="Z154" s="524">
        <v>0</v>
      </c>
      <c r="AA154" s="522"/>
      <c r="AB154" s="522">
        <v>0</v>
      </c>
      <c r="AC154" s="522">
        <v>0</v>
      </c>
      <c r="AD154" s="522">
        <v>0</v>
      </c>
      <c r="AE154" s="522">
        <v>0</v>
      </c>
      <c r="AF154" s="522">
        <v>0</v>
      </c>
      <c r="AG154" s="522"/>
      <c r="AH154" s="525">
        <f t="shared" si="4"/>
        <v>0</v>
      </c>
      <c r="AI154" s="341"/>
      <c r="AJ154" s="341"/>
      <c r="AK154" s="841">
        <f>AH154-[2]СВОД!X154</f>
        <v>0</v>
      </c>
      <c r="AL154" s="341"/>
      <c r="AM154" s="341"/>
      <c r="AN154" s="341"/>
      <c r="AO154" s="341"/>
      <c r="AP154" s="341"/>
      <c r="AQ154" s="341"/>
      <c r="AR154" s="341"/>
      <c r="AS154" s="341"/>
      <c r="AT154" s="341"/>
      <c r="AU154" s="341"/>
      <c r="AV154" s="341"/>
      <c r="AW154" s="341"/>
      <c r="AX154" s="341"/>
      <c r="AY154" s="341"/>
      <c r="AZ154" s="341"/>
      <c r="BA154" s="341"/>
      <c r="BB154" s="341"/>
      <c r="BC154" s="341"/>
      <c r="BD154" s="341"/>
      <c r="BE154" s="341"/>
      <c r="BF154" s="341"/>
      <c r="BG154" s="341"/>
      <c r="BH154" s="341"/>
      <c r="BI154" s="341"/>
      <c r="BJ154" s="341"/>
      <c r="BK154" s="341"/>
      <c r="BL154" s="341"/>
      <c r="BM154" s="341"/>
      <c r="BN154" s="341"/>
      <c r="BO154" s="341"/>
      <c r="BP154" s="341"/>
      <c r="BQ154" s="341"/>
      <c r="BR154" s="341"/>
      <c r="BS154" s="341"/>
      <c r="BT154" s="341"/>
      <c r="BU154" s="341"/>
      <c r="BV154" s="341"/>
      <c r="BW154" s="341"/>
      <c r="BX154" s="341"/>
      <c r="BY154" s="341"/>
      <c r="BZ154" s="341"/>
      <c r="CA154" s="341"/>
      <c r="CB154" s="341"/>
      <c r="CC154" s="341"/>
      <c r="CD154" s="341"/>
      <c r="CE154" s="341"/>
      <c r="CF154" s="341"/>
      <c r="CG154" s="341"/>
      <c r="CH154" s="341"/>
      <c r="CI154" s="341"/>
      <c r="CJ154" s="341"/>
      <c r="CK154" s="341"/>
      <c r="CL154" s="341"/>
      <c r="CM154" s="341"/>
      <c r="CN154" s="341"/>
      <c r="CO154" s="341"/>
      <c r="CP154" s="341"/>
      <c r="CQ154" s="341"/>
      <c r="CR154" s="341"/>
      <c r="CS154" s="341"/>
      <c r="CT154" s="341"/>
      <c r="CU154" s="341"/>
      <c r="CV154" s="341"/>
      <c r="CW154" s="341"/>
      <c r="CX154" s="341"/>
      <c r="CY154" s="341"/>
      <c r="CZ154" s="341"/>
      <c r="DA154" s="341"/>
      <c r="DB154" s="341"/>
      <c r="DC154" s="341"/>
      <c r="DD154" s="341"/>
      <c r="DE154" s="341"/>
      <c r="DF154" s="341"/>
      <c r="DG154" s="341"/>
      <c r="DH154" s="341"/>
      <c r="DI154" s="341"/>
      <c r="DJ154" s="341"/>
      <c r="DK154" s="341"/>
      <c r="DL154" s="341"/>
      <c r="DM154" s="341"/>
      <c r="DN154" s="341"/>
      <c r="DO154" s="341"/>
      <c r="DP154" s="341"/>
      <c r="DQ154" s="341"/>
      <c r="DR154" s="341"/>
      <c r="DS154" s="341"/>
      <c r="DT154" s="341"/>
      <c r="DU154" s="341"/>
      <c r="DV154" s="341"/>
      <c r="DW154" s="341"/>
      <c r="DX154" s="341"/>
      <c r="DY154" s="341"/>
      <c r="DZ154" s="341"/>
      <c r="EA154" s="341"/>
      <c r="EB154" s="341"/>
      <c r="EC154" s="341"/>
      <c r="ED154" s="341"/>
      <c r="EE154" s="341"/>
      <c r="EF154" s="341"/>
      <c r="EG154" s="341"/>
      <c r="EH154" s="341"/>
      <c r="EI154" s="341"/>
      <c r="EJ154" s="341"/>
      <c r="EK154" s="341"/>
      <c r="EL154" s="341"/>
      <c r="EM154" s="341"/>
      <c r="EN154" s="341"/>
      <c r="EO154" s="341"/>
      <c r="EP154" s="341"/>
      <c r="EQ154" s="341"/>
      <c r="ER154" s="341"/>
      <c r="ES154" s="341"/>
      <c r="ET154" s="341"/>
      <c r="EU154" s="341"/>
      <c r="EV154" s="341"/>
      <c r="EW154" s="341"/>
      <c r="EX154" s="341"/>
      <c r="EY154" s="341"/>
      <c r="EZ154" s="341"/>
      <c r="FA154" s="341"/>
      <c r="FB154" s="341"/>
      <c r="FC154" s="341"/>
      <c r="FD154" s="341"/>
      <c r="FE154" s="341"/>
      <c r="FF154" s="341"/>
      <c r="FG154" s="341"/>
      <c r="FH154" s="341"/>
      <c r="FI154" s="341"/>
      <c r="FJ154" s="341"/>
      <c r="FK154" s="341"/>
      <c r="FL154" s="341"/>
      <c r="FM154" s="341"/>
      <c r="FN154" s="341"/>
      <c r="FO154" s="341"/>
      <c r="FP154" s="341"/>
      <c r="FQ154" s="341"/>
      <c r="FR154" s="341"/>
      <c r="FS154" s="341"/>
      <c r="FT154" s="341"/>
      <c r="FU154" s="341"/>
      <c r="FV154" s="341"/>
      <c r="FW154" s="341"/>
      <c r="FX154" s="341"/>
      <c r="FY154" s="341"/>
      <c r="FZ154" s="341"/>
      <c r="GA154" s="341"/>
      <c r="GB154" s="341"/>
      <c r="GC154" s="341"/>
      <c r="GD154" s="341"/>
      <c r="GE154" s="341"/>
      <c r="GF154" s="341"/>
      <c r="GG154" s="341"/>
      <c r="GH154" s="341"/>
      <c r="GI154" s="341"/>
      <c r="GJ154" s="341"/>
      <c r="GK154" s="341"/>
      <c r="GL154" s="341"/>
      <c r="GM154" s="341"/>
      <c r="GN154" s="341"/>
      <c r="GO154" s="341"/>
      <c r="GP154" s="341"/>
      <c r="GQ154" s="341"/>
      <c r="GR154" s="341"/>
      <c r="GS154" s="341"/>
      <c r="GT154" s="341"/>
      <c r="GU154" s="341"/>
      <c r="GV154" s="341"/>
      <c r="GW154" s="341"/>
      <c r="GX154" s="341"/>
      <c r="GY154" s="341"/>
      <c r="GZ154" s="341"/>
      <c r="HA154" s="341"/>
      <c r="HB154" s="341"/>
      <c r="HC154" s="341"/>
      <c r="HD154" s="341"/>
      <c r="HE154" s="341"/>
      <c r="HF154" s="341"/>
      <c r="HG154" s="341"/>
      <c r="HH154" s="341"/>
      <c r="HI154" s="341"/>
      <c r="HJ154" s="341"/>
      <c r="HK154" s="341"/>
      <c r="HL154" s="341"/>
      <c r="HM154" s="341"/>
      <c r="HN154" s="341"/>
      <c r="HO154" s="341"/>
      <c r="HP154" s="341"/>
      <c r="HQ154" s="341"/>
      <c r="HR154" s="341"/>
      <c r="HS154" s="341"/>
      <c r="HT154" s="341"/>
      <c r="HU154" s="341"/>
      <c r="HV154" s="341"/>
      <c r="HW154" s="341"/>
      <c r="HX154" s="341"/>
      <c r="HY154" s="341"/>
      <c r="HZ154" s="341"/>
      <c r="IA154" s="341"/>
      <c r="IB154" s="341"/>
      <c r="IC154" s="341"/>
      <c r="ID154" s="341"/>
      <c r="IE154" s="341"/>
      <c r="IF154" s="341"/>
      <c r="IG154" s="341"/>
      <c r="IH154" s="341"/>
      <c r="II154" s="341"/>
      <c r="IJ154" s="341"/>
      <c r="IK154" s="341"/>
      <c r="IL154" s="341"/>
      <c r="IM154" s="341"/>
      <c r="IN154" s="341"/>
      <c r="IO154" s="341"/>
      <c r="IP154" s="341"/>
      <c r="IQ154" s="341"/>
      <c r="IR154" s="341"/>
      <c r="IS154" s="341"/>
      <c r="IT154" s="341"/>
      <c r="IU154" s="341"/>
      <c r="IV154" s="341"/>
      <c r="IW154" s="341"/>
      <c r="IX154" s="341"/>
      <c r="IY154" s="341"/>
      <c r="IZ154" s="341"/>
      <c r="JA154" s="341"/>
      <c r="JB154" s="341"/>
      <c r="JC154" s="341"/>
      <c r="JD154" s="341"/>
      <c r="JE154" s="341"/>
      <c r="JF154" s="341"/>
      <c r="JG154" s="341"/>
      <c r="JH154" s="341"/>
      <c r="JI154" s="341"/>
      <c r="JJ154" s="341"/>
      <c r="JK154" s="341"/>
      <c r="JL154" s="341"/>
      <c r="JM154" s="341"/>
      <c r="JN154" s="341"/>
      <c r="JO154" s="341"/>
      <c r="JP154" s="341"/>
      <c r="JQ154" s="341"/>
      <c r="JR154" s="341"/>
      <c r="JS154" s="341"/>
      <c r="JT154" s="341"/>
      <c r="JU154" s="341"/>
      <c r="JV154" s="341"/>
      <c r="JW154" s="341"/>
      <c r="JX154" s="341"/>
      <c r="JY154" s="341"/>
      <c r="JZ154" s="341"/>
      <c r="KA154" s="341"/>
      <c r="KB154" s="341"/>
      <c r="KC154" s="341"/>
      <c r="KD154" s="341"/>
      <c r="KE154" s="341"/>
      <c r="KF154" s="341"/>
      <c r="KG154" s="341"/>
      <c r="KH154" s="341"/>
      <c r="KI154" s="341"/>
      <c r="KJ154" s="341"/>
      <c r="KK154" s="341"/>
      <c r="KL154" s="341"/>
      <c r="KM154" s="341"/>
      <c r="KN154" s="341"/>
      <c r="KO154" s="341"/>
      <c r="KP154" s="341"/>
      <c r="KQ154" s="341"/>
      <c r="KR154" s="341"/>
      <c r="KS154" s="341"/>
      <c r="KT154" s="341"/>
      <c r="KU154" s="341"/>
      <c r="KV154" s="341"/>
      <c r="KW154" s="341"/>
      <c r="KX154" s="341"/>
      <c r="KY154" s="341"/>
      <c r="KZ154" s="341"/>
      <c r="LA154" s="341"/>
      <c r="LB154" s="341"/>
      <c r="LC154" s="341"/>
      <c r="LD154" s="341"/>
      <c r="LE154" s="341"/>
      <c r="LF154" s="341"/>
      <c r="LG154" s="341"/>
      <c r="LH154" s="341"/>
      <c r="LI154" s="341"/>
      <c r="LJ154" s="341"/>
      <c r="LK154" s="341"/>
      <c r="LL154" s="341"/>
      <c r="LM154" s="341"/>
      <c r="LN154" s="341"/>
      <c r="LO154" s="341"/>
      <c r="LP154" s="341"/>
      <c r="LQ154" s="341"/>
      <c r="LR154" s="341"/>
      <c r="LS154" s="341"/>
      <c r="LT154" s="341"/>
      <c r="LU154" s="341"/>
      <c r="LV154" s="341"/>
      <c r="LW154" s="341"/>
      <c r="LX154" s="341"/>
      <c r="LY154" s="341"/>
      <c r="LZ154" s="341"/>
      <c r="MA154" s="341"/>
      <c r="MB154" s="341"/>
      <c r="MC154" s="341"/>
      <c r="MD154" s="341"/>
      <c r="ME154" s="341"/>
      <c r="MF154" s="341"/>
      <c r="MG154" s="341"/>
      <c r="MH154" s="341"/>
      <c r="MI154" s="341"/>
      <c r="MJ154" s="341"/>
      <c r="MK154" s="341"/>
      <c r="ML154" s="341"/>
      <c r="MM154" s="341"/>
      <c r="MN154" s="341"/>
      <c r="MO154" s="341"/>
      <c r="MP154" s="341"/>
      <c r="MQ154" s="341"/>
      <c r="MR154" s="341"/>
      <c r="MS154" s="341"/>
      <c r="MT154" s="341"/>
      <c r="MU154" s="341"/>
      <c r="MV154" s="341"/>
      <c r="MW154" s="341"/>
      <c r="MX154" s="341"/>
      <c r="MY154" s="341"/>
      <c r="MZ154" s="341"/>
      <c r="NA154" s="341"/>
      <c r="NB154" s="341"/>
      <c r="NC154" s="341"/>
      <c r="ND154" s="341"/>
      <c r="NE154" s="341"/>
      <c r="NF154" s="341"/>
      <c r="NG154" s="341"/>
      <c r="NH154" s="341"/>
      <c r="NI154" s="341"/>
      <c r="NJ154" s="341"/>
      <c r="NK154" s="341"/>
      <c r="NL154" s="341"/>
      <c r="NM154" s="341"/>
      <c r="NN154" s="341"/>
      <c r="NO154" s="341"/>
      <c r="NP154" s="341"/>
      <c r="NQ154" s="341"/>
      <c r="NR154" s="341"/>
      <c r="NS154" s="341"/>
      <c r="NT154" s="341"/>
      <c r="NU154" s="341"/>
      <c r="NV154" s="341"/>
      <c r="NW154" s="341"/>
      <c r="NX154" s="341"/>
      <c r="NY154" s="341"/>
      <c r="NZ154" s="341"/>
      <c r="OA154" s="341"/>
      <c r="OB154" s="341"/>
      <c r="OC154" s="341"/>
      <c r="OD154" s="341"/>
      <c r="OE154" s="341"/>
      <c r="OF154" s="341"/>
      <c r="OG154" s="341"/>
      <c r="OH154" s="341"/>
      <c r="OI154" s="341"/>
      <c r="OJ154" s="341"/>
      <c r="OK154" s="341"/>
      <c r="OL154" s="341"/>
      <c r="OM154" s="341"/>
      <c r="ON154" s="341"/>
      <c r="OO154" s="341"/>
      <c r="OP154" s="341"/>
      <c r="OQ154" s="341"/>
      <c r="OR154" s="341"/>
      <c r="OS154" s="341"/>
      <c r="OT154" s="341"/>
      <c r="OU154" s="341"/>
      <c r="OV154" s="341"/>
      <c r="OW154" s="341"/>
      <c r="OX154" s="341"/>
      <c r="OY154" s="341"/>
      <c r="OZ154" s="341"/>
      <c r="PA154" s="341"/>
      <c r="PB154" s="341"/>
      <c r="PC154" s="341"/>
      <c r="PD154" s="341"/>
      <c r="PE154" s="341"/>
      <c r="PF154" s="341"/>
      <c r="PG154" s="341"/>
      <c r="PH154" s="341"/>
      <c r="PI154" s="341"/>
      <c r="PJ154" s="341"/>
      <c r="PK154" s="341"/>
      <c r="PL154" s="341"/>
      <c r="PM154" s="341"/>
      <c r="PN154" s="341"/>
      <c r="PO154" s="341"/>
      <c r="PP154" s="341"/>
      <c r="PQ154" s="341"/>
      <c r="PR154" s="341"/>
      <c r="PS154" s="341"/>
      <c r="PT154" s="341"/>
      <c r="PU154" s="341"/>
      <c r="PV154" s="341"/>
      <c r="PW154" s="341"/>
      <c r="PX154" s="341"/>
      <c r="PY154" s="341"/>
      <c r="PZ154" s="341"/>
      <c r="QA154" s="341"/>
      <c r="QB154" s="341"/>
      <c r="QC154" s="341"/>
      <c r="QD154" s="341"/>
      <c r="QE154" s="341"/>
      <c r="QF154" s="341"/>
      <c r="QG154" s="341"/>
      <c r="QH154" s="341"/>
      <c r="QI154" s="341"/>
      <c r="QJ154" s="341"/>
      <c r="QK154" s="341"/>
      <c r="QL154" s="341"/>
      <c r="QM154" s="341"/>
      <c r="QN154" s="341"/>
      <c r="QO154" s="341"/>
      <c r="QP154" s="341"/>
      <c r="QQ154" s="341"/>
      <c r="QR154" s="341"/>
      <c r="QS154" s="341"/>
      <c r="QT154" s="341"/>
      <c r="QU154" s="341"/>
      <c r="QV154" s="341"/>
      <c r="QW154" s="341"/>
      <c r="QX154" s="341"/>
      <c r="QY154" s="341"/>
      <c r="QZ154" s="341"/>
      <c r="RA154" s="341"/>
      <c r="RB154" s="341"/>
      <c r="RC154" s="341"/>
      <c r="RD154" s="341"/>
      <c r="RE154" s="341"/>
      <c r="RF154" s="341"/>
      <c r="RG154" s="341"/>
      <c r="RH154" s="341"/>
      <c r="RI154" s="341"/>
      <c r="RJ154" s="341"/>
      <c r="RK154" s="341"/>
      <c r="RL154" s="341"/>
      <c r="RM154" s="341"/>
      <c r="RN154" s="341"/>
      <c r="RO154" s="341"/>
      <c r="RP154" s="341"/>
      <c r="RQ154" s="341"/>
      <c r="RR154" s="341"/>
      <c r="RS154" s="341"/>
      <c r="RT154" s="341"/>
      <c r="RU154" s="341"/>
      <c r="RV154" s="341"/>
      <c r="RW154" s="341"/>
      <c r="RX154" s="341"/>
      <c r="RY154" s="341"/>
      <c r="RZ154" s="341"/>
      <c r="SA154" s="341"/>
      <c r="SB154" s="341"/>
      <c r="SC154" s="341"/>
      <c r="SD154" s="341"/>
      <c r="SE154" s="341"/>
      <c r="SF154" s="341"/>
      <c r="SG154" s="341"/>
      <c r="SH154" s="341"/>
      <c r="SI154" s="341"/>
      <c r="SJ154" s="341"/>
      <c r="SK154" s="341"/>
      <c r="SL154" s="341"/>
      <c r="SM154" s="341"/>
      <c r="SN154" s="341"/>
      <c r="SO154" s="341"/>
      <c r="SP154" s="341"/>
      <c r="SQ154" s="341"/>
      <c r="SR154" s="341"/>
      <c r="SS154" s="341"/>
      <c r="ST154" s="341"/>
      <c r="SU154" s="341"/>
      <c r="SV154" s="341"/>
      <c r="SW154" s="341"/>
      <c r="SX154" s="341"/>
      <c r="SY154" s="341"/>
      <c r="SZ154" s="341"/>
      <c r="TA154" s="341"/>
      <c r="TB154" s="341"/>
      <c r="TC154" s="341"/>
      <c r="TD154" s="341"/>
      <c r="TE154" s="341"/>
      <c r="TF154" s="341"/>
      <c r="TG154" s="341"/>
      <c r="TH154" s="341"/>
      <c r="TI154" s="341"/>
      <c r="TJ154" s="341"/>
      <c r="TK154" s="341"/>
      <c r="TL154" s="341"/>
      <c r="TM154" s="341"/>
      <c r="TN154" s="341"/>
      <c r="TO154" s="341"/>
      <c r="TP154" s="341"/>
      <c r="TQ154" s="341"/>
      <c r="TR154" s="341"/>
      <c r="TS154" s="341"/>
      <c r="TT154" s="341"/>
      <c r="TU154" s="341"/>
      <c r="TV154" s="341"/>
      <c r="TW154" s="341"/>
      <c r="TX154" s="341"/>
      <c r="TY154" s="341"/>
      <c r="TZ154" s="341"/>
      <c r="UA154" s="341"/>
      <c r="UB154" s="341"/>
      <c r="UC154" s="341"/>
      <c r="UD154" s="341"/>
      <c r="UE154" s="341"/>
      <c r="UF154" s="341"/>
      <c r="UG154" s="341"/>
      <c r="UH154" s="341"/>
      <c r="UI154" s="341"/>
      <c r="UJ154" s="341"/>
      <c r="UK154" s="341"/>
      <c r="UL154" s="341"/>
      <c r="UM154" s="341"/>
      <c r="UN154" s="341"/>
      <c r="UO154" s="341"/>
      <c r="UP154" s="341"/>
      <c r="UQ154" s="341"/>
      <c r="UR154" s="341"/>
      <c r="US154" s="341"/>
      <c r="UT154" s="341"/>
      <c r="UU154" s="341"/>
      <c r="UV154" s="341"/>
      <c r="UW154" s="341"/>
      <c r="UX154" s="341"/>
      <c r="UY154" s="341"/>
      <c r="UZ154" s="341"/>
      <c r="VA154" s="341"/>
      <c r="VB154" s="341"/>
      <c r="VC154" s="341"/>
      <c r="VD154" s="341"/>
      <c r="VE154" s="341"/>
      <c r="VF154" s="341"/>
      <c r="VG154" s="341"/>
      <c r="VH154" s="341"/>
      <c r="VI154" s="341"/>
      <c r="VJ154" s="341"/>
      <c r="VK154" s="341"/>
      <c r="VL154" s="341"/>
      <c r="VM154" s="341"/>
      <c r="VN154" s="341"/>
      <c r="VO154" s="341"/>
      <c r="VP154" s="341"/>
      <c r="VQ154" s="341"/>
      <c r="VR154" s="341"/>
      <c r="VS154" s="341"/>
      <c r="VT154" s="341"/>
      <c r="VU154" s="341"/>
      <c r="VV154" s="341"/>
      <c r="VW154" s="341"/>
      <c r="VX154" s="341"/>
      <c r="VY154" s="341"/>
      <c r="VZ154" s="341"/>
      <c r="WA154" s="341"/>
      <c r="WB154" s="341"/>
      <c r="WC154" s="341"/>
      <c r="WD154" s="341"/>
      <c r="WE154" s="341"/>
      <c r="WF154" s="341"/>
      <c r="WG154" s="341"/>
      <c r="WH154" s="341"/>
      <c r="WI154" s="341"/>
      <c r="WJ154" s="341"/>
      <c r="WK154" s="341"/>
      <c r="WL154" s="341"/>
      <c r="WM154" s="341"/>
      <c r="WN154" s="341"/>
      <c r="WO154" s="341"/>
      <c r="WP154" s="341"/>
      <c r="WQ154" s="341"/>
      <c r="WR154" s="341"/>
      <c r="WS154" s="341"/>
      <c r="WT154" s="341"/>
      <c r="WU154" s="341"/>
      <c r="WV154" s="341"/>
      <c r="WW154" s="341"/>
      <c r="WX154" s="341"/>
      <c r="WY154" s="341"/>
      <c r="WZ154" s="341"/>
      <c r="XA154" s="341"/>
      <c r="XB154" s="341"/>
      <c r="XC154" s="341"/>
      <c r="XD154" s="341"/>
      <c r="XE154" s="341"/>
      <c r="XF154" s="341"/>
      <c r="XG154" s="341"/>
      <c r="XH154" s="341"/>
      <c r="XI154" s="341"/>
      <c r="XJ154" s="341"/>
      <c r="XK154" s="341"/>
      <c r="XL154" s="341"/>
      <c r="XM154" s="341"/>
      <c r="XN154" s="341"/>
      <c r="XO154" s="341"/>
      <c r="XP154" s="341"/>
      <c r="XQ154" s="341"/>
      <c r="XR154" s="341"/>
      <c r="XS154" s="341"/>
      <c r="XT154" s="341"/>
      <c r="XU154" s="341"/>
      <c r="XV154" s="341"/>
      <c r="XW154" s="341"/>
      <c r="XX154" s="341"/>
      <c r="XY154" s="341"/>
      <c r="XZ154" s="341"/>
      <c r="YA154" s="341"/>
      <c r="YB154" s="341"/>
      <c r="YC154" s="341"/>
      <c r="YD154" s="341"/>
      <c r="YE154" s="341"/>
      <c r="YF154" s="341"/>
      <c r="YG154" s="341"/>
      <c r="YH154" s="341"/>
    </row>
    <row r="155" spans="1:658" s="485" customFormat="1" ht="21.95" customHeight="1" outlineLevel="1" x14ac:dyDescent="0.3">
      <c r="A155" s="519" t="s">
        <v>186</v>
      </c>
      <c r="B155" s="538" t="s">
        <v>187</v>
      </c>
      <c r="C155" s="537" t="s">
        <v>479</v>
      </c>
      <c r="D155" s="807"/>
      <c r="E155" s="807"/>
      <c r="F155" s="807"/>
      <c r="G155" s="807"/>
      <c r="H155" s="807"/>
      <c r="I155" s="807"/>
      <c r="J155" s="362"/>
      <c r="K155" s="522">
        <v>0</v>
      </c>
      <c r="L155" s="523">
        <v>0</v>
      </c>
      <c r="M155" s="522">
        <v>0</v>
      </c>
      <c r="N155" s="1014">
        <v>0</v>
      </c>
      <c r="O155" s="522">
        <v>0</v>
      </c>
      <c r="P155" s="1014">
        <v>0</v>
      </c>
      <c r="Q155" s="522">
        <v>0</v>
      </c>
      <c r="R155" s="522">
        <v>0</v>
      </c>
      <c r="S155" s="522">
        <v>0</v>
      </c>
      <c r="T155" s="522">
        <v>0</v>
      </c>
      <c r="U155" s="522">
        <v>0</v>
      </c>
      <c r="V155" s="522">
        <v>0</v>
      </c>
      <c r="W155" s="522">
        <v>0</v>
      </c>
      <c r="X155" s="522">
        <v>0</v>
      </c>
      <c r="Y155" s="522">
        <v>0</v>
      </c>
      <c r="Z155" s="524">
        <v>0</v>
      </c>
      <c r="AA155" s="522"/>
      <c r="AB155" s="522">
        <v>0</v>
      </c>
      <c r="AC155" s="522">
        <v>0</v>
      </c>
      <c r="AD155" s="522">
        <v>0</v>
      </c>
      <c r="AE155" s="522">
        <v>0</v>
      </c>
      <c r="AF155" s="522">
        <v>0</v>
      </c>
      <c r="AG155" s="522"/>
      <c r="AH155" s="525">
        <f t="shared" si="4"/>
        <v>0</v>
      </c>
      <c r="AI155" s="341"/>
      <c r="AJ155" s="341"/>
      <c r="AK155" s="841">
        <f>AH155-[2]СВОД!X155</f>
        <v>0</v>
      </c>
      <c r="AL155" s="341"/>
      <c r="AM155" s="341"/>
      <c r="AN155" s="341"/>
      <c r="AO155" s="341"/>
      <c r="AP155" s="341"/>
      <c r="AQ155" s="341"/>
      <c r="AR155" s="341"/>
      <c r="AS155" s="341"/>
      <c r="AT155" s="341"/>
      <c r="AU155" s="341"/>
      <c r="AV155" s="341"/>
      <c r="AW155" s="341"/>
      <c r="AX155" s="341"/>
      <c r="AY155" s="341"/>
      <c r="AZ155" s="341"/>
      <c r="BA155" s="341"/>
      <c r="BB155" s="341"/>
      <c r="BC155" s="341"/>
      <c r="BD155" s="341"/>
      <c r="BE155" s="341"/>
      <c r="BF155" s="341"/>
      <c r="BG155" s="341"/>
      <c r="BH155" s="341"/>
      <c r="BI155" s="341"/>
      <c r="BJ155" s="341"/>
      <c r="BK155" s="341"/>
      <c r="BL155" s="341"/>
      <c r="BM155" s="341"/>
      <c r="BN155" s="341"/>
      <c r="BO155" s="341"/>
      <c r="BP155" s="341"/>
      <c r="BQ155" s="341"/>
      <c r="BR155" s="341"/>
      <c r="BS155" s="341"/>
      <c r="BT155" s="341"/>
      <c r="BU155" s="341"/>
      <c r="BV155" s="341"/>
      <c r="BW155" s="341"/>
      <c r="BX155" s="341"/>
      <c r="BY155" s="341"/>
      <c r="BZ155" s="341"/>
      <c r="CA155" s="341"/>
      <c r="CB155" s="341"/>
      <c r="CC155" s="341"/>
      <c r="CD155" s="341"/>
      <c r="CE155" s="341"/>
      <c r="CF155" s="341"/>
      <c r="CG155" s="341"/>
      <c r="CH155" s="341"/>
      <c r="CI155" s="341"/>
      <c r="CJ155" s="341"/>
      <c r="CK155" s="341"/>
      <c r="CL155" s="341"/>
      <c r="CM155" s="341"/>
      <c r="CN155" s="341"/>
      <c r="CO155" s="341"/>
      <c r="CP155" s="341"/>
      <c r="CQ155" s="341"/>
      <c r="CR155" s="341"/>
      <c r="CS155" s="341"/>
      <c r="CT155" s="341"/>
      <c r="CU155" s="341"/>
      <c r="CV155" s="341"/>
      <c r="CW155" s="341"/>
      <c r="CX155" s="341"/>
      <c r="CY155" s="341"/>
      <c r="CZ155" s="341"/>
      <c r="DA155" s="341"/>
      <c r="DB155" s="341"/>
      <c r="DC155" s="341"/>
      <c r="DD155" s="341"/>
      <c r="DE155" s="341"/>
      <c r="DF155" s="341"/>
      <c r="DG155" s="341"/>
      <c r="DH155" s="341"/>
      <c r="DI155" s="341"/>
      <c r="DJ155" s="341"/>
      <c r="DK155" s="341"/>
      <c r="DL155" s="341"/>
      <c r="DM155" s="341"/>
      <c r="DN155" s="341"/>
      <c r="DO155" s="341"/>
      <c r="DP155" s="341"/>
      <c r="DQ155" s="341"/>
      <c r="DR155" s="341"/>
      <c r="DS155" s="341"/>
      <c r="DT155" s="341"/>
      <c r="DU155" s="341"/>
      <c r="DV155" s="341"/>
      <c r="DW155" s="341"/>
      <c r="DX155" s="341"/>
      <c r="DY155" s="341"/>
      <c r="DZ155" s="341"/>
      <c r="EA155" s="341"/>
      <c r="EB155" s="341"/>
      <c r="EC155" s="341"/>
      <c r="ED155" s="341"/>
      <c r="EE155" s="341"/>
      <c r="EF155" s="341"/>
      <c r="EG155" s="341"/>
      <c r="EH155" s="341"/>
      <c r="EI155" s="341"/>
      <c r="EJ155" s="341"/>
      <c r="EK155" s="341"/>
      <c r="EL155" s="341"/>
      <c r="EM155" s="341"/>
      <c r="EN155" s="341"/>
      <c r="EO155" s="341"/>
      <c r="EP155" s="341"/>
      <c r="EQ155" s="341"/>
      <c r="ER155" s="341"/>
      <c r="ES155" s="341"/>
      <c r="ET155" s="341"/>
      <c r="EU155" s="341"/>
      <c r="EV155" s="341"/>
      <c r="EW155" s="341"/>
      <c r="EX155" s="341"/>
      <c r="EY155" s="341"/>
      <c r="EZ155" s="341"/>
      <c r="FA155" s="341"/>
      <c r="FB155" s="341"/>
      <c r="FC155" s="341"/>
      <c r="FD155" s="341"/>
      <c r="FE155" s="341"/>
      <c r="FF155" s="341"/>
      <c r="FG155" s="341"/>
      <c r="FH155" s="341"/>
      <c r="FI155" s="341"/>
      <c r="FJ155" s="341"/>
      <c r="FK155" s="341"/>
      <c r="FL155" s="341"/>
      <c r="FM155" s="341"/>
      <c r="FN155" s="341"/>
      <c r="FO155" s="341"/>
      <c r="FP155" s="341"/>
      <c r="FQ155" s="341"/>
      <c r="FR155" s="341"/>
      <c r="FS155" s="341"/>
      <c r="FT155" s="341"/>
      <c r="FU155" s="341"/>
      <c r="FV155" s="341"/>
      <c r="FW155" s="341"/>
      <c r="FX155" s="341"/>
      <c r="FY155" s="341"/>
      <c r="FZ155" s="341"/>
      <c r="GA155" s="341"/>
      <c r="GB155" s="341"/>
      <c r="GC155" s="341"/>
      <c r="GD155" s="341"/>
      <c r="GE155" s="341"/>
      <c r="GF155" s="341"/>
      <c r="GG155" s="341"/>
      <c r="GH155" s="341"/>
      <c r="GI155" s="341"/>
      <c r="GJ155" s="341"/>
      <c r="GK155" s="341"/>
      <c r="GL155" s="341"/>
      <c r="GM155" s="341"/>
      <c r="GN155" s="341"/>
      <c r="GO155" s="341"/>
      <c r="GP155" s="341"/>
      <c r="GQ155" s="341"/>
      <c r="GR155" s="341"/>
      <c r="GS155" s="341"/>
      <c r="GT155" s="341"/>
      <c r="GU155" s="341"/>
      <c r="GV155" s="341"/>
      <c r="GW155" s="341"/>
      <c r="GX155" s="341"/>
      <c r="GY155" s="341"/>
      <c r="GZ155" s="341"/>
      <c r="HA155" s="341"/>
      <c r="HB155" s="341"/>
      <c r="HC155" s="341"/>
      <c r="HD155" s="341"/>
      <c r="HE155" s="341"/>
      <c r="HF155" s="341"/>
      <c r="HG155" s="341"/>
      <c r="HH155" s="341"/>
      <c r="HI155" s="341"/>
      <c r="HJ155" s="341"/>
      <c r="HK155" s="341"/>
      <c r="HL155" s="341"/>
      <c r="HM155" s="341"/>
      <c r="HN155" s="341"/>
      <c r="HO155" s="341"/>
      <c r="HP155" s="341"/>
      <c r="HQ155" s="341"/>
      <c r="HR155" s="341"/>
      <c r="HS155" s="341"/>
      <c r="HT155" s="341"/>
      <c r="HU155" s="341"/>
      <c r="HV155" s="341"/>
      <c r="HW155" s="341"/>
      <c r="HX155" s="341"/>
      <c r="HY155" s="341"/>
      <c r="HZ155" s="341"/>
      <c r="IA155" s="341"/>
      <c r="IB155" s="341"/>
      <c r="IC155" s="341"/>
      <c r="ID155" s="341"/>
      <c r="IE155" s="341"/>
      <c r="IF155" s="341"/>
      <c r="IG155" s="341"/>
      <c r="IH155" s="341"/>
      <c r="II155" s="341"/>
      <c r="IJ155" s="341"/>
      <c r="IK155" s="341"/>
      <c r="IL155" s="341"/>
      <c r="IM155" s="341"/>
      <c r="IN155" s="341"/>
      <c r="IO155" s="341"/>
      <c r="IP155" s="341"/>
      <c r="IQ155" s="341"/>
      <c r="IR155" s="341"/>
      <c r="IS155" s="341"/>
      <c r="IT155" s="341"/>
      <c r="IU155" s="341"/>
      <c r="IV155" s="341"/>
      <c r="IW155" s="341"/>
      <c r="IX155" s="341"/>
      <c r="IY155" s="341"/>
      <c r="IZ155" s="341"/>
      <c r="JA155" s="341"/>
      <c r="JB155" s="341"/>
      <c r="JC155" s="341"/>
      <c r="JD155" s="341"/>
      <c r="JE155" s="341"/>
      <c r="JF155" s="341"/>
      <c r="JG155" s="341"/>
      <c r="JH155" s="341"/>
      <c r="JI155" s="341"/>
      <c r="JJ155" s="341"/>
      <c r="JK155" s="341"/>
      <c r="JL155" s="341"/>
      <c r="JM155" s="341"/>
      <c r="JN155" s="341"/>
      <c r="JO155" s="341"/>
      <c r="JP155" s="341"/>
      <c r="JQ155" s="341"/>
      <c r="JR155" s="341"/>
      <c r="JS155" s="341"/>
      <c r="JT155" s="341"/>
      <c r="JU155" s="341"/>
      <c r="JV155" s="341"/>
      <c r="JW155" s="341"/>
      <c r="JX155" s="341"/>
      <c r="JY155" s="341"/>
      <c r="JZ155" s="341"/>
      <c r="KA155" s="341"/>
      <c r="KB155" s="341"/>
      <c r="KC155" s="341"/>
      <c r="KD155" s="341"/>
      <c r="KE155" s="341"/>
      <c r="KF155" s="341"/>
      <c r="KG155" s="341"/>
      <c r="KH155" s="341"/>
      <c r="KI155" s="341"/>
      <c r="KJ155" s="341"/>
      <c r="KK155" s="341"/>
      <c r="KL155" s="341"/>
      <c r="KM155" s="341"/>
      <c r="KN155" s="341"/>
      <c r="KO155" s="341"/>
      <c r="KP155" s="341"/>
      <c r="KQ155" s="341"/>
      <c r="KR155" s="341"/>
      <c r="KS155" s="341"/>
      <c r="KT155" s="341"/>
      <c r="KU155" s="341"/>
      <c r="KV155" s="341"/>
      <c r="KW155" s="341"/>
      <c r="KX155" s="341"/>
      <c r="KY155" s="341"/>
      <c r="KZ155" s="341"/>
      <c r="LA155" s="341"/>
      <c r="LB155" s="341"/>
      <c r="LC155" s="341"/>
      <c r="LD155" s="341"/>
      <c r="LE155" s="341"/>
      <c r="LF155" s="341"/>
      <c r="LG155" s="341"/>
      <c r="LH155" s="341"/>
      <c r="LI155" s="341"/>
      <c r="LJ155" s="341"/>
      <c r="LK155" s="341"/>
      <c r="LL155" s="341"/>
      <c r="LM155" s="341"/>
      <c r="LN155" s="341"/>
      <c r="LO155" s="341"/>
      <c r="LP155" s="341"/>
      <c r="LQ155" s="341"/>
      <c r="LR155" s="341"/>
      <c r="LS155" s="341"/>
      <c r="LT155" s="341"/>
      <c r="LU155" s="341"/>
      <c r="LV155" s="341"/>
      <c r="LW155" s="341"/>
      <c r="LX155" s="341"/>
      <c r="LY155" s="341"/>
      <c r="LZ155" s="341"/>
      <c r="MA155" s="341"/>
      <c r="MB155" s="341"/>
      <c r="MC155" s="341"/>
      <c r="MD155" s="341"/>
      <c r="ME155" s="341"/>
      <c r="MF155" s="341"/>
      <c r="MG155" s="341"/>
      <c r="MH155" s="341"/>
      <c r="MI155" s="341"/>
      <c r="MJ155" s="341"/>
      <c r="MK155" s="341"/>
      <c r="ML155" s="341"/>
      <c r="MM155" s="341"/>
      <c r="MN155" s="341"/>
      <c r="MO155" s="341"/>
      <c r="MP155" s="341"/>
      <c r="MQ155" s="341"/>
      <c r="MR155" s="341"/>
      <c r="MS155" s="341"/>
      <c r="MT155" s="341"/>
      <c r="MU155" s="341"/>
      <c r="MV155" s="341"/>
      <c r="MW155" s="341"/>
      <c r="MX155" s="341"/>
      <c r="MY155" s="341"/>
      <c r="MZ155" s="341"/>
      <c r="NA155" s="341"/>
      <c r="NB155" s="341"/>
      <c r="NC155" s="341"/>
      <c r="ND155" s="341"/>
      <c r="NE155" s="341"/>
      <c r="NF155" s="341"/>
      <c r="NG155" s="341"/>
      <c r="NH155" s="341"/>
      <c r="NI155" s="341"/>
      <c r="NJ155" s="341"/>
      <c r="NK155" s="341"/>
      <c r="NL155" s="341"/>
      <c r="NM155" s="341"/>
      <c r="NN155" s="341"/>
      <c r="NO155" s="341"/>
      <c r="NP155" s="341"/>
      <c r="NQ155" s="341"/>
      <c r="NR155" s="341"/>
      <c r="NS155" s="341"/>
      <c r="NT155" s="341"/>
      <c r="NU155" s="341"/>
      <c r="NV155" s="341"/>
      <c r="NW155" s="341"/>
      <c r="NX155" s="341"/>
      <c r="NY155" s="341"/>
      <c r="NZ155" s="341"/>
      <c r="OA155" s="341"/>
      <c r="OB155" s="341"/>
      <c r="OC155" s="341"/>
      <c r="OD155" s="341"/>
      <c r="OE155" s="341"/>
      <c r="OF155" s="341"/>
      <c r="OG155" s="341"/>
      <c r="OH155" s="341"/>
      <c r="OI155" s="341"/>
      <c r="OJ155" s="341"/>
      <c r="OK155" s="341"/>
      <c r="OL155" s="341"/>
      <c r="OM155" s="341"/>
      <c r="ON155" s="341"/>
      <c r="OO155" s="341"/>
      <c r="OP155" s="341"/>
      <c r="OQ155" s="341"/>
      <c r="OR155" s="341"/>
      <c r="OS155" s="341"/>
      <c r="OT155" s="341"/>
      <c r="OU155" s="341"/>
      <c r="OV155" s="341"/>
      <c r="OW155" s="341"/>
      <c r="OX155" s="341"/>
      <c r="OY155" s="341"/>
      <c r="OZ155" s="341"/>
      <c r="PA155" s="341"/>
      <c r="PB155" s="341"/>
      <c r="PC155" s="341"/>
      <c r="PD155" s="341"/>
      <c r="PE155" s="341"/>
      <c r="PF155" s="341"/>
      <c r="PG155" s="341"/>
      <c r="PH155" s="341"/>
      <c r="PI155" s="341"/>
      <c r="PJ155" s="341"/>
      <c r="PK155" s="341"/>
      <c r="PL155" s="341"/>
      <c r="PM155" s="341"/>
      <c r="PN155" s="341"/>
      <c r="PO155" s="341"/>
      <c r="PP155" s="341"/>
      <c r="PQ155" s="341"/>
      <c r="PR155" s="341"/>
      <c r="PS155" s="341"/>
      <c r="PT155" s="341"/>
      <c r="PU155" s="341"/>
      <c r="PV155" s="341"/>
      <c r="PW155" s="341"/>
      <c r="PX155" s="341"/>
      <c r="PY155" s="341"/>
      <c r="PZ155" s="341"/>
      <c r="QA155" s="341"/>
      <c r="QB155" s="341"/>
      <c r="QC155" s="341"/>
      <c r="QD155" s="341"/>
      <c r="QE155" s="341"/>
      <c r="QF155" s="341"/>
      <c r="QG155" s="341"/>
      <c r="QH155" s="341"/>
      <c r="QI155" s="341"/>
      <c r="QJ155" s="341"/>
      <c r="QK155" s="341"/>
      <c r="QL155" s="341"/>
      <c r="QM155" s="341"/>
      <c r="QN155" s="341"/>
      <c r="QO155" s="341"/>
      <c r="QP155" s="341"/>
      <c r="QQ155" s="341"/>
      <c r="QR155" s="341"/>
      <c r="QS155" s="341"/>
      <c r="QT155" s="341"/>
      <c r="QU155" s="341"/>
      <c r="QV155" s="341"/>
      <c r="QW155" s="341"/>
      <c r="QX155" s="341"/>
      <c r="QY155" s="341"/>
      <c r="QZ155" s="341"/>
      <c r="RA155" s="341"/>
      <c r="RB155" s="341"/>
      <c r="RC155" s="341"/>
      <c r="RD155" s="341"/>
      <c r="RE155" s="341"/>
      <c r="RF155" s="341"/>
      <c r="RG155" s="341"/>
      <c r="RH155" s="341"/>
      <c r="RI155" s="341"/>
      <c r="RJ155" s="341"/>
      <c r="RK155" s="341"/>
      <c r="RL155" s="341"/>
      <c r="RM155" s="341"/>
      <c r="RN155" s="341"/>
      <c r="RO155" s="341"/>
      <c r="RP155" s="341"/>
      <c r="RQ155" s="341"/>
      <c r="RR155" s="341"/>
      <c r="RS155" s="341"/>
      <c r="RT155" s="341"/>
      <c r="RU155" s="341"/>
      <c r="RV155" s="341"/>
      <c r="RW155" s="341"/>
      <c r="RX155" s="341"/>
      <c r="RY155" s="341"/>
      <c r="RZ155" s="341"/>
      <c r="SA155" s="341"/>
      <c r="SB155" s="341"/>
      <c r="SC155" s="341"/>
      <c r="SD155" s="341"/>
      <c r="SE155" s="341"/>
      <c r="SF155" s="341"/>
      <c r="SG155" s="341"/>
      <c r="SH155" s="341"/>
      <c r="SI155" s="341"/>
      <c r="SJ155" s="341"/>
      <c r="SK155" s="341"/>
      <c r="SL155" s="341"/>
      <c r="SM155" s="341"/>
      <c r="SN155" s="341"/>
      <c r="SO155" s="341"/>
      <c r="SP155" s="341"/>
      <c r="SQ155" s="341"/>
      <c r="SR155" s="341"/>
      <c r="SS155" s="341"/>
      <c r="ST155" s="341"/>
      <c r="SU155" s="341"/>
      <c r="SV155" s="341"/>
      <c r="SW155" s="341"/>
      <c r="SX155" s="341"/>
      <c r="SY155" s="341"/>
      <c r="SZ155" s="341"/>
      <c r="TA155" s="341"/>
      <c r="TB155" s="341"/>
      <c r="TC155" s="341"/>
      <c r="TD155" s="341"/>
      <c r="TE155" s="341"/>
      <c r="TF155" s="341"/>
      <c r="TG155" s="341"/>
      <c r="TH155" s="341"/>
      <c r="TI155" s="341"/>
      <c r="TJ155" s="341"/>
      <c r="TK155" s="341"/>
      <c r="TL155" s="341"/>
      <c r="TM155" s="341"/>
      <c r="TN155" s="341"/>
      <c r="TO155" s="341"/>
      <c r="TP155" s="341"/>
      <c r="TQ155" s="341"/>
      <c r="TR155" s="341"/>
      <c r="TS155" s="341"/>
      <c r="TT155" s="341"/>
      <c r="TU155" s="341"/>
      <c r="TV155" s="341"/>
      <c r="TW155" s="341"/>
      <c r="TX155" s="341"/>
      <c r="TY155" s="341"/>
      <c r="TZ155" s="341"/>
      <c r="UA155" s="341"/>
      <c r="UB155" s="341"/>
      <c r="UC155" s="341"/>
      <c r="UD155" s="341"/>
      <c r="UE155" s="341"/>
      <c r="UF155" s="341"/>
      <c r="UG155" s="341"/>
      <c r="UH155" s="341"/>
      <c r="UI155" s="341"/>
      <c r="UJ155" s="341"/>
      <c r="UK155" s="341"/>
      <c r="UL155" s="341"/>
      <c r="UM155" s="341"/>
      <c r="UN155" s="341"/>
      <c r="UO155" s="341"/>
      <c r="UP155" s="341"/>
      <c r="UQ155" s="341"/>
      <c r="UR155" s="341"/>
      <c r="US155" s="341"/>
      <c r="UT155" s="341"/>
      <c r="UU155" s="341"/>
      <c r="UV155" s="341"/>
      <c r="UW155" s="341"/>
      <c r="UX155" s="341"/>
      <c r="UY155" s="341"/>
      <c r="UZ155" s="341"/>
      <c r="VA155" s="341"/>
      <c r="VB155" s="341"/>
      <c r="VC155" s="341"/>
      <c r="VD155" s="341"/>
      <c r="VE155" s="341"/>
      <c r="VF155" s="341"/>
      <c r="VG155" s="341"/>
      <c r="VH155" s="341"/>
      <c r="VI155" s="341"/>
      <c r="VJ155" s="341"/>
      <c r="VK155" s="341"/>
      <c r="VL155" s="341"/>
      <c r="VM155" s="341"/>
      <c r="VN155" s="341"/>
      <c r="VO155" s="341"/>
      <c r="VP155" s="341"/>
      <c r="VQ155" s="341"/>
      <c r="VR155" s="341"/>
      <c r="VS155" s="341"/>
      <c r="VT155" s="341"/>
      <c r="VU155" s="341"/>
      <c r="VV155" s="341"/>
      <c r="VW155" s="341"/>
      <c r="VX155" s="341"/>
      <c r="VY155" s="341"/>
      <c r="VZ155" s="341"/>
      <c r="WA155" s="341"/>
      <c r="WB155" s="341"/>
      <c r="WC155" s="341"/>
      <c r="WD155" s="341"/>
      <c r="WE155" s="341"/>
      <c r="WF155" s="341"/>
      <c r="WG155" s="341"/>
      <c r="WH155" s="341"/>
      <c r="WI155" s="341"/>
      <c r="WJ155" s="341"/>
      <c r="WK155" s="341"/>
      <c r="WL155" s="341"/>
      <c r="WM155" s="341"/>
      <c r="WN155" s="341"/>
      <c r="WO155" s="341"/>
      <c r="WP155" s="341"/>
      <c r="WQ155" s="341"/>
      <c r="WR155" s="341"/>
      <c r="WS155" s="341"/>
      <c r="WT155" s="341"/>
      <c r="WU155" s="341"/>
      <c r="WV155" s="341"/>
      <c r="WW155" s="341"/>
      <c r="WX155" s="341"/>
      <c r="WY155" s="341"/>
      <c r="WZ155" s="341"/>
      <c r="XA155" s="341"/>
      <c r="XB155" s="341"/>
      <c r="XC155" s="341"/>
      <c r="XD155" s="341"/>
      <c r="XE155" s="341"/>
      <c r="XF155" s="341"/>
      <c r="XG155" s="341"/>
      <c r="XH155" s="341"/>
      <c r="XI155" s="341"/>
      <c r="XJ155" s="341"/>
      <c r="XK155" s="341"/>
      <c r="XL155" s="341"/>
      <c r="XM155" s="341"/>
      <c r="XN155" s="341"/>
      <c r="XO155" s="341"/>
      <c r="XP155" s="341"/>
      <c r="XQ155" s="341"/>
      <c r="XR155" s="341"/>
      <c r="XS155" s="341"/>
      <c r="XT155" s="341"/>
      <c r="XU155" s="341"/>
      <c r="XV155" s="341"/>
      <c r="XW155" s="341"/>
      <c r="XX155" s="341"/>
      <c r="XY155" s="341"/>
      <c r="XZ155" s="341"/>
      <c r="YA155" s="341"/>
      <c r="YB155" s="341"/>
      <c r="YC155" s="341"/>
      <c r="YD155" s="341"/>
      <c r="YE155" s="341"/>
      <c r="YF155" s="341"/>
      <c r="YG155" s="341"/>
      <c r="YH155" s="341"/>
    </row>
    <row r="156" spans="1:658" s="485" customFormat="1" ht="21.95" customHeight="1" outlineLevel="1" x14ac:dyDescent="0.3">
      <c r="A156" s="519" t="s">
        <v>188</v>
      </c>
      <c r="B156" s="538" t="s">
        <v>189</v>
      </c>
      <c r="C156" s="537" t="s">
        <v>479</v>
      </c>
      <c r="D156" s="807"/>
      <c r="E156" s="807"/>
      <c r="F156" s="807"/>
      <c r="G156" s="807"/>
      <c r="H156" s="807"/>
      <c r="I156" s="807"/>
      <c r="J156" s="362"/>
      <c r="K156" s="522">
        <v>0</v>
      </c>
      <c r="L156" s="523">
        <v>0</v>
      </c>
      <c r="M156" s="522">
        <v>0</v>
      </c>
      <c r="N156" s="1014">
        <v>0</v>
      </c>
      <c r="O156" s="522">
        <v>0</v>
      </c>
      <c r="P156" s="1014">
        <v>0</v>
      </c>
      <c r="Q156" s="522">
        <v>0</v>
      </c>
      <c r="R156" s="522">
        <v>0</v>
      </c>
      <c r="S156" s="522">
        <v>0</v>
      </c>
      <c r="T156" s="522">
        <v>0</v>
      </c>
      <c r="U156" s="522">
        <v>0</v>
      </c>
      <c r="V156" s="522">
        <v>0</v>
      </c>
      <c r="W156" s="522">
        <v>0</v>
      </c>
      <c r="X156" s="522">
        <v>0</v>
      </c>
      <c r="Y156" s="522">
        <v>0</v>
      </c>
      <c r="Z156" s="524">
        <v>0</v>
      </c>
      <c r="AA156" s="522"/>
      <c r="AB156" s="522">
        <v>0</v>
      </c>
      <c r="AC156" s="522">
        <v>0</v>
      </c>
      <c r="AD156" s="522">
        <v>0</v>
      </c>
      <c r="AE156" s="522">
        <v>0</v>
      </c>
      <c r="AF156" s="522">
        <v>0</v>
      </c>
      <c r="AG156" s="522"/>
      <c r="AH156" s="525">
        <f t="shared" si="4"/>
        <v>0</v>
      </c>
      <c r="AI156" s="341"/>
      <c r="AJ156" s="341"/>
      <c r="AK156" s="841">
        <f>AH156-[2]СВОД!X156</f>
        <v>0</v>
      </c>
      <c r="AL156" s="341"/>
      <c r="AM156" s="341"/>
      <c r="AN156" s="341"/>
      <c r="AO156" s="341"/>
      <c r="AP156" s="341"/>
      <c r="AQ156" s="341"/>
      <c r="AR156" s="341"/>
      <c r="AS156" s="341"/>
      <c r="AT156" s="341"/>
      <c r="AU156" s="341"/>
      <c r="AV156" s="341"/>
      <c r="AW156" s="341"/>
      <c r="AX156" s="341"/>
      <c r="AY156" s="341"/>
      <c r="AZ156" s="341"/>
      <c r="BA156" s="341"/>
      <c r="BB156" s="341"/>
      <c r="BC156" s="341"/>
      <c r="BD156" s="341"/>
      <c r="BE156" s="341"/>
      <c r="BF156" s="341"/>
      <c r="BG156" s="341"/>
      <c r="BH156" s="341"/>
      <c r="BI156" s="341"/>
      <c r="BJ156" s="341"/>
      <c r="BK156" s="341"/>
      <c r="BL156" s="341"/>
      <c r="BM156" s="341"/>
      <c r="BN156" s="341"/>
      <c r="BO156" s="341"/>
      <c r="BP156" s="341"/>
      <c r="BQ156" s="341"/>
      <c r="BR156" s="341"/>
      <c r="BS156" s="341"/>
      <c r="BT156" s="341"/>
      <c r="BU156" s="341"/>
      <c r="BV156" s="341"/>
      <c r="BW156" s="341"/>
      <c r="BX156" s="341"/>
      <c r="BY156" s="341"/>
      <c r="BZ156" s="341"/>
      <c r="CA156" s="341"/>
      <c r="CB156" s="341"/>
      <c r="CC156" s="341"/>
      <c r="CD156" s="341"/>
      <c r="CE156" s="341"/>
      <c r="CF156" s="341"/>
      <c r="CG156" s="341"/>
      <c r="CH156" s="341"/>
      <c r="CI156" s="341"/>
      <c r="CJ156" s="341"/>
      <c r="CK156" s="341"/>
      <c r="CL156" s="341"/>
      <c r="CM156" s="341"/>
      <c r="CN156" s="341"/>
      <c r="CO156" s="341"/>
      <c r="CP156" s="341"/>
      <c r="CQ156" s="341"/>
      <c r="CR156" s="341"/>
      <c r="CS156" s="341"/>
      <c r="CT156" s="341"/>
      <c r="CU156" s="341"/>
      <c r="CV156" s="341"/>
      <c r="CW156" s="341"/>
      <c r="CX156" s="341"/>
      <c r="CY156" s="341"/>
      <c r="CZ156" s="341"/>
      <c r="DA156" s="341"/>
      <c r="DB156" s="341"/>
      <c r="DC156" s="341"/>
      <c r="DD156" s="341"/>
      <c r="DE156" s="341"/>
      <c r="DF156" s="341"/>
      <c r="DG156" s="341"/>
      <c r="DH156" s="341"/>
      <c r="DI156" s="341"/>
      <c r="DJ156" s="341"/>
      <c r="DK156" s="341"/>
      <c r="DL156" s="341"/>
      <c r="DM156" s="341"/>
      <c r="DN156" s="341"/>
      <c r="DO156" s="341"/>
      <c r="DP156" s="341"/>
      <c r="DQ156" s="341"/>
      <c r="DR156" s="341"/>
      <c r="DS156" s="341"/>
      <c r="DT156" s="341"/>
      <c r="DU156" s="341"/>
      <c r="DV156" s="341"/>
      <c r="DW156" s="341"/>
      <c r="DX156" s="341"/>
      <c r="DY156" s="341"/>
      <c r="DZ156" s="341"/>
      <c r="EA156" s="341"/>
      <c r="EB156" s="341"/>
      <c r="EC156" s="341"/>
      <c r="ED156" s="341"/>
      <c r="EE156" s="341"/>
      <c r="EF156" s="341"/>
      <c r="EG156" s="341"/>
      <c r="EH156" s="341"/>
      <c r="EI156" s="341"/>
      <c r="EJ156" s="341"/>
      <c r="EK156" s="341"/>
      <c r="EL156" s="341"/>
      <c r="EM156" s="341"/>
      <c r="EN156" s="341"/>
      <c r="EO156" s="341"/>
      <c r="EP156" s="341"/>
      <c r="EQ156" s="341"/>
      <c r="ER156" s="341"/>
      <c r="ES156" s="341"/>
      <c r="ET156" s="341"/>
      <c r="EU156" s="341"/>
      <c r="EV156" s="341"/>
      <c r="EW156" s="341"/>
      <c r="EX156" s="341"/>
      <c r="EY156" s="341"/>
      <c r="EZ156" s="341"/>
      <c r="FA156" s="341"/>
      <c r="FB156" s="341"/>
      <c r="FC156" s="341"/>
      <c r="FD156" s="341"/>
      <c r="FE156" s="341"/>
      <c r="FF156" s="341"/>
      <c r="FG156" s="341"/>
      <c r="FH156" s="341"/>
      <c r="FI156" s="341"/>
      <c r="FJ156" s="341"/>
      <c r="FK156" s="341"/>
      <c r="FL156" s="341"/>
      <c r="FM156" s="341"/>
      <c r="FN156" s="341"/>
      <c r="FO156" s="341"/>
      <c r="FP156" s="341"/>
      <c r="FQ156" s="341"/>
      <c r="FR156" s="341"/>
      <c r="FS156" s="341"/>
      <c r="FT156" s="341"/>
      <c r="FU156" s="341"/>
      <c r="FV156" s="341"/>
      <c r="FW156" s="341"/>
      <c r="FX156" s="341"/>
      <c r="FY156" s="341"/>
      <c r="FZ156" s="341"/>
      <c r="GA156" s="341"/>
      <c r="GB156" s="341"/>
      <c r="GC156" s="341"/>
      <c r="GD156" s="341"/>
      <c r="GE156" s="341"/>
      <c r="GF156" s="341"/>
      <c r="GG156" s="341"/>
      <c r="GH156" s="341"/>
      <c r="GI156" s="341"/>
      <c r="GJ156" s="341"/>
      <c r="GK156" s="341"/>
      <c r="GL156" s="341"/>
      <c r="GM156" s="341"/>
      <c r="GN156" s="341"/>
      <c r="GO156" s="341"/>
      <c r="GP156" s="341"/>
      <c r="GQ156" s="341"/>
      <c r="GR156" s="341"/>
      <c r="GS156" s="341"/>
      <c r="GT156" s="341"/>
      <c r="GU156" s="341"/>
      <c r="GV156" s="341"/>
      <c r="GW156" s="341"/>
      <c r="GX156" s="341"/>
      <c r="GY156" s="341"/>
      <c r="GZ156" s="341"/>
      <c r="HA156" s="341"/>
      <c r="HB156" s="341"/>
      <c r="HC156" s="341"/>
      <c r="HD156" s="341"/>
      <c r="HE156" s="341"/>
      <c r="HF156" s="341"/>
      <c r="HG156" s="341"/>
      <c r="HH156" s="341"/>
      <c r="HI156" s="341"/>
      <c r="HJ156" s="341"/>
      <c r="HK156" s="341"/>
      <c r="HL156" s="341"/>
      <c r="HM156" s="341"/>
      <c r="HN156" s="341"/>
      <c r="HO156" s="341"/>
      <c r="HP156" s="341"/>
      <c r="HQ156" s="341"/>
      <c r="HR156" s="341"/>
      <c r="HS156" s="341"/>
      <c r="HT156" s="341"/>
      <c r="HU156" s="341"/>
      <c r="HV156" s="341"/>
      <c r="HW156" s="341"/>
      <c r="HX156" s="341"/>
      <c r="HY156" s="341"/>
      <c r="HZ156" s="341"/>
      <c r="IA156" s="341"/>
      <c r="IB156" s="341"/>
      <c r="IC156" s="341"/>
      <c r="ID156" s="341"/>
      <c r="IE156" s="341"/>
      <c r="IF156" s="341"/>
      <c r="IG156" s="341"/>
      <c r="IH156" s="341"/>
      <c r="II156" s="341"/>
      <c r="IJ156" s="341"/>
      <c r="IK156" s="341"/>
      <c r="IL156" s="341"/>
      <c r="IM156" s="341"/>
      <c r="IN156" s="341"/>
      <c r="IO156" s="341"/>
      <c r="IP156" s="341"/>
      <c r="IQ156" s="341"/>
      <c r="IR156" s="341"/>
      <c r="IS156" s="341"/>
      <c r="IT156" s="341"/>
      <c r="IU156" s="341"/>
      <c r="IV156" s="341"/>
      <c r="IW156" s="341"/>
      <c r="IX156" s="341"/>
      <c r="IY156" s="341"/>
      <c r="IZ156" s="341"/>
      <c r="JA156" s="341"/>
      <c r="JB156" s="341"/>
      <c r="JC156" s="341"/>
      <c r="JD156" s="341"/>
      <c r="JE156" s="341"/>
      <c r="JF156" s="341"/>
      <c r="JG156" s="341"/>
      <c r="JH156" s="341"/>
      <c r="JI156" s="341"/>
      <c r="JJ156" s="341"/>
      <c r="JK156" s="341"/>
      <c r="JL156" s="341"/>
      <c r="JM156" s="341"/>
      <c r="JN156" s="341"/>
      <c r="JO156" s="341"/>
      <c r="JP156" s="341"/>
      <c r="JQ156" s="341"/>
      <c r="JR156" s="341"/>
      <c r="JS156" s="341"/>
      <c r="JT156" s="341"/>
      <c r="JU156" s="341"/>
      <c r="JV156" s="341"/>
      <c r="JW156" s="341"/>
      <c r="JX156" s="341"/>
      <c r="JY156" s="341"/>
      <c r="JZ156" s="341"/>
      <c r="KA156" s="341"/>
      <c r="KB156" s="341"/>
      <c r="KC156" s="341"/>
      <c r="KD156" s="341"/>
      <c r="KE156" s="341"/>
      <c r="KF156" s="341"/>
      <c r="KG156" s="341"/>
      <c r="KH156" s="341"/>
      <c r="KI156" s="341"/>
      <c r="KJ156" s="341"/>
      <c r="KK156" s="341"/>
      <c r="KL156" s="341"/>
      <c r="KM156" s="341"/>
      <c r="KN156" s="341"/>
      <c r="KO156" s="341"/>
      <c r="KP156" s="341"/>
      <c r="KQ156" s="341"/>
      <c r="KR156" s="341"/>
      <c r="KS156" s="341"/>
      <c r="KT156" s="341"/>
      <c r="KU156" s="341"/>
      <c r="KV156" s="341"/>
      <c r="KW156" s="341"/>
      <c r="KX156" s="341"/>
      <c r="KY156" s="341"/>
      <c r="KZ156" s="341"/>
      <c r="LA156" s="341"/>
      <c r="LB156" s="341"/>
      <c r="LC156" s="341"/>
      <c r="LD156" s="341"/>
      <c r="LE156" s="341"/>
      <c r="LF156" s="341"/>
      <c r="LG156" s="341"/>
      <c r="LH156" s="341"/>
      <c r="LI156" s="341"/>
      <c r="LJ156" s="341"/>
      <c r="LK156" s="341"/>
      <c r="LL156" s="341"/>
      <c r="LM156" s="341"/>
      <c r="LN156" s="341"/>
      <c r="LO156" s="341"/>
      <c r="LP156" s="341"/>
      <c r="LQ156" s="341"/>
      <c r="LR156" s="341"/>
      <c r="LS156" s="341"/>
      <c r="LT156" s="341"/>
      <c r="LU156" s="341"/>
      <c r="LV156" s="341"/>
      <c r="LW156" s="341"/>
      <c r="LX156" s="341"/>
      <c r="LY156" s="341"/>
      <c r="LZ156" s="341"/>
      <c r="MA156" s="341"/>
      <c r="MB156" s="341"/>
      <c r="MC156" s="341"/>
      <c r="MD156" s="341"/>
      <c r="ME156" s="341"/>
      <c r="MF156" s="341"/>
      <c r="MG156" s="341"/>
      <c r="MH156" s="341"/>
      <c r="MI156" s="341"/>
      <c r="MJ156" s="341"/>
      <c r="MK156" s="341"/>
      <c r="ML156" s="341"/>
      <c r="MM156" s="341"/>
      <c r="MN156" s="341"/>
      <c r="MO156" s="341"/>
      <c r="MP156" s="341"/>
      <c r="MQ156" s="341"/>
      <c r="MR156" s="341"/>
      <c r="MS156" s="341"/>
      <c r="MT156" s="341"/>
      <c r="MU156" s="341"/>
      <c r="MV156" s="341"/>
      <c r="MW156" s="341"/>
      <c r="MX156" s="341"/>
      <c r="MY156" s="341"/>
      <c r="MZ156" s="341"/>
      <c r="NA156" s="341"/>
      <c r="NB156" s="341"/>
      <c r="NC156" s="341"/>
      <c r="ND156" s="341"/>
      <c r="NE156" s="341"/>
      <c r="NF156" s="341"/>
      <c r="NG156" s="341"/>
      <c r="NH156" s="341"/>
      <c r="NI156" s="341"/>
      <c r="NJ156" s="341"/>
      <c r="NK156" s="341"/>
      <c r="NL156" s="341"/>
      <c r="NM156" s="341"/>
      <c r="NN156" s="341"/>
      <c r="NO156" s="341"/>
      <c r="NP156" s="341"/>
      <c r="NQ156" s="341"/>
      <c r="NR156" s="341"/>
      <c r="NS156" s="341"/>
      <c r="NT156" s="341"/>
      <c r="NU156" s="341"/>
      <c r="NV156" s="341"/>
      <c r="NW156" s="341"/>
      <c r="NX156" s="341"/>
      <c r="NY156" s="341"/>
      <c r="NZ156" s="341"/>
      <c r="OA156" s="341"/>
      <c r="OB156" s="341"/>
      <c r="OC156" s="341"/>
      <c r="OD156" s="341"/>
      <c r="OE156" s="341"/>
      <c r="OF156" s="341"/>
      <c r="OG156" s="341"/>
      <c r="OH156" s="341"/>
      <c r="OI156" s="341"/>
      <c r="OJ156" s="341"/>
      <c r="OK156" s="341"/>
      <c r="OL156" s="341"/>
      <c r="OM156" s="341"/>
      <c r="ON156" s="341"/>
      <c r="OO156" s="341"/>
      <c r="OP156" s="341"/>
      <c r="OQ156" s="341"/>
      <c r="OR156" s="341"/>
      <c r="OS156" s="341"/>
      <c r="OT156" s="341"/>
      <c r="OU156" s="341"/>
      <c r="OV156" s="341"/>
      <c r="OW156" s="341"/>
      <c r="OX156" s="341"/>
      <c r="OY156" s="341"/>
      <c r="OZ156" s="341"/>
      <c r="PA156" s="341"/>
      <c r="PB156" s="341"/>
      <c r="PC156" s="341"/>
      <c r="PD156" s="341"/>
      <c r="PE156" s="341"/>
      <c r="PF156" s="341"/>
      <c r="PG156" s="341"/>
      <c r="PH156" s="341"/>
      <c r="PI156" s="341"/>
      <c r="PJ156" s="341"/>
      <c r="PK156" s="341"/>
      <c r="PL156" s="341"/>
      <c r="PM156" s="341"/>
      <c r="PN156" s="341"/>
      <c r="PO156" s="341"/>
      <c r="PP156" s="341"/>
      <c r="PQ156" s="341"/>
      <c r="PR156" s="341"/>
      <c r="PS156" s="341"/>
      <c r="PT156" s="341"/>
      <c r="PU156" s="341"/>
      <c r="PV156" s="341"/>
      <c r="PW156" s="341"/>
      <c r="PX156" s="341"/>
      <c r="PY156" s="341"/>
      <c r="PZ156" s="341"/>
      <c r="QA156" s="341"/>
      <c r="QB156" s="341"/>
      <c r="QC156" s="341"/>
      <c r="QD156" s="341"/>
      <c r="QE156" s="341"/>
      <c r="QF156" s="341"/>
      <c r="QG156" s="341"/>
      <c r="QH156" s="341"/>
      <c r="QI156" s="341"/>
      <c r="QJ156" s="341"/>
      <c r="QK156" s="341"/>
      <c r="QL156" s="341"/>
      <c r="QM156" s="341"/>
      <c r="QN156" s="341"/>
      <c r="QO156" s="341"/>
      <c r="QP156" s="341"/>
      <c r="QQ156" s="341"/>
      <c r="QR156" s="341"/>
      <c r="QS156" s="341"/>
      <c r="QT156" s="341"/>
      <c r="QU156" s="341"/>
      <c r="QV156" s="341"/>
      <c r="QW156" s="341"/>
      <c r="QX156" s="341"/>
      <c r="QY156" s="341"/>
      <c r="QZ156" s="341"/>
      <c r="RA156" s="341"/>
      <c r="RB156" s="341"/>
      <c r="RC156" s="341"/>
      <c r="RD156" s="341"/>
      <c r="RE156" s="341"/>
      <c r="RF156" s="341"/>
      <c r="RG156" s="341"/>
      <c r="RH156" s="341"/>
      <c r="RI156" s="341"/>
      <c r="RJ156" s="341"/>
      <c r="RK156" s="341"/>
      <c r="RL156" s="341"/>
      <c r="RM156" s="341"/>
      <c r="RN156" s="341"/>
      <c r="RO156" s="341"/>
      <c r="RP156" s="341"/>
      <c r="RQ156" s="341"/>
      <c r="RR156" s="341"/>
      <c r="RS156" s="341"/>
      <c r="RT156" s="341"/>
      <c r="RU156" s="341"/>
      <c r="RV156" s="341"/>
      <c r="RW156" s="341"/>
      <c r="RX156" s="341"/>
      <c r="RY156" s="341"/>
      <c r="RZ156" s="341"/>
      <c r="SA156" s="341"/>
      <c r="SB156" s="341"/>
      <c r="SC156" s="341"/>
      <c r="SD156" s="341"/>
      <c r="SE156" s="341"/>
      <c r="SF156" s="341"/>
      <c r="SG156" s="341"/>
      <c r="SH156" s="341"/>
      <c r="SI156" s="341"/>
      <c r="SJ156" s="341"/>
      <c r="SK156" s="341"/>
      <c r="SL156" s="341"/>
      <c r="SM156" s="341"/>
      <c r="SN156" s="341"/>
      <c r="SO156" s="341"/>
      <c r="SP156" s="341"/>
      <c r="SQ156" s="341"/>
      <c r="SR156" s="341"/>
      <c r="SS156" s="341"/>
      <c r="ST156" s="341"/>
      <c r="SU156" s="341"/>
      <c r="SV156" s="341"/>
      <c r="SW156" s="341"/>
      <c r="SX156" s="341"/>
      <c r="SY156" s="341"/>
      <c r="SZ156" s="341"/>
      <c r="TA156" s="341"/>
      <c r="TB156" s="341"/>
      <c r="TC156" s="341"/>
      <c r="TD156" s="341"/>
      <c r="TE156" s="341"/>
      <c r="TF156" s="341"/>
      <c r="TG156" s="341"/>
      <c r="TH156" s="341"/>
      <c r="TI156" s="341"/>
      <c r="TJ156" s="341"/>
      <c r="TK156" s="341"/>
      <c r="TL156" s="341"/>
      <c r="TM156" s="341"/>
      <c r="TN156" s="341"/>
      <c r="TO156" s="341"/>
      <c r="TP156" s="341"/>
      <c r="TQ156" s="341"/>
      <c r="TR156" s="341"/>
      <c r="TS156" s="341"/>
      <c r="TT156" s="341"/>
      <c r="TU156" s="341"/>
      <c r="TV156" s="341"/>
      <c r="TW156" s="341"/>
      <c r="TX156" s="341"/>
      <c r="TY156" s="341"/>
      <c r="TZ156" s="341"/>
      <c r="UA156" s="341"/>
      <c r="UB156" s="341"/>
      <c r="UC156" s="341"/>
      <c r="UD156" s="341"/>
      <c r="UE156" s="341"/>
      <c r="UF156" s="341"/>
      <c r="UG156" s="341"/>
      <c r="UH156" s="341"/>
      <c r="UI156" s="341"/>
      <c r="UJ156" s="341"/>
      <c r="UK156" s="341"/>
      <c r="UL156" s="341"/>
      <c r="UM156" s="341"/>
      <c r="UN156" s="341"/>
      <c r="UO156" s="341"/>
      <c r="UP156" s="341"/>
      <c r="UQ156" s="341"/>
      <c r="UR156" s="341"/>
      <c r="US156" s="341"/>
      <c r="UT156" s="341"/>
      <c r="UU156" s="341"/>
      <c r="UV156" s="341"/>
      <c r="UW156" s="341"/>
      <c r="UX156" s="341"/>
      <c r="UY156" s="341"/>
      <c r="UZ156" s="341"/>
      <c r="VA156" s="341"/>
      <c r="VB156" s="341"/>
      <c r="VC156" s="341"/>
      <c r="VD156" s="341"/>
      <c r="VE156" s="341"/>
      <c r="VF156" s="341"/>
      <c r="VG156" s="341"/>
      <c r="VH156" s="341"/>
      <c r="VI156" s="341"/>
      <c r="VJ156" s="341"/>
      <c r="VK156" s="341"/>
      <c r="VL156" s="341"/>
      <c r="VM156" s="341"/>
      <c r="VN156" s="341"/>
      <c r="VO156" s="341"/>
      <c r="VP156" s="341"/>
      <c r="VQ156" s="341"/>
      <c r="VR156" s="341"/>
      <c r="VS156" s="341"/>
      <c r="VT156" s="341"/>
      <c r="VU156" s="341"/>
      <c r="VV156" s="341"/>
      <c r="VW156" s="341"/>
      <c r="VX156" s="341"/>
      <c r="VY156" s="341"/>
      <c r="VZ156" s="341"/>
      <c r="WA156" s="341"/>
      <c r="WB156" s="341"/>
      <c r="WC156" s="341"/>
      <c r="WD156" s="341"/>
      <c r="WE156" s="341"/>
      <c r="WF156" s="341"/>
      <c r="WG156" s="341"/>
      <c r="WH156" s="341"/>
      <c r="WI156" s="341"/>
      <c r="WJ156" s="341"/>
      <c r="WK156" s="341"/>
      <c r="WL156" s="341"/>
      <c r="WM156" s="341"/>
      <c r="WN156" s="341"/>
      <c r="WO156" s="341"/>
      <c r="WP156" s="341"/>
      <c r="WQ156" s="341"/>
      <c r="WR156" s="341"/>
      <c r="WS156" s="341"/>
      <c r="WT156" s="341"/>
      <c r="WU156" s="341"/>
      <c r="WV156" s="341"/>
      <c r="WW156" s="341"/>
      <c r="WX156" s="341"/>
      <c r="WY156" s="341"/>
      <c r="WZ156" s="341"/>
      <c r="XA156" s="341"/>
      <c r="XB156" s="341"/>
      <c r="XC156" s="341"/>
      <c r="XD156" s="341"/>
      <c r="XE156" s="341"/>
      <c r="XF156" s="341"/>
      <c r="XG156" s="341"/>
      <c r="XH156" s="341"/>
      <c r="XI156" s="341"/>
      <c r="XJ156" s="341"/>
      <c r="XK156" s="341"/>
      <c r="XL156" s="341"/>
      <c r="XM156" s="341"/>
      <c r="XN156" s="341"/>
      <c r="XO156" s="341"/>
      <c r="XP156" s="341"/>
      <c r="XQ156" s="341"/>
      <c r="XR156" s="341"/>
      <c r="XS156" s="341"/>
      <c r="XT156" s="341"/>
      <c r="XU156" s="341"/>
      <c r="XV156" s="341"/>
      <c r="XW156" s="341"/>
      <c r="XX156" s="341"/>
      <c r="XY156" s="341"/>
      <c r="XZ156" s="341"/>
      <c r="YA156" s="341"/>
      <c r="YB156" s="341"/>
      <c r="YC156" s="341"/>
      <c r="YD156" s="341"/>
      <c r="YE156" s="341"/>
      <c r="YF156" s="341"/>
      <c r="YG156" s="341"/>
      <c r="YH156" s="341"/>
    </row>
    <row r="157" spans="1:658" s="485" customFormat="1" ht="21.95" customHeight="1" outlineLevel="1" x14ac:dyDescent="0.3">
      <c r="A157" s="519" t="s">
        <v>190</v>
      </c>
      <c r="B157" s="538" t="s">
        <v>191</v>
      </c>
      <c r="C157" s="537" t="s">
        <v>479</v>
      </c>
      <c r="D157" s="807"/>
      <c r="E157" s="807"/>
      <c r="F157" s="807"/>
      <c r="G157" s="807"/>
      <c r="H157" s="807"/>
      <c r="I157" s="807"/>
      <c r="J157" s="362"/>
      <c r="K157" s="522">
        <v>0</v>
      </c>
      <c r="L157" s="523">
        <v>0</v>
      </c>
      <c r="M157" s="522">
        <v>0</v>
      </c>
      <c r="N157" s="1014">
        <v>0</v>
      </c>
      <c r="O157" s="522">
        <v>0</v>
      </c>
      <c r="P157" s="1014">
        <v>0</v>
      </c>
      <c r="Q157" s="522">
        <v>0</v>
      </c>
      <c r="R157" s="522">
        <v>0</v>
      </c>
      <c r="S157" s="522">
        <v>0</v>
      </c>
      <c r="T157" s="522">
        <v>0</v>
      </c>
      <c r="U157" s="522">
        <v>0</v>
      </c>
      <c r="V157" s="522">
        <v>0</v>
      </c>
      <c r="W157" s="522">
        <v>0</v>
      </c>
      <c r="X157" s="522">
        <v>0</v>
      </c>
      <c r="Y157" s="522">
        <v>0</v>
      </c>
      <c r="Z157" s="524">
        <v>0</v>
      </c>
      <c r="AA157" s="522"/>
      <c r="AB157" s="522">
        <v>0</v>
      </c>
      <c r="AC157" s="522">
        <v>0</v>
      </c>
      <c r="AD157" s="522">
        <v>0</v>
      </c>
      <c r="AE157" s="522">
        <v>0</v>
      </c>
      <c r="AF157" s="522">
        <v>0</v>
      </c>
      <c r="AG157" s="522"/>
      <c r="AH157" s="525">
        <f t="shared" si="4"/>
        <v>0</v>
      </c>
      <c r="AI157" s="341"/>
      <c r="AJ157" s="341"/>
      <c r="AK157" s="841">
        <f>AH157-[2]СВОД!X157</f>
        <v>0</v>
      </c>
      <c r="AL157" s="341"/>
      <c r="AM157" s="341"/>
      <c r="AN157" s="341"/>
      <c r="AO157" s="341"/>
      <c r="AP157" s="341"/>
      <c r="AQ157" s="341"/>
      <c r="AR157" s="341"/>
      <c r="AS157" s="341"/>
      <c r="AT157" s="341"/>
      <c r="AU157" s="341"/>
      <c r="AV157" s="341"/>
      <c r="AW157" s="341"/>
      <c r="AX157" s="341"/>
      <c r="AY157" s="341"/>
      <c r="AZ157" s="341"/>
      <c r="BA157" s="341"/>
      <c r="BB157" s="341"/>
      <c r="BC157" s="341"/>
      <c r="BD157" s="341"/>
      <c r="BE157" s="341"/>
      <c r="BF157" s="341"/>
      <c r="BG157" s="341"/>
      <c r="BH157" s="341"/>
      <c r="BI157" s="341"/>
      <c r="BJ157" s="341"/>
      <c r="BK157" s="341"/>
      <c r="BL157" s="341"/>
      <c r="BM157" s="341"/>
      <c r="BN157" s="341"/>
      <c r="BO157" s="341"/>
      <c r="BP157" s="341"/>
      <c r="BQ157" s="341"/>
      <c r="BR157" s="341"/>
      <c r="BS157" s="341"/>
      <c r="BT157" s="341"/>
      <c r="BU157" s="341"/>
      <c r="BV157" s="341"/>
      <c r="BW157" s="341"/>
      <c r="BX157" s="341"/>
      <c r="BY157" s="341"/>
      <c r="BZ157" s="341"/>
      <c r="CA157" s="341"/>
      <c r="CB157" s="341"/>
      <c r="CC157" s="341"/>
      <c r="CD157" s="341"/>
      <c r="CE157" s="341"/>
      <c r="CF157" s="341"/>
      <c r="CG157" s="341"/>
      <c r="CH157" s="341"/>
      <c r="CI157" s="341"/>
      <c r="CJ157" s="341"/>
      <c r="CK157" s="341"/>
      <c r="CL157" s="341"/>
      <c r="CM157" s="341"/>
      <c r="CN157" s="341"/>
      <c r="CO157" s="341"/>
      <c r="CP157" s="341"/>
      <c r="CQ157" s="341"/>
      <c r="CR157" s="341"/>
      <c r="CS157" s="341"/>
      <c r="CT157" s="341"/>
      <c r="CU157" s="341"/>
      <c r="CV157" s="341"/>
      <c r="CW157" s="341"/>
      <c r="CX157" s="341"/>
      <c r="CY157" s="341"/>
      <c r="CZ157" s="341"/>
      <c r="DA157" s="341"/>
      <c r="DB157" s="341"/>
      <c r="DC157" s="341"/>
      <c r="DD157" s="341"/>
      <c r="DE157" s="341"/>
      <c r="DF157" s="341"/>
      <c r="DG157" s="341"/>
      <c r="DH157" s="341"/>
      <c r="DI157" s="341"/>
      <c r="DJ157" s="341"/>
      <c r="DK157" s="341"/>
      <c r="DL157" s="341"/>
      <c r="DM157" s="341"/>
      <c r="DN157" s="341"/>
      <c r="DO157" s="341"/>
      <c r="DP157" s="341"/>
      <c r="DQ157" s="341"/>
      <c r="DR157" s="341"/>
      <c r="DS157" s="341"/>
      <c r="DT157" s="341"/>
      <c r="DU157" s="341"/>
      <c r="DV157" s="341"/>
      <c r="DW157" s="341"/>
      <c r="DX157" s="341"/>
      <c r="DY157" s="341"/>
      <c r="DZ157" s="341"/>
      <c r="EA157" s="341"/>
      <c r="EB157" s="341"/>
      <c r="EC157" s="341"/>
      <c r="ED157" s="341"/>
      <c r="EE157" s="341"/>
      <c r="EF157" s="341"/>
      <c r="EG157" s="341"/>
      <c r="EH157" s="341"/>
      <c r="EI157" s="341"/>
      <c r="EJ157" s="341"/>
      <c r="EK157" s="341"/>
      <c r="EL157" s="341"/>
      <c r="EM157" s="341"/>
      <c r="EN157" s="341"/>
      <c r="EO157" s="341"/>
      <c r="EP157" s="341"/>
      <c r="EQ157" s="341"/>
      <c r="ER157" s="341"/>
      <c r="ES157" s="341"/>
      <c r="ET157" s="341"/>
      <c r="EU157" s="341"/>
      <c r="EV157" s="341"/>
      <c r="EW157" s="341"/>
      <c r="EX157" s="341"/>
      <c r="EY157" s="341"/>
      <c r="EZ157" s="341"/>
      <c r="FA157" s="341"/>
      <c r="FB157" s="341"/>
      <c r="FC157" s="341"/>
      <c r="FD157" s="341"/>
      <c r="FE157" s="341"/>
      <c r="FF157" s="341"/>
      <c r="FG157" s="341"/>
      <c r="FH157" s="341"/>
      <c r="FI157" s="341"/>
      <c r="FJ157" s="341"/>
      <c r="FK157" s="341"/>
      <c r="FL157" s="341"/>
      <c r="FM157" s="341"/>
      <c r="FN157" s="341"/>
      <c r="FO157" s="341"/>
      <c r="FP157" s="341"/>
      <c r="FQ157" s="341"/>
      <c r="FR157" s="341"/>
      <c r="FS157" s="341"/>
      <c r="FT157" s="341"/>
      <c r="FU157" s="341"/>
      <c r="FV157" s="341"/>
      <c r="FW157" s="341"/>
      <c r="FX157" s="341"/>
      <c r="FY157" s="341"/>
      <c r="FZ157" s="341"/>
      <c r="GA157" s="341"/>
      <c r="GB157" s="341"/>
      <c r="GC157" s="341"/>
      <c r="GD157" s="341"/>
      <c r="GE157" s="341"/>
      <c r="GF157" s="341"/>
      <c r="GG157" s="341"/>
      <c r="GH157" s="341"/>
      <c r="GI157" s="341"/>
      <c r="GJ157" s="341"/>
      <c r="GK157" s="341"/>
      <c r="GL157" s="341"/>
      <c r="GM157" s="341"/>
      <c r="GN157" s="341"/>
      <c r="GO157" s="341"/>
      <c r="GP157" s="341"/>
      <c r="GQ157" s="341"/>
      <c r="GR157" s="341"/>
      <c r="GS157" s="341"/>
      <c r="GT157" s="341"/>
      <c r="GU157" s="341"/>
      <c r="GV157" s="341"/>
      <c r="GW157" s="341"/>
      <c r="GX157" s="341"/>
      <c r="GY157" s="341"/>
      <c r="GZ157" s="341"/>
      <c r="HA157" s="341"/>
      <c r="HB157" s="341"/>
      <c r="HC157" s="341"/>
      <c r="HD157" s="341"/>
      <c r="HE157" s="341"/>
      <c r="HF157" s="341"/>
      <c r="HG157" s="341"/>
      <c r="HH157" s="341"/>
      <c r="HI157" s="341"/>
      <c r="HJ157" s="341"/>
      <c r="HK157" s="341"/>
      <c r="HL157" s="341"/>
      <c r="HM157" s="341"/>
      <c r="HN157" s="341"/>
      <c r="HO157" s="341"/>
      <c r="HP157" s="341"/>
      <c r="HQ157" s="341"/>
      <c r="HR157" s="341"/>
      <c r="HS157" s="341"/>
      <c r="HT157" s="341"/>
      <c r="HU157" s="341"/>
      <c r="HV157" s="341"/>
      <c r="HW157" s="341"/>
      <c r="HX157" s="341"/>
      <c r="HY157" s="341"/>
      <c r="HZ157" s="341"/>
      <c r="IA157" s="341"/>
      <c r="IB157" s="341"/>
      <c r="IC157" s="341"/>
      <c r="ID157" s="341"/>
      <c r="IE157" s="341"/>
      <c r="IF157" s="341"/>
      <c r="IG157" s="341"/>
      <c r="IH157" s="341"/>
      <c r="II157" s="341"/>
      <c r="IJ157" s="341"/>
      <c r="IK157" s="341"/>
      <c r="IL157" s="341"/>
      <c r="IM157" s="341"/>
      <c r="IN157" s="341"/>
      <c r="IO157" s="341"/>
      <c r="IP157" s="341"/>
      <c r="IQ157" s="341"/>
      <c r="IR157" s="341"/>
      <c r="IS157" s="341"/>
      <c r="IT157" s="341"/>
      <c r="IU157" s="341"/>
      <c r="IV157" s="341"/>
      <c r="IW157" s="341"/>
      <c r="IX157" s="341"/>
      <c r="IY157" s="341"/>
      <c r="IZ157" s="341"/>
      <c r="JA157" s="341"/>
      <c r="JB157" s="341"/>
      <c r="JC157" s="341"/>
      <c r="JD157" s="341"/>
      <c r="JE157" s="341"/>
      <c r="JF157" s="341"/>
      <c r="JG157" s="341"/>
      <c r="JH157" s="341"/>
      <c r="JI157" s="341"/>
      <c r="JJ157" s="341"/>
      <c r="JK157" s="341"/>
      <c r="JL157" s="341"/>
      <c r="JM157" s="341"/>
      <c r="JN157" s="341"/>
      <c r="JO157" s="341"/>
      <c r="JP157" s="341"/>
      <c r="JQ157" s="341"/>
      <c r="JR157" s="341"/>
      <c r="JS157" s="341"/>
      <c r="JT157" s="341"/>
      <c r="JU157" s="341"/>
      <c r="JV157" s="341"/>
      <c r="JW157" s="341"/>
      <c r="JX157" s="341"/>
      <c r="JY157" s="341"/>
      <c r="JZ157" s="341"/>
      <c r="KA157" s="341"/>
      <c r="KB157" s="341"/>
      <c r="KC157" s="341"/>
      <c r="KD157" s="341"/>
      <c r="KE157" s="341"/>
      <c r="KF157" s="341"/>
      <c r="KG157" s="341"/>
      <c r="KH157" s="341"/>
      <c r="KI157" s="341"/>
      <c r="KJ157" s="341"/>
      <c r="KK157" s="341"/>
      <c r="KL157" s="341"/>
      <c r="KM157" s="341"/>
      <c r="KN157" s="341"/>
      <c r="KO157" s="341"/>
      <c r="KP157" s="341"/>
      <c r="KQ157" s="341"/>
      <c r="KR157" s="341"/>
      <c r="KS157" s="341"/>
      <c r="KT157" s="341"/>
      <c r="KU157" s="341"/>
      <c r="KV157" s="341"/>
      <c r="KW157" s="341"/>
      <c r="KX157" s="341"/>
      <c r="KY157" s="341"/>
      <c r="KZ157" s="341"/>
      <c r="LA157" s="341"/>
      <c r="LB157" s="341"/>
      <c r="LC157" s="341"/>
      <c r="LD157" s="341"/>
      <c r="LE157" s="341"/>
      <c r="LF157" s="341"/>
      <c r="LG157" s="341"/>
      <c r="LH157" s="341"/>
      <c r="LI157" s="341"/>
      <c r="LJ157" s="341"/>
      <c r="LK157" s="341"/>
      <c r="LL157" s="341"/>
      <c r="LM157" s="341"/>
      <c r="LN157" s="341"/>
      <c r="LO157" s="341"/>
      <c r="LP157" s="341"/>
      <c r="LQ157" s="341"/>
      <c r="LR157" s="341"/>
      <c r="LS157" s="341"/>
      <c r="LT157" s="341"/>
      <c r="LU157" s="341"/>
      <c r="LV157" s="341"/>
      <c r="LW157" s="341"/>
      <c r="LX157" s="341"/>
      <c r="LY157" s="341"/>
      <c r="LZ157" s="341"/>
      <c r="MA157" s="341"/>
      <c r="MB157" s="341"/>
      <c r="MC157" s="341"/>
      <c r="MD157" s="341"/>
      <c r="ME157" s="341"/>
      <c r="MF157" s="341"/>
      <c r="MG157" s="341"/>
      <c r="MH157" s="341"/>
      <c r="MI157" s="341"/>
      <c r="MJ157" s="341"/>
      <c r="MK157" s="341"/>
      <c r="ML157" s="341"/>
      <c r="MM157" s="341"/>
      <c r="MN157" s="341"/>
      <c r="MO157" s="341"/>
      <c r="MP157" s="341"/>
      <c r="MQ157" s="341"/>
      <c r="MR157" s="341"/>
      <c r="MS157" s="341"/>
      <c r="MT157" s="341"/>
      <c r="MU157" s="341"/>
      <c r="MV157" s="341"/>
      <c r="MW157" s="341"/>
      <c r="MX157" s="341"/>
      <c r="MY157" s="341"/>
      <c r="MZ157" s="341"/>
      <c r="NA157" s="341"/>
      <c r="NB157" s="341"/>
      <c r="NC157" s="341"/>
      <c r="ND157" s="341"/>
      <c r="NE157" s="341"/>
      <c r="NF157" s="341"/>
      <c r="NG157" s="341"/>
      <c r="NH157" s="341"/>
      <c r="NI157" s="341"/>
      <c r="NJ157" s="341"/>
      <c r="NK157" s="341"/>
      <c r="NL157" s="341"/>
      <c r="NM157" s="341"/>
      <c r="NN157" s="341"/>
      <c r="NO157" s="341"/>
      <c r="NP157" s="341"/>
      <c r="NQ157" s="341"/>
      <c r="NR157" s="341"/>
      <c r="NS157" s="341"/>
      <c r="NT157" s="341"/>
      <c r="NU157" s="341"/>
      <c r="NV157" s="341"/>
      <c r="NW157" s="341"/>
      <c r="NX157" s="341"/>
      <c r="NY157" s="341"/>
      <c r="NZ157" s="341"/>
      <c r="OA157" s="341"/>
      <c r="OB157" s="341"/>
      <c r="OC157" s="341"/>
      <c r="OD157" s="341"/>
      <c r="OE157" s="341"/>
      <c r="OF157" s="341"/>
      <c r="OG157" s="341"/>
      <c r="OH157" s="341"/>
      <c r="OI157" s="341"/>
      <c r="OJ157" s="341"/>
      <c r="OK157" s="341"/>
      <c r="OL157" s="341"/>
      <c r="OM157" s="341"/>
      <c r="ON157" s="341"/>
      <c r="OO157" s="341"/>
      <c r="OP157" s="341"/>
      <c r="OQ157" s="341"/>
      <c r="OR157" s="341"/>
      <c r="OS157" s="341"/>
      <c r="OT157" s="341"/>
      <c r="OU157" s="341"/>
      <c r="OV157" s="341"/>
      <c r="OW157" s="341"/>
      <c r="OX157" s="341"/>
      <c r="OY157" s="341"/>
      <c r="OZ157" s="341"/>
      <c r="PA157" s="341"/>
      <c r="PB157" s="341"/>
      <c r="PC157" s="341"/>
      <c r="PD157" s="341"/>
      <c r="PE157" s="341"/>
      <c r="PF157" s="341"/>
      <c r="PG157" s="341"/>
      <c r="PH157" s="341"/>
      <c r="PI157" s="341"/>
      <c r="PJ157" s="341"/>
      <c r="PK157" s="341"/>
      <c r="PL157" s="341"/>
      <c r="PM157" s="341"/>
      <c r="PN157" s="341"/>
      <c r="PO157" s="341"/>
      <c r="PP157" s="341"/>
      <c r="PQ157" s="341"/>
      <c r="PR157" s="341"/>
      <c r="PS157" s="341"/>
      <c r="PT157" s="341"/>
      <c r="PU157" s="341"/>
      <c r="PV157" s="341"/>
      <c r="PW157" s="341"/>
      <c r="PX157" s="341"/>
      <c r="PY157" s="341"/>
      <c r="PZ157" s="341"/>
      <c r="QA157" s="341"/>
      <c r="QB157" s="341"/>
      <c r="QC157" s="341"/>
      <c r="QD157" s="341"/>
      <c r="QE157" s="341"/>
      <c r="QF157" s="341"/>
      <c r="QG157" s="341"/>
      <c r="QH157" s="341"/>
      <c r="QI157" s="341"/>
      <c r="QJ157" s="341"/>
      <c r="QK157" s="341"/>
      <c r="QL157" s="341"/>
      <c r="QM157" s="341"/>
      <c r="QN157" s="341"/>
      <c r="QO157" s="341"/>
      <c r="QP157" s="341"/>
      <c r="QQ157" s="341"/>
      <c r="QR157" s="341"/>
      <c r="QS157" s="341"/>
      <c r="QT157" s="341"/>
      <c r="QU157" s="341"/>
      <c r="QV157" s="341"/>
      <c r="QW157" s="341"/>
      <c r="QX157" s="341"/>
      <c r="QY157" s="341"/>
      <c r="QZ157" s="341"/>
      <c r="RA157" s="341"/>
      <c r="RB157" s="341"/>
      <c r="RC157" s="341"/>
      <c r="RD157" s="341"/>
      <c r="RE157" s="341"/>
      <c r="RF157" s="341"/>
      <c r="RG157" s="341"/>
      <c r="RH157" s="341"/>
      <c r="RI157" s="341"/>
      <c r="RJ157" s="341"/>
      <c r="RK157" s="341"/>
      <c r="RL157" s="341"/>
      <c r="RM157" s="341"/>
      <c r="RN157" s="341"/>
      <c r="RO157" s="341"/>
      <c r="RP157" s="341"/>
      <c r="RQ157" s="341"/>
      <c r="RR157" s="341"/>
      <c r="RS157" s="341"/>
      <c r="RT157" s="341"/>
      <c r="RU157" s="341"/>
      <c r="RV157" s="341"/>
      <c r="RW157" s="341"/>
      <c r="RX157" s="341"/>
      <c r="RY157" s="341"/>
      <c r="RZ157" s="341"/>
      <c r="SA157" s="341"/>
      <c r="SB157" s="341"/>
      <c r="SC157" s="341"/>
      <c r="SD157" s="341"/>
      <c r="SE157" s="341"/>
      <c r="SF157" s="341"/>
      <c r="SG157" s="341"/>
      <c r="SH157" s="341"/>
      <c r="SI157" s="341"/>
      <c r="SJ157" s="341"/>
      <c r="SK157" s="341"/>
      <c r="SL157" s="341"/>
      <c r="SM157" s="341"/>
      <c r="SN157" s="341"/>
      <c r="SO157" s="341"/>
      <c r="SP157" s="341"/>
      <c r="SQ157" s="341"/>
      <c r="SR157" s="341"/>
      <c r="SS157" s="341"/>
      <c r="ST157" s="341"/>
      <c r="SU157" s="341"/>
      <c r="SV157" s="341"/>
      <c r="SW157" s="341"/>
      <c r="SX157" s="341"/>
      <c r="SY157" s="341"/>
      <c r="SZ157" s="341"/>
      <c r="TA157" s="341"/>
      <c r="TB157" s="341"/>
      <c r="TC157" s="341"/>
      <c r="TD157" s="341"/>
      <c r="TE157" s="341"/>
      <c r="TF157" s="341"/>
      <c r="TG157" s="341"/>
      <c r="TH157" s="341"/>
      <c r="TI157" s="341"/>
      <c r="TJ157" s="341"/>
      <c r="TK157" s="341"/>
      <c r="TL157" s="341"/>
      <c r="TM157" s="341"/>
      <c r="TN157" s="341"/>
      <c r="TO157" s="341"/>
      <c r="TP157" s="341"/>
      <c r="TQ157" s="341"/>
      <c r="TR157" s="341"/>
      <c r="TS157" s="341"/>
      <c r="TT157" s="341"/>
      <c r="TU157" s="341"/>
      <c r="TV157" s="341"/>
      <c r="TW157" s="341"/>
      <c r="TX157" s="341"/>
      <c r="TY157" s="341"/>
      <c r="TZ157" s="341"/>
      <c r="UA157" s="341"/>
      <c r="UB157" s="341"/>
      <c r="UC157" s="341"/>
      <c r="UD157" s="341"/>
      <c r="UE157" s="341"/>
      <c r="UF157" s="341"/>
      <c r="UG157" s="341"/>
      <c r="UH157" s="341"/>
      <c r="UI157" s="341"/>
      <c r="UJ157" s="341"/>
      <c r="UK157" s="341"/>
      <c r="UL157" s="341"/>
      <c r="UM157" s="341"/>
      <c r="UN157" s="341"/>
      <c r="UO157" s="341"/>
      <c r="UP157" s="341"/>
      <c r="UQ157" s="341"/>
      <c r="UR157" s="341"/>
      <c r="US157" s="341"/>
      <c r="UT157" s="341"/>
      <c r="UU157" s="341"/>
      <c r="UV157" s="341"/>
      <c r="UW157" s="341"/>
      <c r="UX157" s="341"/>
      <c r="UY157" s="341"/>
      <c r="UZ157" s="341"/>
      <c r="VA157" s="341"/>
      <c r="VB157" s="341"/>
      <c r="VC157" s="341"/>
      <c r="VD157" s="341"/>
      <c r="VE157" s="341"/>
      <c r="VF157" s="341"/>
      <c r="VG157" s="341"/>
      <c r="VH157" s="341"/>
      <c r="VI157" s="341"/>
      <c r="VJ157" s="341"/>
      <c r="VK157" s="341"/>
      <c r="VL157" s="341"/>
      <c r="VM157" s="341"/>
      <c r="VN157" s="341"/>
      <c r="VO157" s="341"/>
      <c r="VP157" s="341"/>
      <c r="VQ157" s="341"/>
      <c r="VR157" s="341"/>
      <c r="VS157" s="341"/>
      <c r="VT157" s="341"/>
      <c r="VU157" s="341"/>
      <c r="VV157" s="341"/>
      <c r="VW157" s="341"/>
      <c r="VX157" s="341"/>
      <c r="VY157" s="341"/>
      <c r="VZ157" s="341"/>
      <c r="WA157" s="341"/>
      <c r="WB157" s="341"/>
      <c r="WC157" s="341"/>
      <c r="WD157" s="341"/>
      <c r="WE157" s="341"/>
      <c r="WF157" s="341"/>
      <c r="WG157" s="341"/>
      <c r="WH157" s="341"/>
      <c r="WI157" s="341"/>
      <c r="WJ157" s="341"/>
      <c r="WK157" s="341"/>
      <c r="WL157" s="341"/>
      <c r="WM157" s="341"/>
      <c r="WN157" s="341"/>
      <c r="WO157" s="341"/>
      <c r="WP157" s="341"/>
      <c r="WQ157" s="341"/>
      <c r="WR157" s="341"/>
      <c r="WS157" s="341"/>
      <c r="WT157" s="341"/>
      <c r="WU157" s="341"/>
      <c r="WV157" s="341"/>
      <c r="WW157" s="341"/>
      <c r="WX157" s="341"/>
      <c r="WY157" s="341"/>
      <c r="WZ157" s="341"/>
      <c r="XA157" s="341"/>
      <c r="XB157" s="341"/>
      <c r="XC157" s="341"/>
      <c r="XD157" s="341"/>
      <c r="XE157" s="341"/>
      <c r="XF157" s="341"/>
      <c r="XG157" s="341"/>
      <c r="XH157" s="341"/>
      <c r="XI157" s="341"/>
      <c r="XJ157" s="341"/>
      <c r="XK157" s="341"/>
      <c r="XL157" s="341"/>
      <c r="XM157" s="341"/>
      <c r="XN157" s="341"/>
      <c r="XO157" s="341"/>
      <c r="XP157" s="341"/>
      <c r="XQ157" s="341"/>
      <c r="XR157" s="341"/>
      <c r="XS157" s="341"/>
      <c r="XT157" s="341"/>
      <c r="XU157" s="341"/>
      <c r="XV157" s="341"/>
      <c r="XW157" s="341"/>
      <c r="XX157" s="341"/>
      <c r="XY157" s="341"/>
      <c r="XZ157" s="341"/>
      <c r="YA157" s="341"/>
      <c r="YB157" s="341"/>
      <c r="YC157" s="341"/>
      <c r="YD157" s="341"/>
      <c r="YE157" s="341"/>
      <c r="YF157" s="341"/>
      <c r="YG157" s="341"/>
      <c r="YH157" s="341"/>
    </row>
    <row r="158" spans="1:658" s="485" customFormat="1" ht="21.95" customHeight="1" outlineLevel="1" x14ac:dyDescent="0.3">
      <c r="A158" s="519" t="s">
        <v>192</v>
      </c>
      <c r="B158" s="538" t="s">
        <v>193</v>
      </c>
      <c r="C158" s="537" t="s">
        <v>479</v>
      </c>
      <c r="D158" s="807"/>
      <c r="E158" s="807"/>
      <c r="F158" s="807"/>
      <c r="G158" s="807"/>
      <c r="H158" s="807"/>
      <c r="I158" s="807"/>
      <c r="J158" s="362"/>
      <c r="K158" s="522">
        <v>0</v>
      </c>
      <c r="L158" s="523">
        <v>0</v>
      </c>
      <c r="M158" s="522">
        <v>0</v>
      </c>
      <c r="N158" s="1014">
        <v>0</v>
      </c>
      <c r="O158" s="522">
        <v>0</v>
      </c>
      <c r="P158" s="1014">
        <v>0</v>
      </c>
      <c r="Q158" s="522">
        <v>0</v>
      </c>
      <c r="R158" s="522">
        <v>0</v>
      </c>
      <c r="S158" s="522">
        <v>0</v>
      </c>
      <c r="T158" s="522">
        <v>0</v>
      </c>
      <c r="U158" s="522">
        <v>0</v>
      </c>
      <c r="V158" s="522">
        <v>0</v>
      </c>
      <c r="W158" s="522">
        <v>0</v>
      </c>
      <c r="X158" s="522">
        <v>0</v>
      </c>
      <c r="Y158" s="522">
        <v>0</v>
      </c>
      <c r="Z158" s="524">
        <v>0</v>
      </c>
      <c r="AA158" s="522"/>
      <c r="AB158" s="522">
        <v>0</v>
      </c>
      <c r="AC158" s="522">
        <v>0</v>
      </c>
      <c r="AD158" s="522">
        <v>0</v>
      </c>
      <c r="AE158" s="522">
        <v>0</v>
      </c>
      <c r="AF158" s="522">
        <v>0</v>
      </c>
      <c r="AG158" s="522"/>
      <c r="AH158" s="525">
        <f t="shared" si="4"/>
        <v>0</v>
      </c>
      <c r="AI158" s="341"/>
      <c r="AJ158" s="341"/>
      <c r="AK158" s="841">
        <f>AH158-[2]СВОД!X158</f>
        <v>0</v>
      </c>
      <c r="AL158" s="341"/>
      <c r="AM158" s="341"/>
      <c r="AN158" s="341"/>
      <c r="AO158" s="341"/>
      <c r="AP158" s="341"/>
      <c r="AQ158" s="341"/>
      <c r="AR158" s="341"/>
      <c r="AS158" s="341"/>
      <c r="AT158" s="341"/>
      <c r="AU158" s="341"/>
      <c r="AV158" s="341"/>
      <c r="AW158" s="341"/>
      <c r="AX158" s="341"/>
      <c r="AY158" s="341"/>
      <c r="AZ158" s="341"/>
      <c r="BA158" s="341"/>
      <c r="BB158" s="341"/>
      <c r="BC158" s="341"/>
      <c r="BD158" s="341"/>
      <c r="BE158" s="341"/>
      <c r="BF158" s="341"/>
      <c r="BG158" s="341"/>
      <c r="BH158" s="341"/>
      <c r="BI158" s="341"/>
      <c r="BJ158" s="341"/>
      <c r="BK158" s="341"/>
      <c r="BL158" s="341"/>
      <c r="BM158" s="341"/>
      <c r="BN158" s="341"/>
      <c r="BO158" s="341"/>
      <c r="BP158" s="341"/>
      <c r="BQ158" s="341"/>
      <c r="BR158" s="341"/>
      <c r="BS158" s="341"/>
      <c r="BT158" s="341"/>
      <c r="BU158" s="341"/>
      <c r="BV158" s="341"/>
      <c r="BW158" s="341"/>
      <c r="BX158" s="341"/>
      <c r="BY158" s="341"/>
      <c r="BZ158" s="341"/>
      <c r="CA158" s="341"/>
      <c r="CB158" s="341"/>
      <c r="CC158" s="341"/>
      <c r="CD158" s="341"/>
      <c r="CE158" s="341"/>
      <c r="CF158" s="341"/>
      <c r="CG158" s="341"/>
      <c r="CH158" s="341"/>
      <c r="CI158" s="341"/>
      <c r="CJ158" s="341"/>
      <c r="CK158" s="341"/>
      <c r="CL158" s="341"/>
      <c r="CM158" s="341"/>
      <c r="CN158" s="341"/>
      <c r="CO158" s="341"/>
      <c r="CP158" s="341"/>
      <c r="CQ158" s="341"/>
      <c r="CR158" s="341"/>
      <c r="CS158" s="341"/>
      <c r="CT158" s="341"/>
      <c r="CU158" s="341"/>
      <c r="CV158" s="341"/>
      <c r="CW158" s="341"/>
      <c r="CX158" s="341"/>
      <c r="CY158" s="341"/>
      <c r="CZ158" s="341"/>
      <c r="DA158" s="341"/>
      <c r="DB158" s="341"/>
      <c r="DC158" s="341"/>
      <c r="DD158" s="341"/>
      <c r="DE158" s="341"/>
      <c r="DF158" s="341"/>
      <c r="DG158" s="341"/>
      <c r="DH158" s="341"/>
      <c r="DI158" s="341"/>
      <c r="DJ158" s="341"/>
      <c r="DK158" s="341"/>
      <c r="DL158" s="341"/>
      <c r="DM158" s="341"/>
      <c r="DN158" s="341"/>
      <c r="DO158" s="341"/>
      <c r="DP158" s="341"/>
      <c r="DQ158" s="341"/>
      <c r="DR158" s="341"/>
      <c r="DS158" s="341"/>
      <c r="DT158" s="341"/>
      <c r="DU158" s="341"/>
      <c r="DV158" s="341"/>
      <c r="DW158" s="341"/>
      <c r="DX158" s="341"/>
      <c r="DY158" s="341"/>
      <c r="DZ158" s="341"/>
      <c r="EA158" s="341"/>
      <c r="EB158" s="341"/>
      <c r="EC158" s="341"/>
      <c r="ED158" s="341"/>
      <c r="EE158" s="341"/>
      <c r="EF158" s="341"/>
      <c r="EG158" s="341"/>
      <c r="EH158" s="341"/>
      <c r="EI158" s="341"/>
      <c r="EJ158" s="341"/>
      <c r="EK158" s="341"/>
      <c r="EL158" s="341"/>
      <c r="EM158" s="341"/>
      <c r="EN158" s="341"/>
      <c r="EO158" s="341"/>
      <c r="EP158" s="341"/>
      <c r="EQ158" s="341"/>
      <c r="ER158" s="341"/>
      <c r="ES158" s="341"/>
      <c r="ET158" s="341"/>
      <c r="EU158" s="341"/>
      <c r="EV158" s="341"/>
      <c r="EW158" s="341"/>
      <c r="EX158" s="341"/>
      <c r="EY158" s="341"/>
      <c r="EZ158" s="341"/>
      <c r="FA158" s="341"/>
      <c r="FB158" s="341"/>
      <c r="FC158" s="341"/>
      <c r="FD158" s="341"/>
      <c r="FE158" s="341"/>
      <c r="FF158" s="341"/>
      <c r="FG158" s="341"/>
      <c r="FH158" s="341"/>
      <c r="FI158" s="341"/>
      <c r="FJ158" s="341"/>
      <c r="FK158" s="341"/>
      <c r="FL158" s="341"/>
      <c r="FM158" s="341"/>
      <c r="FN158" s="341"/>
      <c r="FO158" s="341"/>
      <c r="FP158" s="341"/>
      <c r="FQ158" s="341"/>
      <c r="FR158" s="341"/>
      <c r="FS158" s="341"/>
      <c r="FT158" s="341"/>
      <c r="FU158" s="341"/>
      <c r="FV158" s="341"/>
      <c r="FW158" s="341"/>
      <c r="FX158" s="341"/>
      <c r="FY158" s="341"/>
      <c r="FZ158" s="341"/>
      <c r="GA158" s="341"/>
      <c r="GB158" s="341"/>
      <c r="GC158" s="341"/>
      <c r="GD158" s="341"/>
      <c r="GE158" s="341"/>
      <c r="GF158" s="341"/>
      <c r="GG158" s="341"/>
      <c r="GH158" s="341"/>
      <c r="GI158" s="341"/>
      <c r="GJ158" s="341"/>
      <c r="GK158" s="341"/>
      <c r="GL158" s="341"/>
      <c r="GM158" s="341"/>
      <c r="GN158" s="341"/>
      <c r="GO158" s="341"/>
      <c r="GP158" s="341"/>
      <c r="GQ158" s="341"/>
      <c r="GR158" s="341"/>
      <c r="GS158" s="341"/>
      <c r="GT158" s="341"/>
      <c r="GU158" s="341"/>
      <c r="GV158" s="341"/>
      <c r="GW158" s="341"/>
      <c r="GX158" s="341"/>
      <c r="GY158" s="341"/>
      <c r="GZ158" s="341"/>
      <c r="HA158" s="341"/>
      <c r="HB158" s="341"/>
      <c r="HC158" s="341"/>
      <c r="HD158" s="341"/>
      <c r="HE158" s="341"/>
      <c r="HF158" s="341"/>
      <c r="HG158" s="341"/>
      <c r="HH158" s="341"/>
      <c r="HI158" s="341"/>
      <c r="HJ158" s="341"/>
      <c r="HK158" s="341"/>
      <c r="HL158" s="341"/>
      <c r="HM158" s="341"/>
      <c r="HN158" s="341"/>
      <c r="HO158" s="341"/>
      <c r="HP158" s="341"/>
      <c r="HQ158" s="341"/>
      <c r="HR158" s="341"/>
      <c r="HS158" s="341"/>
      <c r="HT158" s="341"/>
      <c r="HU158" s="341"/>
      <c r="HV158" s="341"/>
      <c r="HW158" s="341"/>
      <c r="HX158" s="341"/>
      <c r="HY158" s="341"/>
      <c r="HZ158" s="341"/>
      <c r="IA158" s="341"/>
      <c r="IB158" s="341"/>
      <c r="IC158" s="341"/>
      <c r="ID158" s="341"/>
      <c r="IE158" s="341"/>
      <c r="IF158" s="341"/>
      <c r="IG158" s="341"/>
      <c r="IH158" s="341"/>
      <c r="II158" s="341"/>
      <c r="IJ158" s="341"/>
      <c r="IK158" s="341"/>
      <c r="IL158" s="341"/>
      <c r="IM158" s="341"/>
      <c r="IN158" s="341"/>
      <c r="IO158" s="341"/>
      <c r="IP158" s="341"/>
      <c r="IQ158" s="341"/>
      <c r="IR158" s="341"/>
      <c r="IS158" s="341"/>
      <c r="IT158" s="341"/>
      <c r="IU158" s="341"/>
      <c r="IV158" s="341"/>
      <c r="IW158" s="341"/>
      <c r="IX158" s="341"/>
      <c r="IY158" s="341"/>
      <c r="IZ158" s="341"/>
      <c r="JA158" s="341"/>
      <c r="JB158" s="341"/>
      <c r="JC158" s="341"/>
      <c r="JD158" s="341"/>
      <c r="JE158" s="341"/>
      <c r="JF158" s="341"/>
      <c r="JG158" s="341"/>
      <c r="JH158" s="341"/>
      <c r="JI158" s="341"/>
      <c r="JJ158" s="341"/>
      <c r="JK158" s="341"/>
      <c r="JL158" s="341"/>
      <c r="JM158" s="341"/>
      <c r="JN158" s="341"/>
      <c r="JO158" s="341"/>
      <c r="JP158" s="341"/>
      <c r="JQ158" s="341"/>
      <c r="JR158" s="341"/>
      <c r="JS158" s="341"/>
      <c r="JT158" s="341"/>
      <c r="JU158" s="341"/>
      <c r="JV158" s="341"/>
      <c r="JW158" s="341"/>
      <c r="JX158" s="341"/>
      <c r="JY158" s="341"/>
      <c r="JZ158" s="341"/>
      <c r="KA158" s="341"/>
      <c r="KB158" s="341"/>
      <c r="KC158" s="341"/>
      <c r="KD158" s="341"/>
      <c r="KE158" s="341"/>
      <c r="KF158" s="341"/>
      <c r="KG158" s="341"/>
      <c r="KH158" s="341"/>
      <c r="KI158" s="341"/>
      <c r="KJ158" s="341"/>
      <c r="KK158" s="341"/>
      <c r="KL158" s="341"/>
      <c r="KM158" s="341"/>
      <c r="KN158" s="341"/>
      <c r="KO158" s="341"/>
      <c r="KP158" s="341"/>
      <c r="KQ158" s="341"/>
      <c r="KR158" s="341"/>
      <c r="KS158" s="341"/>
      <c r="KT158" s="341"/>
      <c r="KU158" s="341"/>
      <c r="KV158" s="341"/>
      <c r="KW158" s="341"/>
      <c r="KX158" s="341"/>
      <c r="KY158" s="341"/>
      <c r="KZ158" s="341"/>
      <c r="LA158" s="341"/>
      <c r="LB158" s="341"/>
      <c r="LC158" s="341"/>
      <c r="LD158" s="341"/>
      <c r="LE158" s="341"/>
      <c r="LF158" s="341"/>
      <c r="LG158" s="341"/>
      <c r="LH158" s="341"/>
      <c r="LI158" s="341"/>
      <c r="LJ158" s="341"/>
      <c r="LK158" s="341"/>
      <c r="LL158" s="341"/>
      <c r="LM158" s="341"/>
      <c r="LN158" s="341"/>
      <c r="LO158" s="341"/>
      <c r="LP158" s="341"/>
      <c r="LQ158" s="341"/>
      <c r="LR158" s="341"/>
      <c r="LS158" s="341"/>
      <c r="LT158" s="341"/>
      <c r="LU158" s="341"/>
      <c r="LV158" s="341"/>
      <c r="LW158" s="341"/>
      <c r="LX158" s="341"/>
      <c r="LY158" s="341"/>
      <c r="LZ158" s="341"/>
      <c r="MA158" s="341"/>
      <c r="MB158" s="341"/>
      <c r="MC158" s="341"/>
      <c r="MD158" s="341"/>
      <c r="ME158" s="341"/>
      <c r="MF158" s="341"/>
      <c r="MG158" s="341"/>
      <c r="MH158" s="341"/>
      <c r="MI158" s="341"/>
      <c r="MJ158" s="341"/>
      <c r="MK158" s="341"/>
      <c r="ML158" s="341"/>
      <c r="MM158" s="341"/>
      <c r="MN158" s="341"/>
      <c r="MO158" s="341"/>
      <c r="MP158" s="341"/>
      <c r="MQ158" s="341"/>
      <c r="MR158" s="341"/>
      <c r="MS158" s="341"/>
      <c r="MT158" s="341"/>
      <c r="MU158" s="341"/>
      <c r="MV158" s="341"/>
      <c r="MW158" s="341"/>
      <c r="MX158" s="341"/>
      <c r="MY158" s="341"/>
      <c r="MZ158" s="341"/>
      <c r="NA158" s="341"/>
      <c r="NB158" s="341"/>
      <c r="NC158" s="341"/>
      <c r="ND158" s="341"/>
      <c r="NE158" s="341"/>
      <c r="NF158" s="341"/>
      <c r="NG158" s="341"/>
      <c r="NH158" s="341"/>
      <c r="NI158" s="341"/>
      <c r="NJ158" s="341"/>
      <c r="NK158" s="341"/>
      <c r="NL158" s="341"/>
      <c r="NM158" s="341"/>
      <c r="NN158" s="341"/>
      <c r="NO158" s="341"/>
      <c r="NP158" s="341"/>
      <c r="NQ158" s="341"/>
      <c r="NR158" s="341"/>
      <c r="NS158" s="341"/>
      <c r="NT158" s="341"/>
      <c r="NU158" s="341"/>
      <c r="NV158" s="341"/>
      <c r="NW158" s="341"/>
      <c r="NX158" s="341"/>
      <c r="NY158" s="341"/>
      <c r="NZ158" s="341"/>
      <c r="OA158" s="341"/>
      <c r="OB158" s="341"/>
      <c r="OC158" s="341"/>
      <c r="OD158" s="341"/>
      <c r="OE158" s="341"/>
      <c r="OF158" s="341"/>
      <c r="OG158" s="341"/>
      <c r="OH158" s="341"/>
      <c r="OI158" s="341"/>
      <c r="OJ158" s="341"/>
      <c r="OK158" s="341"/>
      <c r="OL158" s="341"/>
      <c r="OM158" s="341"/>
      <c r="ON158" s="341"/>
      <c r="OO158" s="341"/>
      <c r="OP158" s="341"/>
      <c r="OQ158" s="341"/>
      <c r="OR158" s="341"/>
      <c r="OS158" s="341"/>
      <c r="OT158" s="341"/>
      <c r="OU158" s="341"/>
      <c r="OV158" s="341"/>
      <c r="OW158" s="341"/>
      <c r="OX158" s="341"/>
      <c r="OY158" s="341"/>
      <c r="OZ158" s="341"/>
      <c r="PA158" s="341"/>
      <c r="PB158" s="341"/>
      <c r="PC158" s="341"/>
      <c r="PD158" s="341"/>
      <c r="PE158" s="341"/>
      <c r="PF158" s="341"/>
      <c r="PG158" s="341"/>
      <c r="PH158" s="341"/>
      <c r="PI158" s="341"/>
      <c r="PJ158" s="341"/>
      <c r="PK158" s="341"/>
      <c r="PL158" s="341"/>
      <c r="PM158" s="341"/>
      <c r="PN158" s="341"/>
      <c r="PO158" s="341"/>
      <c r="PP158" s="341"/>
      <c r="PQ158" s="341"/>
      <c r="PR158" s="341"/>
      <c r="PS158" s="341"/>
      <c r="PT158" s="341"/>
      <c r="PU158" s="341"/>
      <c r="PV158" s="341"/>
      <c r="PW158" s="341"/>
      <c r="PX158" s="341"/>
      <c r="PY158" s="341"/>
      <c r="PZ158" s="341"/>
      <c r="QA158" s="341"/>
      <c r="QB158" s="341"/>
      <c r="QC158" s="341"/>
      <c r="QD158" s="341"/>
      <c r="QE158" s="341"/>
      <c r="QF158" s="341"/>
      <c r="QG158" s="341"/>
      <c r="QH158" s="341"/>
      <c r="QI158" s="341"/>
      <c r="QJ158" s="341"/>
      <c r="QK158" s="341"/>
      <c r="QL158" s="341"/>
      <c r="QM158" s="341"/>
      <c r="QN158" s="341"/>
      <c r="QO158" s="341"/>
      <c r="QP158" s="341"/>
      <c r="QQ158" s="341"/>
      <c r="QR158" s="341"/>
      <c r="QS158" s="341"/>
      <c r="QT158" s="341"/>
      <c r="QU158" s="341"/>
      <c r="QV158" s="341"/>
      <c r="QW158" s="341"/>
      <c r="QX158" s="341"/>
      <c r="QY158" s="341"/>
      <c r="QZ158" s="341"/>
      <c r="RA158" s="341"/>
      <c r="RB158" s="341"/>
      <c r="RC158" s="341"/>
      <c r="RD158" s="341"/>
      <c r="RE158" s="341"/>
      <c r="RF158" s="341"/>
      <c r="RG158" s="341"/>
      <c r="RH158" s="341"/>
      <c r="RI158" s="341"/>
      <c r="RJ158" s="341"/>
      <c r="RK158" s="341"/>
      <c r="RL158" s="341"/>
      <c r="RM158" s="341"/>
      <c r="RN158" s="341"/>
      <c r="RO158" s="341"/>
      <c r="RP158" s="341"/>
      <c r="RQ158" s="341"/>
      <c r="RR158" s="341"/>
      <c r="RS158" s="341"/>
      <c r="RT158" s="341"/>
      <c r="RU158" s="341"/>
      <c r="RV158" s="341"/>
      <c r="RW158" s="341"/>
      <c r="RX158" s="341"/>
      <c r="RY158" s="341"/>
      <c r="RZ158" s="341"/>
      <c r="SA158" s="341"/>
      <c r="SB158" s="341"/>
      <c r="SC158" s="341"/>
      <c r="SD158" s="341"/>
      <c r="SE158" s="341"/>
      <c r="SF158" s="341"/>
      <c r="SG158" s="341"/>
      <c r="SH158" s="341"/>
      <c r="SI158" s="341"/>
      <c r="SJ158" s="341"/>
      <c r="SK158" s="341"/>
      <c r="SL158" s="341"/>
      <c r="SM158" s="341"/>
      <c r="SN158" s="341"/>
      <c r="SO158" s="341"/>
      <c r="SP158" s="341"/>
      <c r="SQ158" s="341"/>
      <c r="SR158" s="341"/>
      <c r="SS158" s="341"/>
      <c r="ST158" s="341"/>
      <c r="SU158" s="341"/>
      <c r="SV158" s="341"/>
      <c r="SW158" s="341"/>
      <c r="SX158" s="341"/>
      <c r="SY158" s="341"/>
      <c r="SZ158" s="341"/>
      <c r="TA158" s="341"/>
      <c r="TB158" s="341"/>
      <c r="TC158" s="341"/>
      <c r="TD158" s="341"/>
      <c r="TE158" s="341"/>
      <c r="TF158" s="341"/>
      <c r="TG158" s="341"/>
      <c r="TH158" s="341"/>
      <c r="TI158" s="341"/>
      <c r="TJ158" s="341"/>
      <c r="TK158" s="341"/>
      <c r="TL158" s="341"/>
      <c r="TM158" s="341"/>
      <c r="TN158" s="341"/>
      <c r="TO158" s="341"/>
      <c r="TP158" s="341"/>
      <c r="TQ158" s="341"/>
      <c r="TR158" s="341"/>
      <c r="TS158" s="341"/>
      <c r="TT158" s="341"/>
      <c r="TU158" s="341"/>
      <c r="TV158" s="341"/>
      <c r="TW158" s="341"/>
      <c r="TX158" s="341"/>
      <c r="TY158" s="341"/>
      <c r="TZ158" s="341"/>
      <c r="UA158" s="341"/>
      <c r="UB158" s="341"/>
      <c r="UC158" s="341"/>
      <c r="UD158" s="341"/>
      <c r="UE158" s="341"/>
      <c r="UF158" s="341"/>
      <c r="UG158" s="341"/>
      <c r="UH158" s="341"/>
      <c r="UI158" s="341"/>
      <c r="UJ158" s="341"/>
      <c r="UK158" s="341"/>
      <c r="UL158" s="341"/>
      <c r="UM158" s="341"/>
      <c r="UN158" s="341"/>
      <c r="UO158" s="341"/>
      <c r="UP158" s="341"/>
      <c r="UQ158" s="341"/>
      <c r="UR158" s="341"/>
      <c r="US158" s="341"/>
      <c r="UT158" s="341"/>
      <c r="UU158" s="341"/>
      <c r="UV158" s="341"/>
      <c r="UW158" s="341"/>
      <c r="UX158" s="341"/>
      <c r="UY158" s="341"/>
      <c r="UZ158" s="341"/>
      <c r="VA158" s="341"/>
      <c r="VB158" s="341"/>
      <c r="VC158" s="341"/>
      <c r="VD158" s="341"/>
      <c r="VE158" s="341"/>
      <c r="VF158" s="341"/>
      <c r="VG158" s="341"/>
      <c r="VH158" s="341"/>
      <c r="VI158" s="341"/>
      <c r="VJ158" s="341"/>
      <c r="VK158" s="341"/>
      <c r="VL158" s="341"/>
      <c r="VM158" s="341"/>
      <c r="VN158" s="341"/>
      <c r="VO158" s="341"/>
      <c r="VP158" s="341"/>
      <c r="VQ158" s="341"/>
      <c r="VR158" s="341"/>
      <c r="VS158" s="341"/>
      <c r="VT158" s="341"/>
      <c r="VU158" s="341"/>
      <c r="VV158" s="341"/>
      <c r="VW158" s="341"/>
      <c r="VX158" s="341"/>
      <c r="VY158" s="341"/>
      <c r="VZ158" s="341"/>
      <c r="WA158" s="341"/>
      <c r="WB158" s="341"/>
      <c r="WC158" s="341"/>
      <c r="WD158" s="341"/>
      <c r="WE158" s="341"/>
      <c r="WF158" s="341"/>
      <c r="WG158" s="341"/>
      <c r="WH158" s="341"/>
      <c r="WI158" s="341"/>
      <c r="WJ158" s="341"/>
      <c r="WK158" s="341"/>
      <c r="WL158" s="341"/>
      <c r="WM158" s="341"/>
      <c r="WN158" s="341"/>
      <c r="WO158" s="341"/>
      <c r="WP158" s="341"/>
      <c r="WQ158" s="341"/>
      <c r="WR158" s="341"/>
      <c r="WS158" s="341"/>
      <c r="WT158" s="341"/>
      <c r="WU158" s="341"/>
      <c r="WV158" s="341"/>
      <c r="WW158" s="341"/>
      <c r="WX158" s="341"/>
      <c r="WY158" s="341"/>
      <c r="WZ158" s="341"/>
      <c r="XA158" s="341"/>
      <c r="XB158" s="341"/>
      <c r="XC158" s="341"/>
      <c r="XD158" s="341"/>
      <c r="XE158" s="341"/>
      <c r="XF158" s="341"/>
      <c r="XG158" s="341"/>
      <c r="XH158" s="341"/>
      <c r="XI158" s="341"/>
      <c r="XJ158" s="341"/>
      <c r="XK158" s="341"/>
      <c r="XL158" s="341"/>
      <c r="XM158" s="341"/>
      <c r="XN158" s="341"/>
      <c r="XO158" s="341"/>
      <c r="XP158" s="341"/>
      <c r="XQ158" s="341"/>
      <c r="XR158" s="341"/>
      <c r="XS158" s="341"/>
      <c r="XT158" s="341"/>
      <c r="XU158" s="341"/>
      <c r="XV158" s="341"/>
      <c r="XW158" s="341"/>
      <c r="XX158" s="341"/>
      <c r="XY158" s="341"/>
      <c r="XZ158" s="341"/>
      <c r="YA158" s="341"/>
      <c r="YB158" s="341"/>
      <c r="YC158" s="341"/>
      <c r="YD158" s="341"/>
      <c r="YE158" s="341"/>
      <c r="YF158" s="341"/>
      <c r="YG158" s="341"/>
      <c r="YH158" s="341"/>
    </row>
    <row r="159" spans="1:658" s="485" customFormat="1" ht="21.95" customHeight="1" outlineLevel="1" x14ac:dyDescent="0.3">
      <c r="A159" s="519" t="s">
        <v>194</v>
      </c>
      <c r="B159" s="538" t="s">
        <v>195</v>
      </c>
      <c r="C159" s="537" t="s">
        <v>479</v>
      </c>
      <c r="D159" s="807"/>
      <c r="E159" s="807"/>
      <c r="F159" s="807"/>
      <c r="G159" s="807"/>
      <c r="H159" s="807"/>
      <c r="I159" s="807"/>
      <c r="J159" s="362"/>
      <c r="K159" s="522">
        <v>0</v>
      </c>
      <c r="L159" s="523">
        <v>0</v>
      </c>
      <c r="M159" s="522">
        <v>0</v>
      </c>
      <c r="N159" s="1014">
        <v>0</v>
      </c>
      <c r="O159" s="522">
        <v>0</v>
      </c>
      <c r="P159" s="1014">
        <v>0</v>
      </c>
      <c r="Q159" s="522">
        <v>0</v>
      </c>
      <c r="R159" s="522">
        <v>0</v>
      </c>
      <c r="S159" s="522">
        <v>0</v>
      </c>
      <c r="T159" s="522">
        <v>0</v>
      </c>
      <c r="U159" s="522">
        <v>0</v>
      </c>
      <c r="V159" s="522">
        <v>0</v>
      </c>
      <c r="W159" s="522">
        <v>0</v>
      </c>
      <c r="X159" s="522">
        <v>0</v>
      </c>
      <c r="Y159" s="522">
        <v>0</v>
      </c>
      <c r="Z159" s="524">
        <v>0</v>
      </c>
      <c r="AA159" s="522"/>
      <c r="AB159" s="522">
        <v>0</v>
      </c>
      <c r="AC159" s="522">
        <v>0</v>
      </c>
      <c r="AD159" s="522">
        <v>0</v>
      </c>
      <c r="AE159" s="522">
        <v>0</v>
      </c>
      <c r="AF159" s="522">
        <v>0</v>
      </c>
      <c r="AG159" s="522"/>
      <c r="AH159" s="525">
        <f t="shared" si="4"/>
        <v>0</v>
      </c>
      <c r="AI159" s="341"/>
      <c r="AJ159" s="341"/>
      <c r="AK159" s="841">
        <f>AH159-[2]СВОД!X159</f>
        <v>0</v>
      </c>
      <c r="AL159" s="341"/>
      <c r="AM159" s="341"/>
      <c r="AN159" s="341"/>
      <c r="AO159" s="341"/>
      <c r="AP159" s="341"/>
      <c r="AQ159" s="341"/>
      <c r="AR159" s="341"/>
      <c r="AS159" s="341"/>
      <c r="AT159" s="341"/>
      <c r="AU159" s="341"/>
      <c r="AV159" s="341"/>
      <c r="AW159" s="341"/>
      <c r="AX159" s="341"/>
      <c r="AY159" s="341"/>
      <c r="AZ159" s="341"/>
      <c r="BA159" s="341"/>
      <c r="BB159" s="341"/>
      <c r="BC159" s="341"/>
      <c r="BD159" s="341"/>
      <c r="BE159" s="341"/>
      <c r="BF159" s="341"/>
      <c r="BG159" s="341"/>
      <c r="BH159" s="341"/>
      <c r="BI159" s="341"/>
      <c r="BJ159" s="341"/>
      <c r="BK159" s="341"/>
      <c r="BL159" s="341"/>
      <c r="BM159" s="341"/>
      <c r="BN159" s="341"/>
      <c r="BO159" s="341"/>
      <c r="BP159" s="341"/>
      <c r="BQ159" s="341"/>
      <c r="BR159" s="341"/>
      <c r="BS159" s="341"/>
      <c r="BT159" s="341"/>
      <c r="BU159" s="341"/>
      <c r="BV159" s="341"/>
      <c r="BW159" s="341"/>
      <c r="BX159" s="341"/>
      <c r="BY159" s="341"/>
      <c r="BZ159" s="341"/>
      <c r="CA159" s="341"/>
      <c r="CB159" s="341"/>
      <c r="CC159" s="341"/>
      <c r="CD159" s="341"/>
      <c r="CE159" s="341"/>
      <c r="CF159" s="341"/>
      <c r="CG159" s="341"/>
      <c r="CH159" s="341"/>
      <c r="CI159" s="341"/>
      <c r="CJ159" s="341"/>
      <c r="CK159" s="341"/>
      <c r="CL159" s="341"/>
      <c r="CM159" s="341"/>
      <c r="CN159" s="341"/>
      <c r="CO159" s="341"/>
      <c r="CP159" s="341"/>
      <c r="CQ159" s="341"/>
      <c r="CR159" s="341"/>
      <c r="CS159" s="341"/>
      <c r="CT159" s="341"/>
      <c r="CU159" s="341"/>
      <c r="CV159" s="341"/>
      <c r="CW159" s="341"/>
      <c r="CX159" s="341"/>
      <c r="CY159" s="341"/>
      <c r="CZ159" s="341"/>
      <c r="DA159" s="341"/>
      <c r="DB159" s="341"/>
      <c r="DC159" s="341"/>
      <c r="DD159" s="341"/>
      <c r="DE159" s="341"/>
      <c r="DF159" s="341"/>
      <c r="DG159" s="341"/>
      <c r="DH159" s="341"/>
      <c r="DI159" s="341"/>
      <c r="DJ159" s="341"/>
      <c r="DK159" s="341"/>
      <c r="DL159" s="341"/>
      <c r="DM159" s="341"/>
      <c r="DN159" s="341"/>
      <c r="DO159" s="341"/>
      <c r="DP159" s="341"/>
      <c r="DQ159" s="341"/>
      <c r="DR159" s="341"/>
      <c r="DS159" s="341"/>
      <c r="DT159" s="341"/>
      <c r="DU159" s="341"/>
      <c r="DV159" s="341"/>
      <c r="DW159" s="341"/>
      <c r="DX159" s="341"/>
      <c r="DY159" s="341"/>
      <c r="DZ159" s="341"/>
      <c r="EA159" s="341"/>
      <c r="EB159" s="341"/>
      <c r="EC159" s="341"/>
      <c r="ED159" s="341"/>
      <c r="EE159" s="341"/>
      <c r="EF159" s="341"/>
      <c r="EG159" s="341"/>
      <c r="EH159" s="341"/>
      <c r="EI159" s="341"/>
      <c r="EJ159" s="341"/>
      <c r="EK159" s="341"/>
      <c r="EL159" s="341"/>
      <c r="EM159" s="341"/>
      <c r="EN159" s="341"/>
      <c r="EO159" s="341"/>
      <c r="EP159" s="341"/>
      <c r="EQ159" s="341"/>
      <c r="ER159" s="341"/>
      <c r="ES159" s="341"/>
      <c r="ET159" s="341"/>
      <c r="EU159" s="341"/>
      <c r="EV159" s="341"/>
      <c r="EW159" s="341"/>
      <c r="EX159" s="341"/>
      <c r="EY159" s="341"/>
      <c r="EZ159" s="341"/>
      <c r="FA159" s="341"/>
      <c r="FB159" s="341"/>
      <c r="FC159" s="341"/>
      <c r="FD159" s="341"/>
      <c r="FE159" s="341"/>
      <c r="FF159" s="341"/>
      <c r="FG159" s="341"/>
      <c r="FH159" s="341"/>
      <c r="FI159" s="341"/>
      <c r="FJ159" s="341"/>
      <c r="FK159" s="341"/>
      <c r="FL159" s="341"/>
      <c r="FM159" s="341"/>
      <c r="FN159" s="341"/>
      <c r="FO159" s="341"/>
      <c r="FP159" s="341"/>
      <c r="FQ159" s="341"/>
      <c r="FR159" s="341"/>
      <c r="FS159" s="341"/>
      <c r="FT159" s="341"/>
      <c r="FU159" s="341"/>
      <c r="FV159" s="341"/>
      <c r="FW159" s="341"/>
      <c r="FX159" s="341"/>
      <c r="FY159" s="341"/>
      <c r="FZ159" s="341"/>
      <c r="GA159" s="341"/>
      <c r="GB159" s="341"/>
      <c r="GC159" s="341"/>
      <c r="GD159" s="341"/>
      <c r="GE159" s="341"/>
      <c r="GF159" s="341"/>
      <c r="GG159" s="341"/>
      <c r="GH159" s="341"/>
      <c r="GI159" s="341"/>
      <c r="GJ159" s="341"/>
      <c r="GK159" s="341"/>
      <c r="GL159" s="341"/>
      <c r="GM159" s="341"/>
      <c r="GN159" s="341"/>
      <c r="GO159" s="341"/>
      <c r="GP159" s="341"/>
      <c r="GQ159" s="341"/>
      <c r="GR159" s="341"/>
      <c r="GS159" s="341"/>
      <c r="GT159" s="341"/>
      <c r="GU159" s="341"/>
      <c r="GV159" s="341"/>
      <c r="GW159" s="341"/>
      <c r="GX159" s="341"/>
      <c r="GY159" s="341"/>
      <c r="GZ159" s="341"/>
      <c r="HA159" s="341"/>
      <c r="HB159" s="341"/>
      <c r="HC159" s="341"/>
      <c r="HD159" s="341"/>
      <c r="HE159" s="341"/>
      <c r="HF159" s="341"/>
      <c r="HG159" s="341"/>
      <c r="HH159" s="341"/>
      <c r="HI159" s="341"/>
      <c r="HJ159" s="341"/>
      <c r="HK159" s="341"/>
      <c r="HL159" s="341"/>
      <c r="HM159" s="341"/>
      <c r="HN159" s="341"/>
      <c r="HO159" s="341"/>
      <c r="HP159" s="341"/>
      <c r="HQ159" s="341"/>
      <c r="HR159" s="341"/>
      <c r="HS159" s="341"/>
      <c r="HT159" s="341"/>
      <c r="HU159" s="341"/>
      <c r="HV159" s="341"/>
      <c r="HW159" s="341"/>
      <c r="HX159" s="341"/>
      <c r="HY159" s="341"/>
      <c r="HZ159" s="341"/>
      <c r="IA159" s="341"/>
      <c r="IB159" s="341"/>
      <c r="IC159" s="341"/>
      <c r="ID159" s="341"/>
      <c r="IE159" s="341"/>
      <c r="IF159" s="341"/>
      <c r="IG159" s="341"/>
      <c r="IH159" s="341"/>
      <c r="II159" s="341"/>
      <c r="IJ159" s="341"/>
      <c r="IK159" s="341"/>
      <c r="IL159" s="341"/>
      <c r="IM159" s="341"/>
      <c r="IN159" s="341"/>
      <c r="IO159" s="341"/>
      <c r="IP159" s="341"/>
      <c r="IQ159" s="341"/>
      <c r="IR159" s="341"/>
      <c r="IS159" s="341"/>
      <c r="IT159" s="341"/>
      <c r="IU159" s="341"/>
      <c r="IV159" s="341"/>
      <c r="IW159" s="341"/>
      <c r="IX159" s="341"/>
      <c r="IY159" s="341"/>
      <c r="IZ159" s="341"/>
      <c r="JA159" s="341"/>
      <c r="JB159" s="341"/>
      <c r="JC159" s="341"/>
      <c r="JD159" s="341"/>
      <c r="JE159" s="341"/>
      <c r="JF159" s="341"/>
      <c r="JG159" s="341"/>
      <c r="JH159" s="341"/>
      <c r="JI159" s="341"/>
      <c r="JJ159" s="341"/>
      <c r="JK159" s="341"/>
      <c r="JL159" s="341"/>
      <c r="JM159" s="341"/>
      <c r="JN159" s="341"/>
      <c r="JO159" s="341"/>
      <c r="JP159" s="341"/>
      <c r="JQ159" s="341"/>
      <c r="JR159" s="341"/>
      <c r="JS159" s="341"/>
      <c r="JT159" s="341"/>
      <c r="JU159" s="341"/>
      <c r="JV159" s="341"/>
      <c r="JW159" s="341"/>
      <c r="JX159" s="341"/>
      <c r="JY159" s="341"/>
      <c r="JZ159" s="341"/>
      <c r="KA159" s="341"/>
      <c r="KB159" s="341"/>
      <c r="KC159" s="341"/>
      <c r="KD159" s="341"/>
      <c r="KE159" s="341"/>
      <c r="KF159" s="341"/>
      <c r="KG159" s="341"/>
      <c r="KH159" s="341"/>
      <c r="KI159" s="341"/>
      <c r="KJ159" s="341"/>
      <c r="KK159" s="341"/>
      <c r="KL159" s="341"/>
      <c r="KM159" s="341"/>
      <c r="KN159" s="341"/>
      <c r="KO159" s="341"/>
      <c r="KP159" s="341"/>
      <c r="KQ159" s="341"/>
      <c r="KR159" s="341"/>
      <c r="KS159" s="341"/>
      <c r="KT159" s="341"/>
      <c r="KU159" s="341"/>
      <c r="KV159" s="341"/>
      <c r="KW159" s="341"/>
      <c r="KX159" s="341"/>
      <c r="KY159" s="341"/>
      <c r="KZ159" s="341"/>
      <c r="LA159" s="341"/>
      <c r="LB159" s="341"/>
      <c r="LC159" s="341"/>
      <c r="LD159" s="341"/>
      <c r="LE159" s="341"/>
      <c r="LF159" s="341"/>
      <c r="LG159" s="341"/>
      <c r="LH159" s="341"/>
      <c r="LI159" s="341"/>
      <c r="LJ159" s="341"/>
      <c r="LK159" s="341"/>
      <c r="LL159" s="341"/>
      <c r="LM159" s="341"/>
      <c r="LN159" s="341"/>
      <c r="LO159" s="341"/>
      <c r="LP159" s="341"/>
      <c r="LQ159" s="341"/>
      <c r="LR159" s="341"/>
      <c r="LS159" s="341"/>
      <c r="LT159" s="341"/>
      <c r="LU159" s="341"/>
      <c r="LV159" s="341"/>
      <c r="LW159" s="341"/>
      <c r="LX159" s="341"/>
      <c r="LY159" s="341"/>
      <c r="LZ159" s="341"/>
      <c r="MA159" s="341"/>
      <c r="MB159" s="341"/>
      <c r="MC159" s="341"/>
      <c r="MD159" s="341"/>
      <c r="ME159" s="341"/>
      <c r="MF159" s="341"/>
      <c r="MG159" s="341"/>
      <c r="MH159" s="341"/>
      <c r="MI159" s="341"/>
      <c r="MJ159" s="341"/>
      <c r="MK159" s="341"/>
      <c r="ML159" s="341"/>
      <c r="MM159" s="341"/>
      <c r="MN159" s="341"/>
      <c r="MO159" s="341"/>
      <c r="MP159" s="341"/>
      <c r="MQ159" s="341"/>
      <c r="MR159" s="341"/>
      <c r="MS159" s="341"/>
      <c r="MT159" s="341"/>
      <c r="MU159" s="341"/>
      <c r="MV159" s="341"/>
      <c r="MW159" s="341"/>
      <c r="MX159" s="341"/>
      <c r="MY159" s="341"/>
      <c r="MZ159" s="341"/>
      <c r="NA159" s="341"/>
      <c r="NB159" s="341"/>
      <c r="NC159" s="341"/>
      <c r="ND159" s="341"/>
      <c r="NE159" s="341"/>
      <c r="NF159" s="341"/>
      <c r="NG159" s="341"/>
      <c r="NH159" s="341"/>
      <c r="NI159" s="341"/>
      <c r="NJ159" s="341"/>
      <c r="NK159" s="341"/>
      <c r="NL159" s="341"/>
      <c r="NM159" s="341"/>
      <c r="NN159" s="341"/>
      <c r="NO159" s="341"/>
      <c r="NP159" s="341"/>
      <c r="NQ159" s="341"/>
      <c r="NR159" s="341"/>
      <c r="NS159" s="341"/>
      <c r="NT159" s="341"/>
      <c r="NU159" s="341"/>
      <c r="NV159" s="341"/>
      <c r="NW159" s="341"/>
      <c r="NX159" s="341"/>
      <c r="NY159" s="341"/>
      <c r="NZ159" s="341"/>
      <c r="OA159" s="341"/>
      <c r="OB159" s="341"/>
      <c r="OC159" s="341"/>
      <c r="OD159" s="341"/>
      <c r="OE159" s="341"/>
      <c r="OF159" s="341"/>
      <c r="OG159" s="341"/>
      <c r="OH159" s="341"/>
      <c r="OI159" s="341"/>
      <c r="OJ159" s="341"/>
      <c r="OK159" s="341"/>
      <c r="OL159" s="341"/>
      <c r="OM159" s="341"/>
      <c r="ON159" s="341"/>
      <c r="OO159" s="341"/>
      <c r="OP159" s="341"/>
      <c r="OQ159" s="341"/>
      <c r="OR159" s="341"/>
      <c r="OS159" s="341"/>
      <c r="OT159" s="341"/>
      <c r="OU159" s="341"/>
      <c r="OV159" s="341"/>
      <c r="OW159" s="341"/>
      <c r="OX159" s="341"/>
      <c r="OY159" s="341"/>
      <c r="OZ159" s="341"/>
      <c r="PA159" s="341"/>
      <c r="PB159" s="341"/>
      <c r="PC159" s="341"/>
      <c r="PD159" s="341"/>
      <c r="PE159" s="341"/>
      <c r="PF159" s="341"/>
      <c r="PG159" s="341"/>
      <c r="PH159" s="341"/>
      <c r="PI159" s="341"/>
      <c r="PJ159" s="341"/>
      <c r="PK159" s="341"/>
      <c r="PL159" s="341"/>
      <c r="PM159" s="341"/>
      <c r="PN159" s="341"/>
      <c r="PO159" s="341"/>
      <c r="PP159" s="341"/>
      <c r="PQ159" s="341"/>
      <c r="PR159" s="341"/>
      <c r="PS159" s="341"/>
      <c r="PT159" s="341"/>
      <c r="PU159" s="341"/>
      <c r="PV159" s="341"/>
      <c r="PW159" s="341"/>
      <c r="PX159" s="341"/>
      <c r="PY159" s="341"/>
      <c r="PZ159" s="341"/>
      <c r="QA159" s="341"/>
      <c r="QB159" s="341"/>
      <c r="QC159" s="341"/>
      <c r="QD159" s="341"/>
      <c r="QE159" s="341"/>
      <c r="QF159" s="341"/>
      <c r="QG159" s="341"/>
      <c r="QH159" s="341"/>
      <c r="QI159" s="341"/>
      <c r="QJ159" s="341"/>
      <c r="QK159" s="341"/>
      <c r="QL159" s="341"/>
      <c r="QM159" s="341"/>
      <c r="QN159" s="341"/>
      <c r="QO159" s="341"/>
      <c r="QP159" s="341"/>
      <c r="QQ159" s="341"/>
      <c r="QR159" s="341"/>
      <c r="QS159" s="341"/>
      <c r="QT159" s="341"/>
      <c r="QU159" s="341"/>
      <c r="QV159" s="341"/>
      <c r="QW159" s="341"/>
      <c r="QX159" s="341"/>
      <c r="QY159" s="341"/>
      <c r="QZ159" s="341"/>
      <c r="RA159" s="341"/>
      <c r="RB159" s="341"/>
      <c r="RC159" s="341"/>
      <c r="RD159" s="341"/>
      <c r="RE159" s="341"/>
      <c r="RF159" s="341"/>
      <c r="RG159" s="341"/>
      <c r="RH159" s="341"/>
      <c r="RI159" s="341"/>
      <c r="RJ159" s="341"/>
      <c r="RK159" s="341"/>
      <c r="RL159" s="341"/>
      <c r="RM159" s="341"/>
      <c r="RN159" s="341"/>
      <c r="RO159" s="341"/>
      <c r="RP159" s="341"/>
      <c r="RQ159" s="341"/>
      <c r="RR159" s="341"/>
      <c r="RS159" s="341"/>
      <c r="RT159" s="341"/>
      <c r="RU159" s="341"/>
      <c r="RV159" s="341"/>
      <c r="RW159" s="341"/>
      <c r="RX159" s="341"/>
      <c r="RY159" s="341"/>
      <c r="RZ159" s="341"/>
      <c r="SA159" s="341"/>
      <c r="SB159" s="341"/>
      <c r="SC159" s="341"/>
      <c r="SD159" s="341"/>
      <c r="SE159" s="341"/>
      <c r="SF159" s="341"/>
      <c r="SG159" s="341"/>
      <c r="SH159" s="341"/>
      <c r="SI159" s="341"/>
      <c r="SJ159" s="341"/>
      <c r="SK159" s="341"/>
      <c r="SL159" s="341"/>
      <c r="SM159" s="341"/>
      <c r="SN159" s="341"/>
      <c r="SO159" s="341"/>
      <c r="SP159" s="341"/>
      <c r="SQ159" s="341"/>
      <c r="SR159" s="341"/>
      <c r="SS159" s="341"/>
      <c r="ST159" s="341"/>
      <c r="SU159" s="341"/>
      <c r="SV159" s="341"/>
      <c r="SW159" s="341"/>
      <c r="SX159" s="341"/>
      <c r="SY159" s="341"/>
      <c r="SZ159" s="341"/>
      <c r="TA159" s="341"/>
      <c r="TB159" s="341"/>
      <c r="TC159" s="341"/>
      <c r="TD159" s="341"/>
      <c r="TE159" s="341"/>
      <c r="TF159" s="341"/>
      <c r="TG159" s="341"/>
      <c r="TH159" s="341"/>
      <c r="TI159" s="341"/>
      <c r="TJ159" s="341"/>
      <c r="TK159" s="341"/>
      <c r="TL159" s="341"/>
      <c r="TM159" s="341"/>
      <c r="TN159" s="341"/>
      <c r="TO159" s="341"/>
      <c r="TP159" s="341"/>
      <c r="TQ159" s="341"/>
      <c r="TR159" s="341"/>
      <c r="TS159" s="341"/>
      <c r="TT159" s="341"/>
      <c r="TU159" s="341"/>
      <c r="TV159" s="341"/>
      <c r="TW159" s="341"/>
      <c r="TX159" s="341"/>
      <c r="TY159" s="341"/>
      <c r="TZ159" s="341"/>
      <c r="UA159" s="341"/>
      <c r="UB159" s="341"/>
      <c r="UC159" s="341"/>
      <c r="UD159" s="341"/>
      <c r="UE159" s="341"/>
      <c r="UF159" s="341"/>
      <c r="UG159" s="341"/>
      <c r="UH159" s="341"/>
      <c r="UI159" s="341"/>
      <c r="UJ159" s="341"/>
      <c r="UK159" s="341"/>
      <c r="UL159" s="341"/>
      <c r="UM159" s="341"/>
      <c r="UN159" s="341"/>
      <c r="UO159" s="341"/>
      <c r="UP159" s="341"/>
      <c r="UQ159" s="341"/>
      <c r="UR159" s="341"/>
      <c r="US159" s="341"/>
      <c r="UT159" s="341"/>
      <c r="UU159" s="341"/>
      <c r="UV159" s="341"/>
      <c r="UW159" s="341"/>
      <c r="UX159" s="341"/>
      <c r="UY159" s="341"/>
      <c r="UZ159" s="341"/>
      <c r="VA159" s="341"/>
      <c r="VB159" s="341"/>
      <c r="VC159" s="341"/>
      <c r="VD159" s="341"/>
      <c r="VE159" s="341"/>
      <c r="VF159" s="341"/>
      <c r="VG159" s="341"/>
      <c r="VH159" s="341"/>
      <c r="VI159" s="341"/>
      <c r="VJ159" s="341"/>
      <c r="VK159" s="341"/>
      <c r="VL159" s="341"/>
      <c r="VM159" s="341"/>
      <c r="VN159" s="341"/>
      <c r="VO159" s="341"/>
      <c r="VP159" s="341"/>
      <c r="VQ159" s="341"/>
      <c r="VR159" s="341"/>
      <c r="VS159" s="341"/>
      <c r="VT159" s="341"/>
      <c r="VU159" s="341"/>
      <c r="VV159" s="341"/>
      <c r="VW159" s="341"/>
      <c r="VX159" s="341"/>
      <c r="VY159" s="341"/>
      <c r="VZ159" s="341"/>
      <c r="WA159" s="341"/>
      <c r="WB159" s="341"/>
      <c r="WC159" s="341"/>
      <c r="WD159" s="341"/>
      <c r="WE159" s="341"/>
      <c r="WF159" s="341"/>
      <c r="WG159" s="341"/>
      <c r="WH159" s="341"/>
      <c r="WI159" s="341"/>
      <c r="WJ159" s="341"/>
      <c r="WK159" s="341"/>
      <c r="WL159" s="341"/>
      <c r="WM159" s="341"/>
      <c r="WN159" s="341"/>
      <c r="WO159" s="341"/>
      <c r="WP159" s="341"/>
      <c r="WQ159" s="341"/>
      <c r="WR159" s="341"/>
      <c r="WS159" s="341"/>
      <c r="WT159" s="341"/>
      <c r="WU159" s="341"/>
      <c r="WV159" s="341"/>
      <c r="WW159" s="341"/>
      <c r="WX159" s="341"/>
      <c r="WY159" s="341"/>
      <c r="WZ159" s="341"/>
      <c r="XA159" s="341"/>
      <c r="XB159" s="341"/>
      <c r="XC159" s="341"/>
      <c r="XD159" s="341"/>
      <c r="XE159" s="341"/>
      <c r="XF159" s="341"/>
      <c r="XG159" s="341"/>
      <c r="XH159" s="341"/>
      <c r="XI159" s="341"/>
      <c r="XJ159" s="341"/>
      <c r="XK159" s="341"/>
      <c r="XL159" s="341"/>
      <c r="XM159" s="341"/>
      <c r="XN159" s="341"/>
      <c r="XO159" s="341"/>
      <c r="XP159" s="341"/>
      <c r="XQ159" s="341"/>
      <c r="XR159" s="341"/>
      <c r="XS159" s="341"/>
      <c r="XT159" s="341"/>
      <c r="XU159" s="341"/>
      <c r="XV159" s="341"/>
      <c r="XW159" s="341"/>
      <c r="XX159" s="341"/>
      <c r="XY159" s="341"/>
      <c r="XZ159" s="341"/>
      <c r="YA159" s="341"/>
      <c r="YB159" s="341"/>
      <c r="YC159" s="341"/>
      <c r="YD159" s="341"/>
      <c r="YE159" s="341"/>
      <c r="YF159" s="341"/>
      <c r="YG159" s="341"/>
      <c r="YH159" s="341"/>
    </row>
    <row r="160" spans="1:658" s="543" customFormat="1" ht="18.95" customHeight="1" x14ac:dyDescent="0.3">
      <c r="A160" s="539"/>
      <c r="B160" s="506"/>
      <c r="C160" s="451"/>
      <c r="D160" s="800"/>
      <c r="E160" s="800"/>
      <c r="F160" s="800"/>
      <c r="G160" s="800"/>
      <c r="H160" s="800"/>
      <c r="I160" s="800"/>
      <c r="J160" s="352"/>
      <c r="K160" s="540"/>
      <c r="L160" s="541"/>
      <c r="M160" s="540">
        <v>0</v>
      </c>
      <c r="N160" s="457">
        <v>0</v>
      </c>
      <c r="O160" s="540">
        <v>0</v>
      </c>
      <c r="P160" s="457">
        <v>0</v>
      </c>
      <c r="Q160" s="540">
        <v>0</v>
      </c>
      <c r="R160" s="540">
        <v>0</v>
      </c>
      <c r="S160" s="540">
        <v>0</v>
      </c>
      <c r="T160" s="540">
        <v>0</v>
      </c>
      <c r="U160" s="540"/>
      <c r="V160" s="540">
        <v>0</v>
      </c>
      <c r="W160" s="540">
        <v>0</v>
      </c>
      <c r="X160" s="540">
        <v>0</v>
      </c>
      <c r="Y160" s="540">
        <v>0</v>
      </c>
      <c r="Z160" s="542">
        <v>0</v>
      </c>
      <c r="AA160" s="540"/>
      <c r="AB160" s="540">
        <v>0</v>
      </c>
      <c r="AC160" s="540">
        <v>0</v>
      </c>
      <c r="AD160" s="540">
        <v>0</v>
      </c>
      <c r="AE160" s="540"/>
      <c r="AF160" s="540"/>
      <c r="AG160" s="540">
        <v>0</v>
      </c>
      <c r="AH160" s="386">
        <f t="shared" si="4"/>
        <v>0</v>
      </c>
      <c r="AI160" s="341"/>
      <c r="AJ160" s="341"/>
      <c r="AK160" s="841">
        <f>AH160-[2]СВОД!X160</f>
        <v>0</v>
      </c>
      <c r="AL160" s="341"/>
      <c r="AM160" s="341"/>
      <c r="AN160" s="341"/>
      <c r="AO160" s="341"/>
      <c r="AP160" s="341"/>
      <c r="AQ160" s="341"/>
      <c r="AR160" s="341"/>
      <c r="AS160" s="341"/>
      <c r="AT160" s="341"/>
      <c r="AU160" s="341"/>
      <c r="AV160" s="341"/>
      <c r="AW160" s="341"/>
      <c r="AX160" s="341"/>
      <c r="AY160" s="341"/>
      <c r="AZ160" s="341"/>
      <c r="BA160" s="341"/>
      <c r="BB160" s="341"/>
      <c r="BC160" s="341"/>
      <c r="BD160" s="341"/>
      <c r="BE160" s="341"/>
      <c r="BF160" s="341"/>
      <c r="BG160" s="341"/>
      <c r="BH160" s="341"/>
      <c r="BI160" s="341"/>
      <c r="BJ160" s="341"/>
      <c r="BK160" s="341"/>
      <c r="BL160" s="341"/>
      <c r="BM160" s="341"/>
      <c r="BN160" s="341"/>
      <c r="BO160" s="341"/>
      <c r="BP160" s="341"/>
      <c r="BQ160" s="341"/>
      <c r="BR160" s="341"/>
      <c r="BS160" s="341"/>
      <c r="BT160" s="341"/>
      <c r="BU160" s="341"/>
      <c r="BV160" s="341"/>
      <c r="BW160" s="341"/>
      <c r="BX160" s="341"/>
      <c r="BY160" s="341"/>
      <c r="BZ160" s="341"/>
      <c r="CA160" s="341"/>
      <c r="CB160" s="341"/>
      <c r="CC160" s="341"/>
      <c r="CD160" s="341"/>
      <c r="CE160" s="341"/>
      <c r="CF160" s="341"/>
      <c r="CG160" s="341"/>
      <c r="CH160" s="341"/>
      <c r="CI160" s="341"/>
      <c r="CJ160" s="341"/>
      <c r="CK160" s="341"/>
      <c r="CL160" s="341"/>
      <c r="CM160" s="341"/>
      <c r="CN160" s="341"/>
      <c r="CO160" s="341"/>
      <c r="CP160" s="341"/>
      <c r="CQ160" s="341"/>
      <c r="CR160" s="341"/>
      <c r="CS160" s="341"/>
      <c r="CT160" s="341"/>
      <c r="CU160" s="341"/>
      <c r="CV160" s="341"/>
      <c r="CW160" s="341"/>
      <c r="CX160" s="341"/>
      <c r="CY160" s="341"/>
      <c r="CZ160" s="341"/>
      <c r="DA160" s="341"/>
      <c r="DB160" s="341"/>
      <c r="DC160" s="341"/>
      <c r="DD160" s="341"/>
      <c r="DE160" s="341"/>
      <c r="DF160" s="341"/>
      <c r="DG160" s="341"/>
      <c r="DH160" s="341"/>
      <c r="DI160" s="341"/>
      <c r="DJ160" s="341"/>
      <c r="DK160" s="341"/>
      <c r="DL160" s="341"/>
      <c r="DM160" s="341"/>
      <c r="DN160" s="341"/>
      <c r="DO160" s="341"/>
      <c r="DP160" s="341"/>
      <c r="DQ160" s="341"/>
      <c r="DR160" s="341"/>
      <c r="DS160" s="341"/>
      <c r="DT160" s="341"/>
      <c r="DU160" s="341"/>
      <c r="DV160" s="341"/>
      <c r="DW160" s="341"/>
      <c r="DX160" s="341"/>
      <c r="DY160" s="341"/>
      <c r="DZ160" s="341"/>
      <c r="EA160" s="341"/>
      <c r="EB160" s="341"/>
      <c r="EC160" s="341"/>
      <c r="ED160" s="341"/>
      <c r="EE160" s="341"/>
      <c r="EF160" s="341"/>
      <c r="EG160" s="341"/>
      <c r="EH160" s="341"/>
      <c r="EI160" s="341"/>
      <c r="EJ160" s="341"/>
      <c r="EK160" s="341"/>
      <c r="EL160" s="341"/>
      <c r="EM160" s="341"/>
      <c r="EN160" s="341"/>
      <c r="EO160" s="341"/>
      <c r="EP160" s="341"/>
      <c r="EQ160" s="341"/>
      <c r="ER160" s="341"/>
      <c r="ES160" s="341"/>
      <c r="ET160" s="341"/>
      <c r="EU160" s="341"/>
      <c r="EV160" s="341"/>
      <c r="EW160" s="341"/>
      <c r="EX160" s="341"/>
      <c r="EY160" s="341"/>
      <c r="EZ160" s="341"/>
      <c r="FA160" s="341"/>
      <c r="FB160" s="341"/>
      <c r="FC160" s="341"/>
      <c r="FD160" s="341"/>
      <c r="FE160" s="341"/>
      <c r="FF160" s="341"/>
      <c r="FG160" s="341"/>
      <c r="FH160" s="341"/>
      <c r="FI160" s="341"/>
      <c r="FJ160" s="341"/>
      <c r="FK160" s="341"/>
      <c r="FL160" s="341"/>
      <c r="FM160" s="341"/>
      <c r="FN160" s="341"/>
      <c r="FO160" s="341"/>
      <c r="FP160" s="341"/>
      <c r="FQ160" s="341"/>
      <c r="FR160" s="341"/>
      <c r="FS160" s="341"/>
      <c r="FT160" s="341"/>
      <c r="FU160" s="341"/>
      <c r="FV160" s="341"/>
      <c r="FW160" s="341"/>
      <c r="FX160" s="341"/>
      <c r="FY160" s="341"/>
      <c r="FZ160" s="341"/>
      <c r="GA160" s="341"/>
      <c r="GB160" s="341"/>
      <c r="GC160" s="341"/>
      <c r="GD160" s="341"/>
      <c r="GE160" s="341"/>
      <c r="GF160" s="341"/>
      <c r="GG160" s="341"/>
      <c r="GH160" s="341"/>
      <c r="GI160" s="341"/>
      <c r="GJ160" s="341"/>
      <c r="GK160" s="341"/>
      <c r="GL160" s="341"/>
      <c r="GM160" s="341"/>
      <c r="GN160" s="341"/>
      <c r="GO160" s="341"/>
      <c r="GP160" s="341"/>
      <c r="GQ160" s="341"/>
      <c r="GR160" s="341"/>
      <c r="GS160" s="341"/>
      <c r="GT160" s="341"/>
      <c r="GU160" s="341"/>
      <c r="GV160" s="341"/>
      <c r="GW160" s="341"/>
      <c r="GX160" s="341"/>
      <c r="GY160" s="341"/>
      <c r="GZ160" s="341"/>
      <c r="HA160" s="341"/>
      <c r="HB160" s="341"/>
      <c r="HC160" s="341"/>
      <c r="HD160" s="341"/>
      <c r="HE160" s="341"/>
      <c r="HF160" s="341"/>
      <c r="HG160" s="341"/>
      <c r="HH160" s="341"/>
      <c r="HI160" s="341"/>
      <c r="HJ160" s="341"/>
      <c r="HK160" s="341"/>
      <c r="HL160" s="341"/>
      <c r="HM160" s="341"/>
      <c r="HN160" s="341"/>
      <c r="HO160" s="341"/>
      <c r="HP160" s="341"/>
      <c r="HQ160" s="341"/>
      <c r="HR160" s="341"/>
      <c r="HS160" s="341"/>
      <c r="HT160" s="341"/>
      <c r="HU160" s="341"/>
      <c r="HV160" s="341"/>
      <c r="HW160" s="341"/>
      <c r="HX160" s="341"/>
      <c r="HY160" s="341"/>
      <c r="HZ160" s="341"/>
      <c r="IA160" s="341"/>
      <c r="IB160" s="341"/>
      <c r="IC160" s="341"/>
      <c r="ID160" s="341"/>
      <c r="IE160" s="341"/>
      <c r="IF160" s="341"/>
      <c r="IG160" s="341"/>
      <c r="IH160" s="341"/>
      <c r="II160" s="341"/>
      <c r="IJ160" s="341"/>
      <c r="IK160" s="341"/>
      <c r="IL160" s="341"/>
      <c r="IM160" s="341"/>
      <c r="IN160" s="341"/>
      <c r="IO160" s="341"/>
      <c r="IP160" s="341"/>
      <c r="IQ160" s="341"/>
      <c r="IR160" s="341"/>
      <c r="IS160" s="341"/>
      <c r="IT160" s="341"/>
      <c r="IU160" s="341"/>
      <c r="IV160" s="341"/>
      <c r="IW160" s="341"/>
      <c r="IX160" s="341"/>
      <c r="IY160" s="341"/>
      <c r="IZ160" s="341"/>
      <c r="JA160" s="341"/>
      <c r="JB160" s="341"/>
      <c r="JC160" s="341"/>
      <c r="JD160" s="341"/>
      <c r="JE160" s="341"/>
      <c r="JF160" s="341"/>
      <c r="JG160" s="341"/>
      <c r="JH160" s="341"/>
      <c r="JI160" s="341"/>
      <c r="JJ160" s="341"/>
      <c r="JK160" s="341"/>
      <c r="JL160" s="341"/>
      <c r="JM160" s="341"/>
      <c r="JN160" s="341"/>
      <c r="JO160" s="341"/>
      <c r="JP160" s="341"/>
      <c r="JQ160" s="341"/>
      <c r="JR160" s="341"/>
      <c r="JS160" s="341"/>
      <c r="JT160" s="341"/>
      <c r="JU160" s="341"/>
      <c r="JV160" s="341"/>
      <c r="JW160" s="341"/>
      <c r="JX160" s="341"/>
      <c r="JY160" s="341"/>
      <c r="JZ160" s="341"/>
      <c r="KA160" s="341"/>
      <c r="KB160" s="341"/>
      <c r="KC160" s="341"/>
      <c r="KD160" s="341"/>
      <c r="KE160" s="341"/>
      <c r="KF160" s="341"/>
      <c r="KG160" s="341"/>
      <c r="KH160" s="341"/>
      <c r="KI160" s="341"/>
      <c r="KJ160" s="341"/>
      <c r="KK160" s="341"/>
      <c r="KL160" s="341"/>
      <c r="KM160" s="341"/>
      <c r="KN160" s="341"/>
      <c r="KO160" s="341"/>
      <c r="KP160" s="341"/>
      <c r="KQ160" s="341"/>
      <c r="KR160" s="341"/>
      <c r="KS160" s="341"/>
      <c r="KT160" s="341"/>
      <c r="KU160" s="341"/>
      <c r="KV160" s="341"/>
      <c r="KW160" s="341"/>
      <c r="KX160" s="341"/>
      <c r="KY160" s="341"/>
      <c r="KZ160" s="341"/>
      <c r="LA160" s="341"/>
      <c r="LB160" s="341"/>
      <c r="LC160" s="341"/>
      <c r="LD160" s="341"/>
      <c r="LE160" s="341"/>
      <c r="LF160" s="341"/>
      <c r="LG160" s="341"/>
      <c r="LH160" s="341"/>
      <c r="LI160" s="341"/>
      <c r="LJ160" s="341"/>
      <c r="LK160" s="341"/>
      <c r="LL160" s="341"/>
      <c r="LM160" s="341"/>
      <c r="LN160" s="341"/>
      <c r="LO160" s="341"/>
      <c r="LP160" s="341"/>
      <c r="LQ160" s="341"/>
      <c r="LR160" s="341"/>
      <c r="LS160" s="341"/>
      <c r="LT160" s="341"/>
      <c r="LU160" s="341"/>
      <c r="LV160" s="341"/>
      <c r="LW160" s="341"/>
      <c r="LX160" s="341"/>
      <c r="LY160" s="341"/>
      <c r="LZ160" s="341"/>
      <c r="MA160" s="341"/>
      <c r="MB160" s="341"/>
      <c r="MC160" s="341"/>
      <c r="MD160" s="341"/>
      <c r="ME160" s="341"/>
      <c r="MF160" s="341"/>
      <c r="MG160" s="341"/>
      <c r="MH160" s="341"/>
      <c r="MI160" s="341"/>
      <c r="MJ160" s="341"/>
      <c r="MK160" s="341"/>
      <c r="ML160" s="341"/>
      <c r="MM160" s="341"/>
      <c r="MN160" s="341"/>
      <c r="MO160" s="341"/>
      <c r="MP160" s="341"/>
      <c r="MQ160" s="341"/>
      <c r="MR160" s="341"/>
      <c r="MS160" s="341"/>
      <c r="MT160" s="341"/>
      <c r="MU160" s="341"/>
      <c r="MV160" s="341"/>
      <c r="MW160" s="341"/>
      <c r="MX160" s="341"/>
      <c r="MY160" s="341"/>
      <c r="MZ160" s="341"/>
      <c r="NA160" s="341"/>
      <c r="NB160" s="341"/>
      <c r="NC160" s="341"/>
      <c r="ND160" s="341"/>
      <c r="NE160" s="341"/>
      <c r="NF160" s="341"/>
      <c r="NG160" s="341"/>
      <c r="NH160" s="341"/>
      <c r="NI160" s="341"/>
      <c r="NJ160" s="341"/>
      <c r="NK160" s="341"/>
      <c r="NL160" s="341"/>
      <c r="NM160" s="341"/>
      <c r="NN160" s="341"/>
      <c r="NO160" s="341"/>
      <c r="NP160" s="341"/>
      <c r="NQ160" s="341"/>
      <c r="NR160" s="341"/>
      <c r="NS160" s="341"/>
      <c r="NT160" s="341"/>
      <c r="NU160" s="341"/>
      <c r="NV160" s="341"/>
      <c r="NW160" s="341"/>
      <c r="NX160" s="341"/>
      <c r="NY160" s="341"/>
      <c r="NZ160" s="341"/>
      <c r="OA160" s="341"/>
      <c r="OB160" s="341"/>
      <c r="OC160" s="341"/>
      <c r="OD160" s="341"/>
      <c r="OE160" s="341"/>
      <c r="OF160" s="341"/>
      <c r="OG160" s="341"/>
      <c r="OH160" s="341"/>
      <c r="OI160" s="341"/>
      <c r="OJ160" s="341"/>
      <c r="OK160" s="341"/>
      <c r="OL160" s="341"/>
      <c r="OM160" s="341"/>
      <c r="ON160" s="341"/>
      <c r="OO160" s="341"/>
      <c r="OP160" s="341"/>
      <c r="OQ160" s="341"/>
      <c r="OR160" s="341"/>
      <c r="OS160" s="341"/>
      <c r="OT160" s="341"/>
      <c r="OU160" s="341"/>
      <c r="OV160" s="341"/>
      <c r="OW160" s="341"/>
      <c r="OX160" s="341"/>
      <c r="OY160" s="341"/>
      <c r="OZ160" s="341"/>
      <c r="PA160" s="341"/>
      <c r="PB160" s="341"/>
      <c r="PC160" s="341"/>
      <c r="PD160" s="341"/>
      <c r="PE160" s="341"/>
      <c r="PF160" s="341"/>
      <c r="PG160" s="341"/>
      <c r="PH160" s="341"/>
      <c r="PI160" s="341"/>
      <c r="PJ160" s="341"/>
      <c r="PK160" s="341"/>
      <c r="PL160" s="341"/>
      <c r="PM160" s="341"/>
      <c r="PN160" s="341"/>
      <c r="PO160" s="341"/>
      <c r="PP160" s="341"/>
      <c r="PQ160" s="341"/>
      <c r="PR160" s="341"/>
      <c r="PS160" s="341"/>
      <c r="PT160" s="341"/>
      <c r="PU160" s="341"/>
      <c r="PV160" s="341"/>
      <c r="PW160" s="341"/>
      <c r="PX160" s="341"/>
      <c r="PY160" s="341"/>
      <c r="PZ160" s="341"/>
      <c r="QA160" s="341"/>
      <c r="QB160" s="341"/>
      <c r="QC160" s="341"/>
      <c r="QD160" s="341"/>
      <c r="QE160" s="341"/>
      <c r="QF160" s="341"/>
      <c r="QG160" s="341"/>
      <c r="QH160" s="341"/>
      <c r="QI160" s="341"/>
      <c r="QJ160" s="341"/>
      <c r="QK160" s="341"/>
      <c r="QL160" s="341"/>
      <c r="QM160" s="341"/>
      <c r="QN160" s="341"/>
      <c r="QO160" s="341"/>
      <c r="QP160" s="341"/>
      <c r="QQ160" s="341"/>
      <c r="QR160" s="341"/>
      <c r="QS160" s="341"/>
      <c r="QT160" s="341"/>
      <c r="QU160" s="341"/>
      <c r="QV160" s="341"/>
      <c r="QW160" s="341"/>
      <c r="QX160" s="341"/>
      <c r="QY160" s="341"/>
      <c r="QZ160" s="341"/>
      <c r="RA160" s="341"/>
      <c r="RB160" s="341"/>
      <c r="RC160" s="341"/>
      <c r="RD160" s="341"/>
      <c r="RE160" s="341"/>
      <c r="RF160" s="341"/>
      <c r="RG160" s="341"/>
      <c r="RH160" s="341"/>
      <c r="RI160" s="341"/>
      <c r="RJ160" s="341"/>
      <c r="RK160" s="341"/>
      <c r="RL160" s="341"/>
      <c r="RM160" s="341"/>
      <c r="RN160" s="341"/>
      <c r="RO160" s="341"/>
      <c r="RP160" s="341"/>
      <c r="RQ160" s="341"/>
      <c r="RR160" s="341"/>
      <c r="RS160" s="341"/>
      <c r="RT160" s="341"/>
      <c r="RU160" s="341"/>
      <c r="RV160" s="341"/>
      <c r="RW160" s="341"/>
      <c r="RX160" s="341"/>
      <c r="RY160" s="341"/>
      <c r="RZ160" s="341"/>
      <c r="SA160" s="341"/>
      <c r="SB160" s="341"/>
      <c r="SC160" s="341"/>
      <c r="SD160" s="341"/>
      <c r="SE160" s="341"/>
      <c r="SF160" s="341"/>
      <c r="SG160" s="341"/>
      <c r="SH160" s="341"/>
      <c r="SI160" s="341"/>
      <c r="SJ160" s="341"/>
      <c r="SK160" s="341"/>
      <c r="SL160" s="341"/>
      <c r="SM160" s="341"/>
      <c r="SN160" s="341"/>
      <c r="SO160" s="341"/>
      <c r="SP160" s="341"/>
      <c r="SQ160" s="341"/>
      <c r="SR160" s="341"/>
      <c r="SS160" s="341"/>
      <c r="ST160" s="341"/>
      <c r="SU160" s="341"/>
      <c r="SV160" s="341"/>
      <c r="SW160" s="341"/>
      <c r="SX160" s="341"/>
      <c r="SY160" s="341"/>
      <c r="SZ160" s="341"/>
      <c r="TA160" s="341"/>
      <c r="TB160" s="341"/>
      <c r="TC160" s="341"/>
      <c r="TD160" s="341"/>
      <c r="TE160" s="341"/>
      <c r="TF160" s="341"/>
      <c r="TG160" s="341"/>
      <c r="TH160" s="341"/>
      <c r="TI160" s="341"/>
      <c r="TJ160" s="341"/>
      <c r="TK160" s="341"/>
      <c r="TL160" s="341"/>
      <c r="TM160" s="341"/>
      <c r="TN160" s="341"/>
      <c r="TO160" s="341"/>
      <c r="TP160" s="341"/>
      <c r="TQ160" s="341"/>
      <c r="TR160" s="341"/>
      <c r="TS160" s="341"/>
      <c r="TT160" s="341"/>
      <c r="TU160" s="341"/>
      <c r="TV160" s="341"/>
      <c r="TW160" s="341"/>
      <c r="TX160" s="341"/>
      <c r="TY160" s="341"/>
      <c r="TZ160" s="341"/>
      <c r="UA160" s="341"/>
      <c r="UB160" s="341"/>
      <c r="UC160" s="341"/>
      <c r="UD160" s="341"/>
      <c r="UE160" s="341"/>
      <c r="UF160" s="341"/>
      <c r="UG160" s="341"/>
      <c r="UH160" s="341"/>
      <c r="UI160" s="341"/>
      <c r="UJ160" s="341"/>
      <c r="UK160" s="341"/>
      <c r="UL160" s="341"/>
      <c r="UM160" s="341"/>
      <c r="UN160" s="341"/>
      <c r="UO160" s="341"/>
      <c r="UP160" s="341"/>
      <c r="UQ160" s="341"/>
      <c r="UR160" s="341"/>
      <c r="US160" s="341"/>
      <c r="UT160" s="341"/>
      <c r="UU160" s="341"/>
      <c r="UV160" s="341"/>
      <c r="UW160" s="341"/>
      <c r="UX160" s="341"/>
      <c r="UY160" s="341"/>
      <c r="UZ160" s="341"/>
      <c r="VA160" s="341"/>
      <c r="VB160" s="341"/>
      <c r="VC160" s="341"/>
      <c r="VD160" s="341"/>
      <c r="VE160" s="341"/>
      <c r="VF160" s="341"/>
      <c r="VG160" s="341"/>
      <c r="VH160" s="341"/>
      <c r="VI160" s="341"/>
      <c r="VJ160" s="341"/>
      <c r="VK160" s="341"/>
      <c r="VL160" s="341"/>
      <c r="VM160" s="341"/>
      <c r="VN160" s="341"/>
      <c r="VO160" s="341"/>
      <c r="VP160" s="341"/>
      <c r="VQ160" s="341"/>
      <c r="VR160" s="341"/>
      <c r="VS160" s="341"/>
      <c r="VT160" s="341"/>
      <c r="VU160" s="341"/>
      <c r="VV160" s="341"/>
      <c r="VW160" s="341"/>
      <c r="VX160" s="341"/>
      <c r="VY160" s="341"/>
      <c r="VZ160" s="341"/>
      <c r="WA160" s="341"/>
      <c r="WB160" s="341"/>
      <c r="WC160" s="341"/>
      <c r="WD160" s="341"/>
      <c r="WE160" s="341"/>
      <c r="WF160" s="341"/>
      <c r="WG160" s="341"/>
      <c r="WH160" s="341"/>
      <c r="WI160" s="341"/>
      <c r="WJ160" s="341"/>
      <c r="WK160" s="341"/>
      <c r="WL160" s="341"/>
      <c r="WM160" s="341"/>
      <c r="WN160" s="341"/>
      <c r="WO160" s="341"/>
      <c r="WP160" s="341"/>
      <c r="WQ160" s="341"/>
      <c r="WR160" s="341"/>
      <c r="WS160" s="341"/>
      <c r="WT160" s="341"/>
      <c r="WU160" s="341"/>
      <c r="WV160" s="341"/>
      <c r="WW160" s="341"/>
      <c r="WX160" s="341"/>
      <c r="WY160" s="341"/>
      <c r="WZ160" s="341"/>
      <c r="XA160" s="341"/>
      <c r="XB160" s="341"/>
      <c r="XC160" s="341"/>
      <c r="XD160" s="341"/>
      <c r="XE160" s="341"/>
      <c r="XF160" s="341"/>
      <c r="XG160" s="341"/>
      <c r="XH160" s="341"/>
      <c r="XI160" s="341"/>
      <c r="XJ160" s="341"/>
      <c r="XK160" s="341"/>
      <c r="XL160" s="341"/>
      <c r="XM160" s="341"/>
      <c r="XN160" s="341"/>
      <c r="XO160" s="341"/>
      <c r="XP160" s="341"/>
      <c r="XQ160" s="341"/>
      <c r="XR160" s="341"/>
      <c r="XS160" s="341"/>
      <c r="XT160" s="341"/>
      <c r="XU160" s="341"/>
      <c r="XV160" s="341"/>
      <c r="XW160" s="341"/>
      <c r="XX160" s="341"/>
      <c r="XY160" s="341"/>
      <c r="XZ160" s="341"/>
      <c r="YA160" s="341"/>
      <c r="YB160" s="341"/>
      <c r="YC160" s="341"/>
      <c r="YD160" s="341"/>
      <c r="YE160" s="341"/>
      <c r="YF160" s="341"/>
      <c r="YG160" s="341"/>
      <c r="YH160" s="341"/>
    </row>
    <row r="161" spans="1:658" s="453" customFormat="1" ht="21.95" customHeight="1" outlineLevel="1" x14ac:dyDescent="0.3">
      <c r="A161" s="544"/>
      <c r="B161" s="545"/>
      <c r="C161" s="546"/>
      <c r="D161" s="808"/>
      <c r="E161" s="808"/>
      <c r="F161" s="808"/>
      <c r="G161" s="808"/>
      <c r="H161" s="808"/>
      <c r="I161" s="808"/>
      <c r="J161" s="362"/>
      <c r="K161" s="547"/>
      <c r="L161" s="548"/>
      <c r="M161" s="547">
        <v>0</v>
      </c>
      <c r="N161" s="1015">
        <v>0</v>
      </c>
      <c r="O161" s="547">
        <v>0</v>
      </c>
      <c r="P161" s="1015">
        <v>0</v>
      </c>
      <c r="Q161" s="547">
        <v>0</v>
      </c>
      <c r="R161" s="547">
        <v>0</v>
      </c>
      <c r="S161" s="547">
        <v>0</v>
      </c>
      <c r="T161" s="547">
        <v>0</v>
      </c>
      <c r="U161" s="547"/>
      <c r="V161" s="547">
        <v>0</v>
      </c>
      <c r="W161" s="547">
        <v>0</v>
      </c>
      <c r="X161" s="547">
        <v>0</v>
      </c>
      <c r="Y161" s="547">
        <v>0</v>
      </c>
      <c r="Z161" s="549">
        <v>0</v>
      </c>
      <c r="AA161" s="547"/>
      <c r="AB161" s="547">
        <v>0</v>
      </c>
      <c r="AC161" s="547">
        <v>0</v>
      </c>
      <c r="AD161" s="547">
        <v>0</v>
      </c>
      <c r="AE161" s="547"/>
      <c r="AF161" s="547"/>
      <c r="AG161" s="547">
        <v>0</v>
      </c>
      <c r="AH161" s="550">
        <f t="shared" si="4"/>
        <v>0</v>
      </c>
      <c r="AI161" s="341"/>
      <c r="AJ161" s="341"/>
      <c r="AK161" s="841">
        <f>AH161-[2]СВОД!X161</f>
        <v>0</v>
      </c>
      <c r="AL161" s="341"/>
      <c r="AM161" s="341"/>
      <c r="AN161" s="341"/>
      <c r="AO161" s="341"/>
      <c r="AP161" s="341"/>
      <c r="AQ161" s="341"/>
      <c r="AR161" s="341"/>
      <c r="AS161" s="341"/>
      <c r="AT161" s="341"/>
      <c r="AU161" s="341"/>
      <c r="AV161" s="341"/>
      <c r="AW161" s="341"/>
      <c r="AX161" s="341"/>
      <c r="AY161" s="341"/>
      <c r="AZ161" s="341"/>
      <c r="BA161" s="341"/>
      <c r="BB161" s="341"/>
      <c r="BC161" s="341"/>
      <c r="BD161" s="341"/>
      <c r="BE161" s="341"/>
      <c r="BF161" s="341"/>
      <c r="BG161" s="341"/>
      <c r="BH161" s="341"/>
      <c r="BI161" s="341"/>
      <c r="BJ161" s="341"/>
      <c r="BK161" s="341"/>
      <c r="BL161" s="341"/>
      <c r="BM161" s="341"/>
      <c r="BN161" s="341"/>
      <c r="BO161" s="341"/>
      <c r="BP161" s="341"/>
      <c r="BQ161" s="341"/>
      <c r="BR161" s="341"/>
      <c r="BS161" s="341"/>
      <c r="BT161" s="341"/>
      <c r="BU161" s="341"/>
      <c r="BV161" s="341"/>
      <c r="BW161" s="341"/>
      <c r="BX161" s="341"/>
      <c r="BY161" s="341"/>
      <c r="BZ161" s="341"/>
      <c r="CA161" s="341"/>
      <c r="CB161" s="341"/>
      <c r="CC161" s="341"/>
      <c r="CD161" s="341"/>
      <c r="CE161" s="341"/>
      <c r="CF161" s="341"/>
      <c r="CG161" s="341"/>
      <c r="CH161" s="341"/>
      <c r="CI161" s="341"/>
      <c r="CJ161" s="341"/>
      <c r="CK161" s="341"/>
      <c r="CL161" s="341"/>
      <c r="CM161" s="341"/>
      <c r="CN161" s="341"/>
      <c r="CO161" s="341"/>
      <c r="CP161" s="341"/>
      <c r="CQ161" s="341"/>
      <c r="CR161" s="341"/>
      <c r="CS161" s="341"/>
      <c r="CT161" s="341"/>
      <c r="CU161" s="341"/>
      <c r="CV161" s="341"/>
      <c r="CW161" s="341"/>
      <c r="CX161" s="341"/>
      <c r="CY161" s="341"/>
      <c r="CZ161" s="341"/>
      <c r="DA161" s="341"/>
      <c r="DB161" s="341"/>
      <c r="DC161" s="341"/>
      <c r="DD161" s="341"/>
      <c r="DE161" s="341"/>
      <c r="DF161" s="341"/>
      <c r="DG161" s="341"/>
      <c r="DH161" s="341"/>
      <c r="DI161" s="341"/>
      <c r="DJ161" s="341"/>
      <c r="DK161" s="341"/>
      <c r="DL161" s="341"/>
      <c r="DM161" s="341"/>
      <c r="DN161" s="341"/>
      <c r="DO161" s="341"/>
      <c r="DP161" s="341"/>
      <c r="DQ161" s="341"/>
      <c r="DR161" s="341"/>
      <c r="DS161" s="341"/>
      <c r="DT161" s="341"/>
      <c r="DU161" s="341"/>
      <c r="DV161" s="341"/>
      <c r="DW161" s="341"/>
      <c r="DX161" s="341"/>
      <c r="DY161" s="341"/>
      <c r="DZ161" s="341"/>
      <c r="EA161" s="341"/>
      <c r="EB161" s="341"/>
      <c r="EC161" s="341"/>
      <c r="ED161" s="341"/>
      <c r="EE161" s="341"/>
      <c r="EF161" s="341"/>
      <c r="EG161" s="341"/>
      <c r="EH161" s="341"/>
      <c r="EI161" s="341"/>
      <c r="EJ161" s="341"/>
      <c r="EK161" s="341"/>
      <c r="EL161" s="341"/>
      <c r="EM161" s="341"/>
      <c r="EN161" s="341"/>
      <c r="EO161" s="341"/>
      <c r="EP161" s="341"/>
      <c r="EQ161" s="341"/>
      <c r="ER161" s="341"/>
      <c r="ES161" s="341"/>
      <c r="ET161" s="341"/>
      <c r="EU161" s="341"/>
      <c r="EV161" s="341"/>
      <c r="EW161" s="341"/>
      <c r="EX161" s="341"/>
      <c r="EY161" s="341"/>
      <c r="EZ161" s="341"/>
      <c r="FA161" s="341"/>
      <c r="FB161" s="341"/>
      <c r="FC161" s="341"/>
      <c r="FD161" s="341"/>
      <c r="FE161" s="341"/>
      <c r="FF161" s="341"/>
      <c r="FG161" s="341"/>
      <c r="FH161" s="341"/>
      <c r="FI161" s="341"/>
      <c r="FJ161" s="341"/>
      <c r="FK161" s="341"/>
      <c r="FL161" s="341"/>
      <c r="FM161" s="341"/>
      <c r="FN161" s="341"/>
      <c r="FO161" s="341"/>
      <c r="FP161" s="341"/>
      <c r="FQ161" s="341"/>
      <c r="FR161" s="341"/>
      <c r="FS161" s="341"/>
      <c r="FT161" s="341"/>
      <c r="FU161" s="341"/>
      <c r="FV161" s="341"/>
      <c r="FW161" s="341"/>
      <c r="FX161" s="341"/>
      <c r="FY161" s="341"/>
      <c r="FZ161" s="341"/>
      <c r="GA161" s="341"/>
      <c r="GB161" s="341"/>
      <c r="GC161" s="341"/>
      <c r="GD161" s="341"/>
      <c r="GE161" s="341"/>
      <c r="GF161" s="341"/>
      <c r="GG161" s="341"/>
      <c r="GH161" s="341"/>
      <c r="GI161" s="341"/>
      <c r="GJ161" s="341"/>
      <c r="GK161" s="341"/>
      <c r="GL161" s="341"/>
      <c r="GM161" s="341"/>
      <c r="GN161" s="341"/>
      <c r="GO161" s="341"/>
      <c r="GP161" s="341"/>
      <c r="GQ161" s="341"/>
      <c r="GR161" s="341"/>
      <c r="GS161" s="341"/>
      <c r="GT161" s="341"/>
      <c r="GU161" s="341"/>
      <c r="GV161" s="341"/>
      <c r="GW161" s="341"/>
      <c r="GX161" s="341"/>
      <c r="GY161" s="341"/>
      <c r="GZ161" s="341"/>
      <c r="HA161" s="341"/>
      <c r="HB161" s="341"/>
      <c r="HC161" s="341"/>
      <c r="HD161" s="341"/>
      <c r="HE161" s="341"/>
      <c r="HF161" s="341"/>
      <c r="HG161" s="341"/>
      <c r="HH161" s="341"/>
      <c r="HI161" s="341"/>
      <c r="HJ161" s="341"/>
      <c r="HK161" s="341"/>
      <c r="HL161" s="341"/>
      <c r="HM161" s="341"/>
      <c r="HN161" s="341"/>
      <c r="HO161" s="341"/>
      <c r="HP161" s="341"/>
      <c r="HQ161" s="341"/>
      <c r="HR161" s="341"/>
      <c r="HS161" s="341"/>
      <c r="HT161" s="341"/>
      <c r="HU161" s="341"/>
      <c r="HV161" s="341"/>
      <c r="HW161" s="341"/>
      <c r="HX161" s="341"/>
      <c r="HY161" s="341"/>
      <c r="HZ161" s="341"/>
      <c r="IA161" s="341"/>
      <c r="IB161" s="341"/>
      <c r="IC161" s="341"/>
      <c r="ID161" s="341"/>
      <c r="IE161" s="341"/>
      <c r="IF161" s="341"/>
      <c r="IG161" s="341"/>
      <c r="IH161" s="341"/>
      <c r="II161" s="341"/>
      <c r="IJ161" s="341"/>
      <c r="IK161" s="341"/>
      <c r="IL161" s="341"/>
      <c r="IM161" s="341"/>
      <c r="IN161" s="341"/>
      <c r="IO161" s="341"/>
      <c r="IP161" s="341"/>
      <c r="IQ161" s="341"/>
      <c r="IR161" s="341"/>
      <c r="IS161" s="341"/>
      <c r="IT161" s="341"/>
      <c r="IU161" s="341"/>
      <c r="IV161" s="341"/>
      <c r="IW161" s="341"/>
      <c r="IX161" s="341"/>
      <c r="IY161" s="341"/>
      <c r="IZ161" s="341"/>
      <c r="JA161" s="341"/>
      <c r="JB161" s="341"/>
      <c r="JC161" s="341"/>
      <c r="JD161" s="341"/>
      <c r="JE161" s="341"/>
      <c r="JF161" s="341"/>
      <c r="JG161" s="341"/>
      <c r="JH161" s="341"/>
      <c r="JI161" s="341"/>
      <c r="JJ161" s="341"/>
      <c r="JK161" s="341"/>
      <c r="JL161" s="341"/>
      <c r="JM161" s="341"/>
      <c r="JN161" s="341"/>
      <c r="JO161" s="341"/>
      <c r="JP161" s="341"/>
      <c r="JQ161" s="341"/>
      <c r="JR161" s="341"/>
      <c r="JS161" s="341"/>
      <c r="JT161" s="341"/>
      <c r="JU161" s="341"/>
      <c r="JV161" s="341"/>
      <c r="JW161" s="341"/>
      <c r="JX161" s="341"/>
      <c r="JY161" s="341"/>
      <c r="JZ161" s="341"/>
      <c r="KA161" s="341"/>
      <c r="KB161" s="341"/>
      <c r="KC161" s="341"/>
      <c r="KD161" s="341"/>
      <c r="KE161" s="341"/>
      <c r="KF161" s="341"/>
      <c r="KG161" s="341"/>
      <c r="KH161" s="341"/>
      <c r="KI161" s="341"/>
      <c r="KJ161" s="341"/>
      <c r="KK161" s="341"/>
      <c r="KL161" s="341"/>
      <c r="KM161" s="341"/>
      <c r="KN161" s="341"/>
      <c r="KO161" s="341"/>
      <c r="KP161" s="341"/>
      <c r="KQ161" s="341"/>
      <c r="KR161" s="341"/>
      <c r="KS161" s="341"/>
      <c r="KT161" s="341"/>
      <c r="KU161" s="341"/>
      <c r="KV161" s="341"/>
      <c r="KW161" s="341"/>
      <c r="KX161" s="341"/>
      <c r="KY161" s="341"/>
      <c r="KZ161" s="341"/>
      <c r="LA161" s="341"/>
      <c r="LB161" s="341"/>
      <c r="LC161" s="341"/>
      <c r="LD161" s="341"/>
      <c r="LE161" s="341"/>
      <c r="LF161" s="341"/>
      <c r="LG161" s="341"/>
      <c r="LH161" s="341"/>
      <c r="LI161" s="341"/>
      <c r="LJ161" s="341"/>
      <c r="LK161" s="341"/>
      <c r="LL161" s="341"/>
      <c r="LM161" s="341"/>
      <c r="LN161" s="341"/>
      <c r="LO161" s="341"/>
      <c r="LP161" s="341"/>
      <c r="LQ161" s="341"/>
      <c r="LR161" s="341"/>
      <c r="LS161" s="341"/>
      <c r="LT161" s="341"/>
      <c r="LU161" s="341"/>
      <c r="LV161" s="341"/>
      <c r="LW161" s="341"/>
      <c r="LX161" s="341"/>
      <c r="LY161" s="341"/>
      <c r="LZ161" s="341"/>
      <c r="MA161" s="341"/>
      <c r="MB161" s="341"/>
      <c r="MC161" s="341"/>
      <c r="MD161" s="341"/>
      <c r="ME161" s="341"/>
      <c r="MF161" s="341"/>
      <c r="MG161" s="341"/>
      <c r="MH161" s="341"/>
      <c r="MI161" s="341"/>
      <c r="MJ161" s="341"/>
      <c r="MK161" s="341"/>
      <c r="ML161" s="341"/>
      <c r="MM161" s="341"/>
      <c r="MN161" s="341"/>
      <c r="MO161" s="341"/>
      <c r="MP161" s="341"/>
      <c r="MQ161" s="341"/>
      <c r="MR161" s="341"/>
      <c r="MS161" s="341"/>
      <c r="MT161" s="341"/>
      <c r="MU161" s="341"/>
      <c r="MV161" s="341"/>
      <c r="MW161" s="341"/>
      <c r="MX161" s="341"/>
      <c r="MY161" s="341"/>
      <c r="MZ161" s="341"/>
      <c r="NA161" s="341"/>
      <c r="NB161" s="341"/>
      <c r="NC161" s="341"/>
      <c r="ND161" s="341"/>
      <c r="NE161" s="341"/>
      <c r="NF161" s="341"/>
      <c r="NG161" s="341"/>
      <c r="NH161" s="341"/>
      <c r="NI161" s="341"/>
      <c r="NJ161" s="341"/>
      <c r="NK161" s="341"/>
      <c r="NL161" s="341"/>
      <c r="NM161" s="341"/>
      <c r="NN161" s="341"/>
      <c r="NO161" s="341"/>
      <c r="NP161" s="341"/>
      <c r="NQ161" s="341"/>
      <c r="NR161" s="341"/>
      <c r="NS161" s="341"/>
      <c r="NT161" s="341"/>
      <c r="NU161" s="341"/>
      <c r="NV161" s="341"/>
      <c r="NW161" s="341"/>
      <c r="NX161" s="341"/>
      <c r="NY161" s="341"/>
      <c r="NZ161" s="341"/>
      <c r="OA161" s="341"/>
      <c r="OB161" s="341"/>
      <c r="OC161" s="341"/>
      <c r="OD161" s="341"/>
      <c r="OE161" s="341"/>
      <c r="OF161" s="341"/>
      <c r="OG161" s="341"/>
      <c r="OH161" s="341"/>
      <c r="OI161" s="341"/>
      <c r="OJ161" s="341"/>
      <c r="OK161" s="341"/>
      <c r="OL161" s="341"/>
      <c r="OM161" s="341"/>
      <c r="ON161" s="341"/>
      <c r="OO161" s="341"/>
      <c r="OP161" s="341"/>
      <c r="OQ161" s="341"/>
      <c r="OR161" s="341"/>
      <c r="OS161" s="341"/>
      <c r="OT161" s="341"/>
      <c r="OU161" s="341"/>
      <c r="OV161" s="341"/>
      <c r="OW161" s="341"/>
      <c r="OX161" s="341"/>
      <c r="OY161" s="341"/>
      <c r="OZ161" s="341"/>
      <c r="PA161" s="341"/>
      <c r="PB161" s="341"/>
      <c r="PC161" s="341"/>
      <c r="PD161" s="341"/>
      <c r="PE161" s="341"/>
      <c r="PF161" s="341"/>
      <c r="PG161" s="341"/>
      <c r="PH161" s="341"/>
      <c r="PI161" s="341"/>
      <c r="PJ161" s="341"/>
      <c r="PK161" s="341"/>
      <c r="PL161" s="341"/>
      <c r="PM161" s="341"/>
      <c r="PN161" s="341"/>
      <c r="PO161" s="341"/>
      <c r="PP161" s="341"/>
      <c r="PQ161" s="341"/>
      <c r="PR161" s="341"/>
      <c r="PS161" s="341"/>
      <c r="PT161" s="341"/>
      <c r="PU161" s="341"/>
      <c r="PV161" s="341"/>
      <c r="PW161" s="341"/>
      <c r="PX161" s="341"/>
      <c r="PY161" s="341"/>
      <c r="PZ161" s="341"/>
      <c r="QA161" s="341"/>
      <c r="QB161" s="341"/>
      <c r="QC161" s="341"/>
      <c r="QD161" s="341"/>
      <c r="QE161" s="341"/>
      <c r="QF161" s="341"/>
      <c r="QG161" s="341"/>
      <c r="QH161" s="341"/>
      <c r="QI161" s="341"/>
      <c r="QJ161" s="341"/>
      <c r="QK161" s="341"/>
      <c r="QL161" s="341"/>
      <c r="QM161" s="341"/>
      <c r="QN161" s="341"/>
      <c r="QO161" s="341"/>
      <c r="QP161" s="341"/>
      <c r="QQ161" s="341"/>
      <c r="QR161" s="341"/>
      <c r="QS161" s="341"/>
      <c r="QT161" s="341"/>
      <c r="QU161" s="341"/>
      <c r="QV161" s="341"/>
      <c r="QW161" s="341"/>
      <c r="QX161" s="341"/>
      <c r="QY161" s="341"/>
      <c r="QZ161" s="341"/>
      <c r="RA161" s="341"/>
      <c r="RB161" s="341"/>
      <c r="RC161" s="341"/>
      <c r="RD161" s="341"/>
      <c r="RE161" s="341"/>
      <c r="RF161" s="341"/>
      <c r="RG161" s="341"/>
      <c r="RH161" s="341"/>
      <c r="RI161" s="341"/>
      <c r="RJ161" s="341"/>
      <c r="RK161" s="341"/>
      <c r="RL161" s="341"/>
      <c r="RM161" s="341"/>
      <c r="RN161" s="341"/>
      <c r="RO161" s="341"/>
      <c r="RP161" s="341"/>
      <c r="RQ161" s="341"/>
      <c r="RR161" s="341"/>
      <c r="RS161" s="341"/>
      <c r="RT161" s="341"/>
      <c r="RU161" s="341"/>
      <c r="RV161" s="341"/>
      <c r="RW161" s="341"/>
      <c r="RX161" s="341"/>
      <c r="RY161" s="341"/>
      <c r="RZ161" s="341"/>
      <c r="SA161" s="341"/>
      <c r="SB161" s="341"/>
      <c r="SC161" s="341"/>
      <c r="SD161" s="341"/>
      <c r="SE161" s="341"/>
      <c r="SF161" s="341"/>
      <c r="SG161" s="341"/>
      <c r="SH161" s="341"/>
      <c r="SI161" s="341"/>
      <c r="SJ161" s="341"/>
      <c r="SK161" s="341"/>
      <c r="SL161" s="341"/>
      <c r="SM161" s="341"/>
      <c r="SN161" s="341"/>
      <c r="SO161" s="341"/>
      <c r="SP161" s="341"/>
      <c r="SQ161" s="341"/>
      <c r="SR161" s="341"/>
      <c r="SS161" s="341"/>
      <c r="ST161" s="341"/>
      <c r="SU161" s="341"/>
      <c r="SV161" s="341"/>
      <c r="SW161" s="341"/>
      <c r="SX161" s="341"/>
      <c r="SY161" s="341"/>
      <c r="SZ161" s="341"/>
      <c r="TA161" s="341"/>
      <c r="TB161" s="341"/>
      <c r="TC161" s="341"/>
      <c r="TD161" s="341"/>
      <c r="TE161" s="341"/>
      <c r="TF161" s="341"/>
      <c r="TG161" s="341"/>
      <c r="TH161" s="341"/>
      <c r="TI161" s="341"/>
      <c r="TJ161" s="341"/>
      <c r="TK161" s="341"/>
      <c r="TL161" s="341"/>
      <c r="TM161" s="341"/>
      <c r="TN161" s="341"/>
      <c r="TO161" s="341"/>
      <c r="TP161" s="341"/>
      <c r="TQ161" s="341"/>
      <c r="TR161" s="341"/>
      <c r="TS161" s="341"/>
      <c r="TT161" s="341"/>
      <c r="TU161" s="341"/>
      <c r="TV161" s="341"/>
      <c r="TW161" s="341"/>
      <c r="TX161" s="341"/>
      <c r="TY161" s="341"/>
      <c r="TZ161" s="341"/>
      <c r="UA161" s="341"/>
      <c r="UB161" s="341"/>
      <c r="UC161" s="341"/>
      <c r="UD161" s="341"/>
      <c r="UE161" s="341"/>
      <c r="UF161" s="341"/>
      <c r="UG161" s="341"/>
      <c r="UH161" s="341"/>
      <c r="UI161" s="341"/>
      <c r="UJ161" s="341"/>
      <c r="UK161" s="341"/>
      <c r="UL161" s="341"/>
      <c r="UM161" s="341"/>
      <c r="UN161" s="341"/>
      <c r="UO161" s="341"/>
      <c r="UP161" s="341"/>
      <c r="UQ161" s="341"/>
      <c r="UR161" s="341"/>
      <c r="US161" s="341"/>
      <c r="UT161" s="341"/>
      <c r="UU161" s="341"/>
      <c r="UV161" s="341"/>
      <c r="UW161" s="341"/>
      <c r="UX161" s="341"/>
      <c r="UY161" s="341"/>
      <c r="UZ161" s="341"/>
      <c r="VA161" s="341"/>
      <c r="VB161" s="341"/>
      <c r="VC161" s="341"/>
      <c r="VD161" s="341"/>
      <c r="VE161" s="341"/>
      <c r="VF161" s="341"/>
      <c r="VG161" s="341"/>
      <c r="VH161" s="341"/>
      <c r="VI161" s="341"/>
      <c r="VJ161" s="341"/>
      <c r="VK161" s="341"/>
      <c r="VL161" s="341"/>
      <c r="VM161" s="341"/>
      <c r="VN161" s="341"/>
      <c r="VO161" s="341"/>
      <c r="VP161" s="341"/>
      <c r="VQ161" s="341"/>
      <c r="VR161" s="341"/>
      <c r="VS161" s="341"/>
      <c r="VT161" s="341"/>
      <c r="VU161" s="341"/>
      <c r="VV161" s="341"/>
      <c r="VW161" s="341"/>
      <c r="VX161" s="341"/>
      <c r="VY161" s="341"/>
      <c r="VZ161" s="341"/>
      <c r="WA161" s="341"/>
      <c r="WB161" s="341"/>
      <c r="WC161" s="341"/>
      <c r="WD161" s="341"/>
      <c r="WE161" s="341"/>
      <c r="WF161" s="341"/>
      <c r="WG161" s="341"/>
      <c r="WH161" s="341"/>
      <c r="WI161" s="341"/>
      <c r="WJ161" s="341"/>
      <c r="WK161" s="341"/>
      <c r="WL161" s="341"/>
      <c r="WM161" s="341"/>
      <c r="WN161" s="341"/>
      <c r="WO161" s="341"/>
      <c r="WP161" s="341"/>
      <c r="WQ161" s="341"/>
      <c r="WR161" s="341"/>
      <c r="WS161" s="341"/>
      <c r="WT161" s="341"/>
      <c r="WU161" s="341"/>
      <c r="WV161" s="341"/>
      <c r="WW161" s="341"/>
      <c r="WX161" s="341"/>
      <c r="WY161" s="341"/>
      <c r="WZ161" s="341"/>
      <c r="XA161" s="341"/>
      <c r="XB161" s="341"/>
      <c r="XC161" s="341"/>
      <c r="XD161" s="341"/>
      <c r="XE161" s="341"/>
      <c r="XF161" s="341"/>
      <c r="XG161" s="341"/>
      <c r="XH161" s="341"/>
      <c r="XI161" s="341"/>
      <c r="XJ161" s="341"/>
      <c r="XK161" s="341"/>
      <c r="XL161" s="341"/>
      <c r="XM161" s="341"/>
      <c r="XN161" s="341"/>
      <c r="XO161" s="341"/>
      <c r="XP161" s="341"/>
      <c r="XQ161" s="341"/>
      <c r="XR161" s="341"/>
      <c r="XS161" s="341"/>
      <c r="XT161" s="341"/>
      <c r="XU161" s="341"/>
      <c r="XV161" s="341"/>
      <c r="XW161" s="341"/>
      <c r="XX161" s="341"/>
      <c r="XY161" s="341"/>
      <c r="XZ161" s="341"/>
      <c r="YA161" s="341"/>
      <c r="YB161" s="341"/>
      <c r="YC161" s="341"/>
      <c r="YD161" s="341"/>
      <c r="YE161" s="341"/>
      <c r="YF161" s="341"/>
      <c r="YG161" s="341"/>
      <c r="YH161" s="341"/>
    </row>
    <row r="162" spans="1:658" s="453" customFormat="1" ht="18.95" customHeight="1" outlineLevel="1" x14ac:dyDescent="0.3">
      <c r="A162" s="544"/>
      <c r="B162" s="551"/>
      <c r="C162" s="546"/>
      <c r="D162" s="808"/>
      <c r="E162" s="808"/>
      <c r="F162" s="808"/>
      <c r="G162" s="808"/>
      <c r="H162" s="808"/>
      <c r="I162" s="808"/>
      <c r="J162" s="362"/>
      <c r="K162" s="547"/>
      <c r="L162" s="548"/>
      <c r="M162" s="547">
        <v>0</v>
      </c>
      <c r="N162" s="1015">
        <v>0</v>
      </c>
      <c r="O162" s="547">
        <v>0</v>
      </c>
      <c r="P162" s="1015">
        <v>0</v>
      </c>
      <c r="Q162" s="547">
        <v>0</v>
      </c>
      <c r="R162" s="547">
        <v>0</v>
      </c>
      <c r="S162" s="547">
        <v>0</v>
      </c>
      <c r="T162" s="547">
        <v>0</v>
      </c>
      <c r="U162" s="547"/>
      <c r="V162" s="547">
        <v>0</v>
      </c>
      <c r="W162" s="547">
        <v>0</v>
      </c>
      <c r="X162" s="547">
        <v>0</v>
      </c>
      <c r="Y162" s="547">
        <v>0</v>
      </c>
      <c r="Z162" s="549">
        <v>0</v>
      </c>
      <c r="AA162" s="547"/>
      <c r="AB162" s="547">
        <v>0</v>
      </c>
      <c r="AC162" s="547">
        <v>0</v>
      </c>
      <c r="AD162" s="547">
        <v>0</v>
      </c>
      <c r="AE162" s="547"/>
      <c r="AF162" s="547"/>
      <c r="AG162" s="547">
        <v>0</v>
      </c>
      <c r="AH162" s="550">
        <f t="shared" si="4"/>
        <v>0</v>
      </c>
      <c r="AI162" s="341"/>
      <c r="AJ162" s="341"/>
      <c r="AK162" s="841">
        <f>AH162-[2]СВОД!X162</f>
        <v>0</v>
      </c>
      <c r="AL162" s="341"/>
      <c r="AM162" s="341"/>
      <c r="AN162" s="341"/>
      <c r="AO162" s="341"/>
      <c r="AP162" s="341"/>
      <c r="AQ162" s="341"/>
      <c r="AR162" s="341"/>
      <c r="AS162" s="341"/>
      <c r="AT162" s="341"/>
      <c r="AU162" s="341"/>
      <c r="AV162" s="341"/>
      <c r="AW162" s="341"/>
      <c r="AX162" s="341"/>
      <c r="AY162" s="341"/>
      <c r="AZ162" s="341"/>
      <c r="BA162" s="341"/>
      <c r="BB162" s="341"/>
      <c r="BC162" s="341"/>
      <c r="BD162" s="341"/>
      <c r="BE162" s="341"/>
      <c r="BF162" s="341"/>
      <c r="BG162" s="341"/>
      <c r="BH162" s="341"/>
      <c r="BI162" s="341"/>
      <c r="BJ162" s="341"/>
      <c r="BK162" s="341"/>
      <c r="BL162" s="341"/>
      <c r="BM162" s="341"/>
      <c r="BN162" s="341"/>
      <c r="BO162" s="341"/>
      <c r="BP162" s="341"/>
      <c r="BQ162" s="341"/>
      <c r="BR162" s="341"/>
      <c r="BS162" s="341"/>
      <c r="BT162" s="341"/>
      <c r="BU162" s="341"/>
      <c r="BV162" s="341"/>
      <c r="BW162" s="341"/>
      <c r="BX162" s="341"/>
      <c r="BY162" s="341"/>
      <c r="BZ162" s="341"/>
      <c r="CA162" s="341"/>
      <c r="CB162" s="341"/>
      <c r="CC162" s="341"/>
      <c r="CD162" s="341"/>
      <c r="CE162" s="341"/>
      <c r="CF162" s="341"/>
      <c r="CG162" s="341"/>
      <c r="CH162" s="341"/>
      <c r="CI162" s="341"/>
      <c r="CJ162" s="341"/>
      <c r="CK162" s="341"/>
      <c r="CL162" s="341"/>
      <c r="CM162" s="341"/>
      <c r="CN162" s="341"/>
      <c r="CO162" s="341"/>
      <c r="CP162" s="341"/>
      <c r="CQ162" s="341"/>
      <c r="CR162" s="341"/>
      <c r="CS162" s="341"/>
      <c r="CT162" s="341"/>
      <c r="CU162" s="341"/>
      <c r="CV162" s="341"/>
      <c r="CW162" s="341"/>
      <c r="CX162" s="341"/>
      <c r="CY162" s="341"/>
      <c r="CZ162" s="341"/>
      <c r="DA162" s="341"/>
      <c r="DB162" s="341"/>
      <c r="DC162" s="341"/>
      <c r="DD162" s="341"/>
      <c r="DE162" s="341"/>
      <c r="DF162" s="341"/>
      <c r="DG162" s="341"/>
      <c r="DH162" s="341"/>
      <c r="DI162" s="341"/>
      <c r="DJ162" s="341"/>
      <c r="DK162" s="341"/>
      <c r="DL162" s="341"/>
      <c r="DM162" s="341"/>
      <c r="DN162" s="341"/>
      <c r="DO162" s="341"/>
      <c r="DP162" s="341"/>
      <c r="DQ162" s="341"/>
      <c r="DR162" s="341"/>
      <c r="DS162" s="341"/>
      <c r="DT162" s="341"/>
      <c r="DU162" s="341"/>
      <c r="DV162" s="341"/>
      <c r="DW162" s="341"/>
      <c r="DX162" s="341"/>
      <c r="DY162" s="341"/>
      <c r="DZ162" s="341"/>
      <c r="EA162" s="341"/>
      <c r="EB162" s="341"/>
      <c r="EC162" s="341"/>
      <c r="ED162" s="341"/>
      <c r="EE162" s="341"/>
      <c r="EF162" s="341"/>
      <c r="EG162" s="341"/>
      <c r="EH162" s="341"/>
      <c r="EI162" s="341"/>
      <c r="EJ162" s="341"/>
      <c r="EK162" s="341"/>
      <c r="EL162" s="341"/>
      <c r="EM162" s="341"/>
      <c r="EN162" s="341"/>
      <c r="EO162" s="341"/>
      <c r="EP162" s="341"/>
      <c r="EQ162" s="341"/>
      <c r="ER162" s="341"/>
      <c r="ES162" s="341"/>
      <c r="ET162" s="341"/>
      <c r="EU162" s="341"/>
      <c r="EV162" s="341"/>
      <c r="EW162" s="341"/>
      <c r="EX162" s="341"/>
      <c r="EY162" s="341"/>
      <c r="EZ162" s="341"/>
      <c r="FA162" s="341"/>
      <c r="FB162" s="341"/>
      <c r="FC162" s="341"/>
      <c r="FD162" s="341"/>
      <c r="FE162" s="341"/>
      <c r="FF162" s="341"/>
      <c r="FG162" s="341"/>
      <c r="FH162" s="341"/>
      <c r="FI162" s="341"/>
      <c r="FJ162" s="341"/>
      <c r="FK162" s="341"/>
      <c r="FL162" s="341"/>
      <c r="FM162" s="341"/>
      <c r="FN162" s="341"/>
      <c r="FO162" s="341"/>
      <c r="FP162" s="341"/>
      <c r="FQ162" s="341"/>
      <c r="FR162" s="341"/>
      <c r="FS162" s="341"/>
      <c r="FT162" s="341"/>
      <c r="FU162" s="341"/>
      <c r="FV162" s="341"/>
      <c r="FW162" s="341"/>
      <c r="FX162" s="341"/>
      <c r="FY162" s="341"/>
      <c r="FZ162" s="341"/>
      <c r="GA162" s="341"/>
      <c r="GB162" s="341"/>
      <c r="GC162" s="341"/>
      <c r="GD162" s="341"/>
      <c r="GE162" s="341"/>
      <c r="GF162" s="341"/>
      <c r="GG162" s="341"/>
      <c r="GH162" s="341"/>
      <c r="GI162" s="341"/>
      <c r="GJ162" s="341"/>
      <c r="GK162" s="341"/>
      <c r="GL162" s="341"/>
      <c r="GM162" s="341"/>
      <c r="GN162" s="341"/>
      <c r="GO162" s="341"/>
      <c r="GP162" s="341"/>
      <c r="GQ162" s="341"/>
      <c r="GR162" s="341"/>
      <c r="GS162" s="341"/>
      <c r="GT162" s="341"/>
      <c r="GU162" s="341"/>
      <c r="GV162" s="341"/>
      <c r="GW162" s="341"/>
      <c r="GX162" s="341"/>
      <c r="GY162" s="341"/>
      <c r="GZ162" s="341"/>
      <c r="HA162" s="341"/>
      <c r="HB162" s="341"/>
      <c r="HC162" s="341"/>
      <c r="HD162" s="341"/>
      <c r="HE162" s="341"/>
      <c r="HF162" s="341"/>
      <c r="HG162" s="341"/>
      <c r="HH162" s="341"/>
      <c r="HI162" s="341"/>
      <c r="HJ162" s="341"/>
      <c r="HK162" s="341"/>
      <c r="HL162" s="341"/>
      <c r="HM162" s="341"/>
      <c r="HN162" s="341"/>
      <c r="HO162" s="341"/>
      <c r="HP162" s="341"/>
      <c r="HQ162" s="341"/>
      <c r="HR162" s="341"/>
      <c r="HS162" s="341"/>
      <c r="HT162" s="341"/>
      <c r="HU162" s="341"/>
      <c r="HV162" s="341"/>
      <c r="HW162" s="341"/>
      <c r="HX162" s="341"/>
      <c r="HY162" s="341"/>
      <c r="HZ162" s="341"/>
      <c r="IA162" s="341"/>
      <c r="IB162" s="341"/>
      <c r="IC162" s="341"/>
      <c r="ID162" s="341"/>
      <c r="IE162" s="341"/>
      <c r="IF162" s="341"/>
      <c r="IG162" s="341"/>
      <c r="IH162" s="341"/>
      <c r="II162" s="341"/>
      <c r="IJ162" s="341"/>
      <c r="IK162" s="341"/>
      <c r="IL162" s="341"/>
      <c r="IM162" s="341"/>
      <c r="IN162" s="341"/>
      <c r="IO162" s="341"/>
      <c r="IP162" s="341"/>
      <c r="IQ162" s="341"/>
      <c r="IR162" s="341"/>
      <c r="IS162" s="341"/>
      <c r="IT162" s="341"/>
      <c r="IU162" s="341"/>
      <c r="IV162" s="341"/>
      <c r="IW162" s="341"/>
      <c r="IX162" s="341"/>
      <c r="IY162" s="341"/>
      <c r="IZ162" s="341"/>
      <c r="JA162" s="341"/>
      <c r="JB162" s="341"/>
      <c r="JC162" s="341"/>
      <c r="JD162" s="341"/>
      <c r="JE162" s="341"/>
      <c r="JF162" s="341"/>
      <c r="JG162" s="341"/>
      <c r="JH162" s="341"/>
      <c r="JI162" s="341"/>
      <c r="JJ162" s="341"/>
      <c r="JK162" s="341"/>
      <c r="JL162" s="341"/>
      <c r="JM162" s="341"/>
      <c r="JN162" s="341"/>
      <c r="JO162" s="341"/>
      <c r="JP162" s="341"/>
      <c r="JQ162" s="341"/>
      <c r="JR162" s="341"/>
      <c r="JS162" s="341"/>
      <c r="JT162" s="341"/>
      <c r="JU162" s="341"/>
      <c r="JV162" s="341"/>
      <c r="JW162" s="341"/>
      <c r="JX162" s="341"/>
      <c r="JY162" s="341"/>
      <c r="JZ162" s="341"/>
      <c r="KA162" s="341"/>
      <c r="KB162" s="341"/>
      <c r="KC162" s="341"/>
      <c r="KD162" s="341"/>
      <c r="KE162" s="341"/>
      <c r="KF162" s="341"/>
      <c r="KG162" s="341"/>
      <c r="KH162" s="341"/>
      <c r="KI162" s="341"/>
      <c r="KJ162" s="341"/>
      <c r="KK162" s="341"/>
      <c r="KL162" s="341"/>
      <c r="KM162" s="341"/>
      <c r="KN162" s="341"/>
      <c r="KO162" s="341"/>
      <c r="KP162" s="341"/>
      <c r="KQ162" s="341"/>
      <c r="KR162" s="341"/>
      <c r="KS162" s="341"/>
      <c r="KT162" s="341"/>
      <c r="KU162" s="341"/>
      <c r="KV162" s="341"/>
      <c r="KW162" s="341"/>
      <c r="KX162" s="341"/>
      <c r="KY162" s="341"/>
      <c r="KZ162" s="341"/>
      <c r="LA162" s="341"/>
      <c r="LB162" s="341"/>
      <c r="LC162" s="341"/>
      <c r="LD162" s="341"/>
      <c r="LE162" s="341"/>
      <c r="LF162" s="341"/>
      <c r="LG162" s="341"/>
      <c r="LH162" s="341"/>
      <c r="LI162" s="341"/>
      <c r="LJ162" s="341"/>
      <c r="LK162" s="341"/>
      <c r="LL162" s="341"/>
      <c r="LM162" s="341"/>
      <c r="LN162" s="341"/>
      <c r="LO162" s="341"/>
      <c r="LP162" s="341"/>
      <c r="LQ162" s="341"/>
      <c r="LR162" s="341"/>
      <c r="LS162" s="341"/>
      <c r="LT162" s="341"/>
      <c r="LU162" s="341"/>
      <c r="LV162" s="341"/>
      <c r="LW162" s="341"/>
      <c r="LX162" s="341"/>
      <c r="LY162" s="341"/>
      <c r="LZ162" s="341"/>
      <c r="MA162" s="341"/>
      <c r="MB162" s="341"/>
      <c r="MC162" s="341"/>
      <c r="MD162" s="341"/>
      <c r="ME162" s="341"/>
      <c r="MF162" s="341"/>
      <c r="MG162" s="341"/>
      <c r="MH162" s="341"/>
      <c r="MI162" s="341"/>
      <c r="MJ162" s="341"/>
      <c r="MK162" s="341"/>
      <c r="ML162" s="341"/>
      <c r="MM162" s="341"/>
      <c r="MN162" s="341"/>
      <c r="MO162" s="341"/>
      <c r="MP162" s="341"/>
      <c r="MQ162" s="341"/>
      <c r="MR162" s="341"/>
      <c r="MS162" s="341"/>
      <c r="MT162" s="341"/>
      <c r="MU162" s="341"/>
      <c r="MV162" s="341"/>
      <c r="MW162" s="341"/>
      <c r="MX162" s="341"/>
      <c r="MY162" s="341"/>
      <c r="MZ162" s="341"/>
      <c r="NA162" s="341"/>
      <c r="NB162" s="341"/>
      <c r="NC162" s="341"/>
      <c r="ND162" s="341"/>
      <c r="NE162" s="341"/>
      <c r="NF162" s="341"/>
      <c r="NG162" s="341"/>
      <c r="NH162" s="341"/>
      <c r="NI162" s="341"/>
      <c r="NJ162" s="341"/>
      <c r="NK162" s="341"/>
      <c r="NL162" s="341"/>
      <c r="NM162" s="341"/>
      <c r="NN162" s="341"/>
      <c r="NO162" s="341"/>
      <c r="NP162" s="341"/>
      <c r="NQ162" s="341"/>
      <c r="NR162" s="341"/>
      <c r="NS162" s="341"/>
      <c r="NT162" s="341"/>
      <c r="NU162" s="341"/>
      <c r="NV162" s="341"/>
      <c r="NW162" s="341"/>
      <c r="NX162" s="341"/>
      <c r="NY162" s="341"/>
      <c r="NZ162" s="341"/>
      <c r="OA162" s="341"/>
      <c r="OB162" s="341"/>
      <c r="OC162" s="341"/>
      <c r="OD162" s="341"/>
      <c r="OE162" s="341"/>
      <c r="OF162" s="341"/>
      <c r="OG162" s="341"/>
      <c r="OH162" s="341"/>
      <c r="OI162" s="341"/>
      <c r="OJ162" s="341"/>
      <c r="OK162" s="341"/>
      <c r="OL162" s="341"/>
      <c r="OM162" s="341"/>
      <c r="ON162" s="341"/>
      <c r="OO162" s="341"/>
      <c r="OP162" s="341"/>
      <c r="OQ162" s="341"/>
      <c r="OR162" s="341"/>
      <c r="OS162" s="341"/>
      <c r="OT162" s="341"/>
      <c r="OU162" s="341"/>
      <c r="OV162" s="341"/>
      <c r="OW162" s="341"/>
      <c r="OX162" s="341"/>
      <c r="OY162" s="341"/>
      <c r="OZ162" s="341"/>
      <c r="PA162" s="341"/>
      <c r="PB162" s="341"/>
      <c r="PC162" s="341"/>
      <c r="PD162" s="341"/>
      <c r="PE162" s="341"/>
      <c r="PF162" s="341"/>
      <c r="PG162" s="341"/>
      <c r="PH162" s="341"/>
      <c r="PI162" s="341"/>
      <c r="PJ162" s="341"/>
      <c r="PK162" s="341"/>
      <c r="PL162" s="341"/>
      <c r="PM162" s="341"/>
      <c r="PN162" s="341"/>
      <c r="PO162" s="341"/>
      <c r="PP162" s="341"/>
      <c r="PQ162" s="341"/>
      <c r="PR162" s="341"/>
      <c r="PS162" s="341"/>
      <c r="PT162" s="341"/>
      <c r="PU162" s="341"/>
      <c r="PV162" s="341"/>
      <c r="PW162" s="341"/>
      <c r="PX162" s="341"/>
      <c r="PY162" s="341"/>
      <c r="PZ162" s="341"/>
      <c r="QA162" s="341"/>
      <c r="QB162" s="341"/>
      <c r="QC162" s="341"/>
      <c r="QD162" s="341"/>
      <c r="QE162" s="341"/>
      <c r="QF162" s="341"/>
      <c r="QG162" s="341"/>
      <c r="QH162" s="341"/>
      <c r="QI162" s="341"/>
      <c r="QJ162" s="341"/>
      <c r="QK162" s="341"/>
      <c r="QL162" s="341"/>
      <c r="QM162" s="341"/>
      <c r="QN162" s="341"/>
      <c r="QO162" s="341"/>
      <c r="QP162" s="341"/>
      <c r="QQ162" s="341"/>
      <c r="QR162" s="341"/>
      <c r="QS162" s="341"/>
      <c r="QT162" s="341"/>
      <c r="QU162" s="341"/>
      <c r="QV162" s="341"/>
      <c r="QW162" s="341"/>
      <c r="QX162" s="341"/>
      <c r="QY162" s="341"/>
      <c r="QZ162" s="341"/>
      <c r="RA162" s="341"/>
      <c r="RB162" s="341"/>
      <c r="RC162" s="341"/>
      <c r="RD162" s="341"/>
      <c r="RE162" s="341"/>
      <c r="RF162" s="341"/>
      <c r="RG162" s="341"/>
      <c r="RH162" s="341"/>
      <c r="RI162" s="341"/>
      <c r="RJ162" s="341"/>
      <c r="RK162" s="341"/>
      <c r="RL162" s="341"/>
      <c r="RM162" s="341"/>
      <c r="RN162" s="341"/>
      <c r="RO162" s="341"/>
      <c r="RP162" s="341"/>
      <c r="RQ162" s="341"/>
      <c r="RR162" s="341"/>
      <c r="RS162" s="341"/>
      <c r="RT162" s="341"/>
      <c r="RU162" s="341"/>
      <c r="RV162" s="341"/>
      <c r="RW162" s="341"/>
      <c r="RX162" s="341"/>
      <c r="RY162" s="341"/>
      <c r="RZ162" s="341"/>
      <c r="SA162" s="341"/>
      <c r="SB162" s="341"/>
      <c r="SC162" s="341"/>
      <c r="SD162" s="341"/>
      <c r="SE162" s="341"/>
      <c r="SF162" s="341"/>
      <c r="SG162" s="341"/>
      <c r="SH162" s="341"/>
      <c r="SI162" s="341"/>
      <c r="SJ162" s="341"/>
      <c r="SK162" s="341"/>
      <c r="SL162" s="341"/>
      <c r="SM162" s="341"/>
      <c r="SN162" s="341"/>
      <c r="SO162" s="341"/>
      <c r="SP162" s="341"/>
      <c r="SQ162" s="341"/>
      <c r="SR162" s="341"/>
      <c r="SS162" s="341"/>
      <c r="ST162" s="341"/>
      <c r="SU162" s="341"/>
      <c r="SV162" s="341"/>
      <c r="SW162" s="341"/>
      <c r="SX162" s="341"/>
      <c r="SY162" s="341"/>
      <c r="SZ162" s="341"/>
      <c r="TA162" s="341"/>
      <c r="TB162" s="341"/>
      <c r="TC162" s="341"/>
      <c r="TD162" s="341"/>
      <c r="TE162" s="341"/>
      <c r="TF162" s="341"/>
      <c r="TG162" s="341"/>
      <c r="TH162" s="341"/>
      <c r="TI162" s="341"/>
      <c r="TJ162" s="341"/>
      <c r="TK162" s="341"/>
      <c r="TL162" s="341"/>
      <c r="TM162" s="341"/>
      <c r="TN162" s="341"/>
      <c r="TO162" s="341"/>
      <c r="TP162" s="341"/>
      <c r="TQ162" s="341"/>
      <c r="TR162" s="341"/>
      <c r="TS162" s="341"/>
      <c r="TT162" s="341"/>
      <c r="TU162" s="341"/>
      <c r="TV162" s="341"/>
      <c r="TW162" s="341"/>
      <c r="TX162" s="341"/>
      <c r="TY162" s="341"/>
      <c r="TZ162" s="341"/>
      <c r="UA162" s="341"/>
      <c r="UB162" s="341"/>
      <c r="UC162" s="341"/>
      <c r="UD162" s="341"/>
      <c r="UE162" s="341"/>
      <c r="UF162" s="341"/>
      <c r="UG162" s="341"/>
      <c r="UH162" s="341"/>
      <c r="UI162" s="341"/>
      <c r="UJ162" s="341"/>
      <c r="UK162" s="341"/>
      <c r="UL162" s="341"/>
      <c r="UM162" s="341"/>
      <c r="UN162" s="341"/>
      <c r="UO162" s="341"/>
      <c r="UP162" s="341"/>
      <c r="UQ162" s="341"/>
      <c r="UR162" s="341"/>
      <c r="US162" s="341"/>
      <c r="UT162" s="341"/>
      <c r="UU162" s="341"/>
      <c r="UV162" s="341"/>
      <c r="UW162" s="341"/>
      <c r="UX162" s="341"/>
      <c r="UY162" s="341"/>
      <c r="UZ162" s="341"/>
      <c r="VA162" s="341"/>
      <c r="VB162" s="341"/>
      <c r="VC162" s="341"/>
      <c r="VD162" s="341"/>
      <c r="VE162" s="341"/>
      <c r="VF162" s="341"/>
      <c r="VG162" s="341"/>
      <c r="VH162" s="341"/>
      <c r="VI162" s="341"/>
      <c r="VJ162" s="341"/>
      <c r="VK162" s="341"/>
      <c r="VL162" s="341"/>
      <c r="VM162" s="341"/>
      <c r="VN162" s="341"/>
      <c r="VO162" s="341"/>
      <c r="VP162" s="341"/>
      <c r="VQ162" s="341"/>
      <c r="VR162" s="341"/>
      <c r="VS162" s="341"/>
      <c r="VT162" s="341"/>
      <c r="VU162" s="341"/>
      <c r="VV162" s="341"/>
      <c r="VW162" s="341"/>
      <c r="VX162" s="341"/>
      <c r="VY162" s="341"/>
      <c r="VZ162" s="341"/>
      <c r="WA162" s="341"/>
      <c r="WB162" s="341"/>
      <c r="WC162" s="341"/>
      <c r="WD162" s="341"/>
      <c r="WE162" s="341"/>
      <c r="WF162" s="341"/>
      <c r="WG162" s="341"/>
      <c r="WH162" s="341"/>
      <c r="WI162" s="341"/>
      <c r="WJ162" s="341"/>
      <c r="WK162" s="341"/>
      <c r="WL162" s="341"/>
      <c r="WM162" s="341"/>
      <c r="WN162" s="341"/>
      <c r="WO162" s="341"/>
      <c r="WP162" s="341"/>
      <c r="WQ162" s="341"/>
      <c r="WR162" s="341"/>
      <c r="WS162" s="341"/>
      <c r="WT162" s="341"/>
      <c r="WU162" s="341"/>
      <c r="WV162" s="341"/>
      <c r="WW162" s="341"/>
      <c r="WX162" s="341"/>
      <c r="WY162" s="341"/>
      <c r="WZ162" s="341"/>
      <c r="XA162" s="341"/>
      <c r="XB162" s="341"/>
      <c r="XC162" s="341"/>
      <c r="XD162" s="341"/>
      <c r="XE162" s="341"/>
      <c r="XF162" s="341"/>
      <c r="XG162" s="341"/>
      <c r="XH162" s="341"/>
      <c r="XI162" s="341"/>
      <c r="XJ162" s="341"/>
      <c r="XK162" s="341"/>
      <c r="XL162" s="341"/>
      <c r="XM162" s="341"/>
      <c r="XN162" s="341"/>
      <c r="XO162" s="341"/>
      <c r="XP162" s="341"/>
      <c r="XQ162" s="341"/>
      <c r="XR162" s="341"/>
      <c r="XS162" s="341"/>
      <c r="XT162" s="341"/>
      <c r="XU162" s="341"/>
      <c r="XV162" s="341"/>
      <c r="XW162" s="341"/>
      <c r="XX162" s="341"/>
      <c r="XY162" s="341"/>
      <c r="XZ162" s="341"/>
      <c r="YA162" s="341"/>
      <c r="YB162" s="341"/>
      <c r="YC162" s="341"/>
      <c r="YD162" s="341"/>
      <c r="YE162" s="341"/>
      <c r="YF162" s="341"/>
      <c r="YG162" s="341"/>
      <c r="YH162" s="341"/>
    </row>
    <row r="163" spans="1:658" s="543" customFormat="1" ht="21.75" customHeight="1" x14ac:dyDescent="0.3">
      <c r="A163" s="552" t="s">
        <v>490</v>
      </c>
      <c r="B163" s="506" t="s">
        <v>196</v>
      </c>
      <c r="C163" s="451" t="s">
        <v>479</v>
      </c>
      <c r="D163" s="800"/>
      <c r="E163" s="800"/>
      <c r="F163" s="800"/>
      <c r="G163" s="800"/>
      <c r="H163" s="800"/>
      <c r="I163" s="800"/>
      <c r="J163" s="352"/>
      <c r="K163" s="553">
        <v>0</v>
      </c>
      <c r="L163" s="554">
        <v>0</v>
      </c>
      <c r="M163" s="553">
        <v>0</v>
      </c>
      <c r="N163" s="457">
        <v>0</v>
      </c>
      <c r="O163" s="553">
        <v>0</v>
      </c>
      <c r="P163" s="457">
        <v>0</v>
      </c>
      <c r="Q163" s="553">
        <v>0</v>
      </c>
      <c r="R163" s="553">
        <v>0</v>
      </c>
      <c r="S163" s="553">
        <v>0</v>
      </c>
      <c r="T163" s="553">
        <v>0</v>
      </c>
      <c r="U163" s="553">
        <v>0</v>
      </c>
      <c r="V163" s="553">
        <v>0</v>
      </c>
      <c r="W163" s="553">
        <v>0</v>
      </c>
      <c r="X163" s="553">
        <v>0</v>
      </c>
      <c r="Y163" s="553">
        <v>0</v>
      </c>
      <c r="Z163" s="555">
        <v>0</v>
      </c>
      <c r="AA163" s="553"/>
      <c r="AB163" s="553">
        <v>0</v>
      </c>
      <c r="AC163" s="553">
        <v>0</v>
      </c>
      <c r="AD163" s="553">
        <v>0</v>
      </c>
      <c r="AE163" s="553">
        <v>0</v>
      </c>
      <c r="AF163" s="553">
        <v>0</v>
      </c>
      <c r="AG163" s="553">
        <v>0</v>
      </c>
      <c r="AH163" s="386">
        <f t="shared" si="4"/>
        <v>0</v>
      </c>
      <c r="AI163" s="341"/>
      <c r="AJ163" s="341"/>
      <c r="AK163" s="841">
        <f>AH163-[2]СВОД!X163</f>
        <v>0</v>
      </c>
      <c r="AL163" s="341"/>
      <c r="AM163" s="341"/>
      <c r="AN163" s="341"/>
      <c r="AO163" s="341"/>
      <c r="AP163" s="341"/>
      <c r="AQ163" s="341"/>
      <c r="AR163" s="341"/>
      <c r="AS163" s="341"/>
      <c r="AT163" s="341"/>
      <c r="AU163" s="341"/>
      <c r="AV163" s="341"/>
      <c r="AW163" s="341"/>
      <c r="AX163" s="341"/>
      <c r="AY163" s="341"/>
      <c r="AZ163" s="341"/>
      <c r="BA163" s="341"/>
      <c r="BB163" s="341"/>
      <c r="BC163" s="341"/>
      <c r="BD163" s="341"/>
      <c r="BE163" s="341"/>
      <c r="BF163" s="341"/>
      <c r="BG163" s="341"/>
      <c r="BH163" s="341"/>
      <c r="BI163" s="341"/>
      <c r="BJ163" s="341"/>
      <c r="BK163" s="341"/>
      <c r="BL163" s="341"/>
      <c r="BM163" s="341"/>
      <c r="BN163" s="341"/>
      <c r="BO163" s="341"/>
      <c r="BP163" s="341"/>
      <c r="BQ163" s="341"/>
      <c r="BR163" s="341"/>
      <c r="BS163" s="341"/>
      <c r="BT163" s="341"/>
      <c r="BU163" s="341"/>
      <c r="BV163" s="341"/>
      <c r="BW163" s="341"/>
      <c r="BX163" s="341"/>
      <c r="BY163" s="341"/>
      <c r="BZ163" s="341"/>
      <c r="CA163" s="341"/>
      <c r="CB163" s="341"/>
      <c r="CC163" s="341"/>
      <c r="CD163" s="341"/>
      <c r="CE163" s="341"/>
      <c r="CF163" s="341"/>
      <c r="CG163" s="341"/>
      <c r="CH163" s="341"/>
      <c r="CI163" s="341"/>
      <c r="CJ163" s="341"/>
      <c r="CK163" s="341"/>
      <c r="CL163" s="341"/>
      <c r="CM163" s="341"/>
      <c r="CN163" s="341"/>
      <c r="CO163" s="341"/>
      <c r="CP163" s="341"/>
      <c r="CQ163" s="341"/>
      <c r="CR163" s="341"/>
      <c r="CS163" s="341"/>
      <c r="CT163" s="341"/>
      <c r="CU163" s="341"/>
      <c r="CV163" s="341"/>
      <c r="CW163" s="341"/>
      <c r="CX163" s="341"/>
      <c r="CY163" s="341"/>
      <c r="CZ163" s="341"/>
      <c r="DA163" s="341"/>
      <c r="DB163" s="341"/>
      <c r="DC163" s="341"/>
      <c r="DD163" s="341"/>
      <c r="DE163" s="341"/>
      <c r="DF163" s="341"/>
      <c r="DG163" s="341"/>
      <c r="DH163" s="341"/>
      <c r="DI163" s="341"/>
      <c r="DJ163" s="341"/>
      <c r="DK163" s="341"/>
      <c r="DL163" s="341"/>
      <c r="DM163" s="341"/>
      <c r="DN163" s="341"/>
      <c r="DO163" s="341"/>
      <c r="DP163" s="341"/>
      <c r="DQ163" s="341"/>
      <c r="DR163" s="341"/>
      <c r="DS163" s="341"/>
      <c r="DT163" s="341"/>
      <c r="DU163" s="341"/>
      <c r="DV163" s="341"/>
      <c r="DW163" s="341"/>
      <c r="DX163" s="341"/>
      <c r="DY163" s="341"/>
      <c r="DZ163" s="341"/>
      <c r="EA163" s="341"/>
      <c r="EB163" s="341"/>
      <c r="EC163" s="341"/>
      <c r="ED163" s="341"/>
      <c r="EE163" s="341"/>
      <c r="EF163" s="341"/>
      <c r="EG163" s="341"/>
      <c r="EH163" s="341"/>
      <c r="EI163" s="341"/>
      <c r="EJ163" s="341"/>
      <c r="EK163" s="341"/>
      <c r="EL163" s="341"/>
      <c r="EM163" s="341"/>
      <c r="EN163" s="341"/>
      <c r="EO163" s="341"/>
      <c r="EP163" s="341"/>
      <c r="EQ163" s="341"/>
      <c r="ER163" s="341"/>
      <c r="ES163" s="341"/>
      <c r="ET163" s="341"/>
      <c r="EU163" s="341"/>
      <c r="EV163" s="341"/>
      <c r="EW163" s="341"/>
      <c r="EX163" s="341"/>
      <c r="EY163" s="341"/>
      <c r="EZ163" s="341"/>
      <c r="FA163" s="341"/>
      <c r="FB163" s="341"/>
      <c r="FC163" s="341"/>
      <c r="FD163" s="341"/>
      <c r="FE163" s="341"/>
      <c r="FF163" s="341"/>
      <c r="FG163" s="341"/>
      <c r="FH163" s="341"/>
      <c r="FI163" s="341"/>
      <c r="FJ163" s="341"/>
      <c r="FK163" s="341"/>
      <c r="FL163" s="341"/>
      <c r="FM163" s="341"/>
      <c r="FN163" s="341"/>
      <c r="FO163" s="341"/>
      <c r="FP163" s="341"/>
      <c r="FQ163" s="341"/>
      <c r="FR163" s="341"/>
      <c r="FS163" s="341"/>
      <c r="FT163" s="341"/>
      <c r="FU163" s="341"/>
      <c r="FV163" s="341"/>
      <c r="FW163" s="341"/>
      <c r="FX163" s="341"/>
      <c r="FY163" s="341"/>
      <c r="FZ163" s="341"/>
      <c r="GA163" s="341"/>
      <c r="GB163" s="341"/>
      <c r="GC163" s="341"/>
      <c r="GD163" s="341"/>
      <c r="GE163" s="341"/>
      <c r="GF163" s="341"/>
      <c r="GG163" s="341"/>
      <c r="GH163" s="341"/>
      <c r="GI163" s="341"/>
      <c r="GJ163" s="341"/>
      <c r="GK163" s="341"/>
      <c r="GL163" s="341"/>
      <c r="GM163" s="341"/>
      <c r="GN163" s="341"/>
      <c r="GO163" s="341"/>
      <c r="GP163" s="341"/>
      <c r="GQ163" s="341"/>
      <c r="GR163" s="341"/>
      <c r="GS163" s="341"/>
      <c r="GT163" s="341"/>
      <c r="GU163" s="341"/>
      <c r="GV163" s="341"/>
      <c r="GW163" s="341"/>
      <c r="GX163" s="341"/>
      <c r="GY163" s="341"/>
      <c r="GZ163" s="341"/>
      <c r="HA163" s="341"/>
      <c r="HB163" s="341"/>
      <c r="HC163" s="341"/>
      <c r="HD163" s="341"/>
      <c r="HE163" s="341"/>
      <c r="HF163" s="341"/>
      <c r="HG163" s="341"/>
      <c r="HH163" s="341"/>
      <c r="HI163" s="341"/>
      <c r="HJ163" s="341"/>
      <c r="HK163" s="341"/>
      <c r="HL163" s="341"/>
      <c r="HM163" s="341"/>
      <c r="HN163" s="341"/>
      <c r="HO163" s="341"/>
      <c r="HP163" s="341"/>
      <c r="HQ163" s="341"/>
      <c r="HR163" s="341"/>
      <c r="HS163" s="341"/>
      <c r="HT163" s="341"/>
      <c r="HU163" s="341"/>
      <c r="HV163" s="341"/>
      <c r="HW163" s="341"/>
      <c r="HX163" s="341"/>
      <c r="HY163" s="341"/>
      <c r="HZ163" s="341"/>
      <c r="IA163" s="341"/>
      <c r="IB163" s="341"/>
      <c r="IC163" s="341"/>
      <c r="ID163" s="341"/>
      <c r="IE163" s="341"/>
      <c r="IF163" s="341"/>
      <c r="IG163" s="341"/>
      <c r="IH163" s="341"/>
      <c r="II163" s="341"/>
      <c r="IJ163" s="341"/>
      <c r="IK163" s="341"/>
      <c r="IL163" s="341"/>
      <c r="IM163" s="341"/>
      <c r="IN163" s="341"/>
      <c r="IO163" s="341"/>
      <c r="IP163" s="341"/>
      <c r="IQ163" s="341"/>
      <c r="IR163" s="341"/>
      <c r="IS163" s="341"/>
      <c r="IT163" s="341"/>
      <c r="IU163" s="341"/>
      <c r="IV163" s="341"/>
      <c r="IW163" s="341"/>
      <c r="IX163" s="341"/>
      <c r="IY163" s="341"/>
      <c r="IZ163" s="341"/>
      <c r="JA163" s="341"/>
      <c r="JB163" s="341"/>
      <c r="JC163" s="341"/>
      <c r="JD163" s="341"/>
      <c r="JE163" s="341"/>
      <c r="JF163" s="341"/>
      <c r="JG163" s="341"/>
      <c r="JH163" s="341"/>
      <c r="JI163" s="341"/>
      <c r="JJ163" s="341"/>
      <c r="JK163" s="341"/>
      <c r="JL163" s="341"/>
      <c r="JM163" s="341"/>
      <c r="JN163" s="341"/>
      <c r="JO163" s="341"/>
      <c r="JP163" s="341"/>
      <c r="JQ163" s="341"/>
      <c r="JR163" s="341"/>
      <c r="JS163" s="341"/>
      <c r="JT163" s="341"/>
      <c r="JU163" s="341"/>
      <c r="JV163" s="341"/>
      <c r="JW163" s="341"/>
      <c r="JX163" s="341"/>
      <c r="JY163" s="341"/>
      <c r="JZ163" s="341"/>
      <c r="KA163" s="341"/>
      <c r="KB163" s="341"/>
      <c r="KC163" s="341"/>
      <c r="KD163" s="341"/>
      <c r="KE163" s="341"/>
      <c r="KF163" s="341"/>
      <c r="KG163" s="341"/>
      <c r="KH163" s="341"/>
      <c r="KI163" s="341"/>
      <c r="KJ163" s="341"/>
      <c r="KK163" s="341"/>
      <c r="KL163" s="341"/>
      <c r="KM163" s="341"/>
      <c r="KN163" s="341"/>
      <c r="KO163" s="341"/>
      <c r="KP163" s="341"/>
      <c r="KQ163" s="341"/>
      <c r="KR163" s="341"/>
      <c r="KS163" s="341"/>
      <c r="KT163" s="341"/>
      <c r="KU163" s="341"/>
      <c r="KV163" s="341"/>
      <c r="KW163" s="341"/>
      <c r="KX163" s="341"/>
      <c r="KY163" s="341"/>
      <c r="KZ163" s="341"/>
      <c r="LA163" s="341"/>
      <c r="LB163" s="341"/>
      <c r="LC163" s="341"/>
      <c r="LD163" s="341"/>
      <c r="LE163" s="341"/>
      <c r="LF163" s="341"/>
      <c r="LG163" s="341"/>
      <c r="LH163" s="341"/>
      <c r="LI163" s="341"/>
      <c r="LJ163" s="341"/>
      <c r="LK163" s="341"/>
      <c r="LL163" s="341"/>
      <c r="LM163" s="341"/>
      <c r="LN163" s="341"/>
      <c r="LO163" s="341"/>
      <c r="LP163" s="341"/>
      <c r="LQ163" s="341"/>
      <c r="LR163" s="341"/>
      <c r="LS163" s="341"/>
      <c r="LT163" s="341"/>
      <c r="LU163" s="341"/>
      <c r="LV163" s="341"/>
      <c r="LW163" s="341"/>
      <c r="LX163" s="341"/>
      <c r="LY163" s="341"/>
      <c r="LZ163" s="341"/>
      <c r="MA163" s="341"/>
      <c r="MB163" s="341"/>
      <c r="MC163" s="341"/>
      <c r="MD163" s="341"/>
      <c r="ME163" s="341"/>
      <c r="MF163" s="341"/>
      <c r="MG163" s="341"/>
      <c r="MH163" s="341"/>
      <c r="MI163" s="341"/>
      <c r="MJ163" s="341"/>
      <c r="MK163" s="341"/>
      <c r="ML163" s="341"/>
      <c r="MM163" s="341"/>
      <c r="MN163" s="341"/>
      <c r="MO163" s="341"/>
      <c r="MP163" s="341"/>
      <c r="MQ163" s="341"/>
      <c r="MR163" s="341"/>
      <c r="MS163" s="341"/>
      <c r="MT163" s="341"/>
      <c r="MU163" s="341"/>
      <c r="MV163" s="341"/>
      <c r="MW163" s="341"/>
      <c r="MX163" s="341"/>
      <c r="MY163" s="341"/>
      <c r="MZ163" s="341"/>
      <c r="NA163" s="341"/>
      <c r="NB163" s="341"/>
      <c r="NC163" s="341"/>
      <c r="ND163" s="341"/>
      <c r="NE163" s="341"/>
      <c r="NF163" s="341"/>
      <c r="NG163" s="341"/>
      <c r="NH163" s="341"/>
      <c r="NI163" s="341"/>
      <c r="NJ163" s="341"/>
      <c r="NK163" s="341"/>
      <c r="NL163" s="341"/>
      <c r="NM163" s="341"/>
      <c r="NN163" s="341"/>
      <c r="NO163" s="341"/>
      <c r="NP163" s="341"/>
      <c r="NQ163" s="341"/>
      <c r="NR163" s="341"/>
      <c r="NS163" s="341"/>
      <c r="NT163" s="341"/>
      <c r="NU163" s="341"/>
      <c r="NV163" s="341"/>
      <c r="NW163" s="341"/>
      <c r="NX163" s="341"/>
      <c r="NY163" s="341"/>
      <c r="NZ163" s="341"/>
      <c r="OA163" s="341"/>
      <c r="OB163" s="341"/>
      <c r="OC163" s="341"/>
      <c r="OD163" s="341"/>
      <c r="OE163" s="341"/>
      <c r="OF163" s="341"/>
      <c r="OG163" s="341"/>
      <c r="OH163" s="341"/>
      <c r="OI163" s="341"/>
      <c r="OJ163" s="341"/>
      <c r="OK163" s="341"/>
      <c r="OL163" s="341"/>
      <c r="OM163" s="341"/>
      <c r="ON163" s="341"/>
      <c r="OO163" s="341"/>
      <c r="OP163" s="341"/>
      <c r="OQ163" s="341"/>
      <c r="OR163" s="341"/>
      <c r="OS163" s="341"/>
      <c r="OT163" s="341"/>
      <c r="OU163" s="341"/>
      <c r="OV163" s="341"/>
      <c r="OW163" s="341"/>
      <c r="OX163" s="341"/>
      <c r="OY163" s="341"/>
      <c r="OZ163" s="341"/>
      <c r="PA163" s="341"/>
      <c r="PB163" s="341"/>
      <c r="PC163" s="341"/>
      <c r="PD163" s="341"/>
      <c r="PE163" s="341"/>
      <c r="PF163" s="341"/>
      <c r="PG163" s="341"/>
      <c r="PH163" s="341"/>
      <c r="PI163" s="341"/>
      <c r="PJ163" s="341"/>
      <c r="PK163" s="341"/>
      <c r="PL163" s="341"/>
      <c r="PM163" s="341"/>
      <c r="PN163" s="341"/>
      <c r="PO163" s="341"/>
      <c r="PP163" s="341"/>
      <c r="PQ163" s="341"/>
      <c r="PR163" s="341"/>
      <c r="PS163" s="341"/>
      <c r="PT163" s="341"/>
      <c r="PU163" s="341"/>
      <c r="PV163" s="341"/>
      <c r="PW163" s="341"/>
      <c r="PX163" s="341"/>
      <c r="PY163" s="341"/>
      <c r="PZ163" s="341"/>
      <c r="QA163" s="341"/>
      <c r="QB163" s="341"/>
      <c r="QC163" s="341"/>
      <c r="QD163" s="341"/>
      <c r="QE163" s="341"/>
      <c r="QF163" s="341"/>
      <c r="QG163" s="341"/>
      <c r="QH163" s="341"/>
      <c r="QI163" s="341"/>
      <c r="QJ163" s="341"/>
      <c r="QK163" s="341"/>
      <c r="QL163" s="341"/>
      <c r="QM163" s="341"/>
      <c r="QN163" s="341"/>
      <c r="QO163" s="341"/>
      <c r="QP163" s="341"/>
      <c r="QQ163" s="341"/>
      <c r="QR163" s="341"/>
      <c r="QS163" s="341"/>
      <c r="QT163" s="341"/>
      <c r="QU163" s="341"/>
      <c r="QV163" s="341"/>
      <c r="QW163" s="341"/>
      <c r="QX163" s="341"/>
      <c r="QY163" s="341"/>
      <c r="QZ163" s="341"/>
      <c r="RA163" s="341"/>
      <c r="RB163" s="341"/>
      <c r="RC163" s="341"/>
      <c r="RD163" s="341"/>
      <c r="RE163" s="341"/>
      <c r="RF163" s="341"/>
      <c r="RG163" s="341"/>
      <c r="RH163" s="341"/>
      <c r="RI163" s="341"/>
      <c r="RJ163" s="341"/>
      <c r="RK163" s="341"/>
      <c r="RL163" s="341"/>
      <c r="RM163" s="341"/>
      <c r="RN163" s="341"/>
      <c r="RO163" s="341"/>
      <c r="RP163" s="341"/>
      <c r="RQ163" s="341"/>
      <c r="RR163" s="341"/>
      <c r="RS163" s="341"/>
      <c r="RT163" s="341"/>
      <c r="RU163" s="341"/>
      <c r="RV163" s="341"/>
      <c r="RW163" s="341"/>
      <c r="RX163" s="341"/>
      <c r="RY163" s="341"/>
      <c r="RZ163" s="341"/>
      <c r="SA163" s="341"/>
      <c r="SB163" s="341"/>
      <c r="SC163" s="341"/>
      <c r="SD163" s="341"/>
      <c r="SE163" s="341"/>
      <c r="SF163" s="341"/>
      <c r="SG163" s="341"/>
      <c r="SH163" s="341"/>
      <c r="SI163" s="341"/>
      <c r="SJ163" s="341"/>
      <c r="SK163" s="341"/>
      <c r="SL163" s="341"/>
      <c r="SM163" s="341"/>
      <c r="SN163" s="341"/>
      <c r="SO163" s="341"/>
      <c r="SP163" s="341"/>
      <c r="SQ163" s="341"/>
      <c r="SR163" s="341"/>
      <c r="SS163" s="341"/>
      <c r="ST163" s="341"/>
      <c r="SU163" s="341"/>
      <c r="SV163" s="341"/>
      <c r="SW163" s="341"/>
      <c r="SX163" s="341"/>
      <c r="SY163" s="341"/>
      <c r="SZ163" s="341"/>
      <c r="TA163" s="341"/>
      <c r="TB163" s="341"/>
      <c r="TC163" s="341"/>
      <c r="TD163" s="341"/>
      <c r="TE163" s="341"/>
      <c r="TF163" s="341"/>
      <c r="TG163" s="341"/>
      <c r="TH163" s="341"/>
      <c r="TI163" s="341"/>
      <c r="TJ163" s="341"/>
      <c r="TK163" s="341"/>
      <c r="TL163" s="341"/>
      <c r="TM163" s="341"/>
      <c r="TN163" s="341"/>
      <c r="TO163" s="341"/>
      <c r="TP163" s="341"/>
      <c r="TQ163" s="341"/>
      <c r="TR163" s="341"/>
      <c r="TS163" s="341"/>
      <c r="TT163" s="341"/>
      <c r="TU163" s="341"/>
      <c r="TV163" s="341"/>
      <c r="TW163" s="341"/>
      <c r="TX163" s="341"/>
      <c r="TY163" s="341"/>
      <c r="TZ163" s="341"/>
      <c r="UA163" s="341"/>
      <c r="UB163" s="341"/>
      <c r="UC163" s="341"/>
      <c r="UD163" s="341"/>
      <c r="UE163" s="341"/>
      <c r="UF163" s="341"/>
      <c r="UG163" s="341"/>
      <c r="UH163" s="341"/>
      <c r="UI163" s="341"/>
      <c r="UJ163" s="341"/>
      <c r="UK163" s="341"/>
      <c r="UL163" s="341"/>
      <c r="UM163" s="341"/>
      <c r="UN163" s="341"/>
      <c r="UO163" s="341"/>
      <c r="UP163" s="341"/>
      <c r="UQ163" s="341"/>
      <c r="UR163" s="341"/>
      <c r="US163" s="341"/>
      <c r="UT163" s="341"/>
      <c r="UU163" s="341"/>
      <c r="UV163" s="341"/>
      <c r="UW163" s="341"/>
      <c r="UX163" s="341"/>
      <c r="UY163" s="341"/>
      <c r="UZ163" s="341"/>
      <c r="VA163" s="341"/>
      <c r="VB163" s="341"/>
      <c r="VC163" s="341"/>
      <c r="VD163" s="341"/>
      <c r="VE163" s="341"/>
      <c r="VF163" s="341"/>
      <c r="VG163" s="341"/>
      <c r="VH163" s="341"/>
      <c r="VI163" s="341"/>
      <c r="VJ163" s="341"/>
      <c r="VK163" s="341"/>
      <c r="VL163" s="341"/>
      <c r="VM163" s="341"/>
      <c r="VN163" s="341"/>
      <c r="VO163" s="341"/>
      <c r="VP163" s="341"/>
      <c r="VQ163" s="341"/>
      <c r="VR163" s="341"/>
      <c r="VS163" s="341"/>
      <c r="VT163" s="341"/>
      <c r="VU163" s="341"/>
      <c r="VV163" s="341"/>
      <c r="VW163" s="341"/>
      <c r="VX163" s="341"/>
      <c r="VY163" s="341"/>
      <c r="VZ163" s="341"/>
      <c r="WA163" s="341"/>
      <c r="WB163" s="341"/>
      <c r="WC163" s="341"/>
      <c r="WD163" s="341"/>
      <c r="WE163" s="341"/>
      <c r="WF163" s="341"/>
      <c r="WG163" s="341"/>
      <c r="WH163" s="341"/>
      <c r="WI163" s="341"/>
      <c r="WJ163" s="341"/>
      <c r="WK163" s="341"/>
      <c r="WL163" s="341"/>
      <c r="WM163" s="341"/>
      <c r="WN163" s="341"/>
      <c r="WO163" s="341"/>
      <c r="WP163" s="341"/>
      <c r="WQ163" s="341"/>
      <c r="WR163" s="341"/>
      <c r="WS163" s="341"/>
      <c r="WT163" s="341"/>
      <c r="WU163" s="341"/>
      <c r="WV163" s="341"/>
      <c r="WW163" s="341"/>
      <c r="WX163" s="341"/>
      <c r="WY163" s="341"/>
      <c r="WZ163" s="341"/>
      <c r="XA163" s="341"/>
      <c r="XB163" s="341"/>
      <c r="XC163" s="341"/>
      <c r="XD163" s="341"/>
      <c r="XE163" s="341"/>
      <c r="XF163" s="341"/>
      <c r="XG163" s="341"/>
      <c r="XH163" s="341"/>
      <c r="XI163" s="341"/>
      <c r="XJ163" s="341"/>
      <c r="XK163" s="341"/>
      <c r="XL163" s="341"/>
      <c r="XM163" s="341"/>
      <c r="XN163" s="341"/>
      <c r="XO163" s="341"/>
      <c r="XP163" s="341"/>
      <c r="XQ163" s="341"/>
      <c r="XR163" s="341"/>
      <c r="XS163" s="341"/>
      <c r="XT163" s="341"/>
      <c r="XU163" s="341"/>
      <c r="XV163" s="341"/>
      <c r="XW163" s="341"/>
      <c r="XX163" s="341"/>
      <c r="XY163" s="341"/>
      <c r="XZ163" s="341"/>
      <c r="YA163" s="341"/>
      <c r="YB163" s="341"/>
      <c r="YC163" s="341"/>
      <c r="YD163" s="341"/>
      <c r="YE163" s="341"/>
      <c r="YF163" s="341"/>
      <c r="YG163" s="341"/>
      <c r="YH163" s="341"/>
    </row>
    <row r="164" spans="1:658" s="453" customFormat="1" ht="21.75" customHeight="1" x14ac:dyDescent="0.3">
      <c r="A164" s="556"/>
      <c r="B164" s="557"/>
      <c r="C164" s="558"/>
      <c r="D164" s="809"/>
      <c r="E164" s="809"/>
      <c r="F164" s="809"/>
      <c r="G164" s="809"/>
      <c r="H164" s="809"/>
      <c r="I164" s="809"/>
      <c r="J164" s="362"/>
      <c r="K164" s="559">
        <v>0</v>
      </c>
      <c r="L164" s="560">
        <v>0</v>
      </c>
      <c r="M164" s="559">
        <v>0</v>
      </c>
      <c r="N164" s="1016">
        <v>0</v>
      </c>
      <c r="O164" s="559">
        <v>0</v>
      </c>
      <c r="P164" s="1016">
        <v>0</v>
      </c>
      <c r="Q164" s="559">
        <v>0</v>
      </c>
      <c r="R164" s="559">
        <v>0</v>
      </c>
      <c r="S164" s="559">
        <v>0</v>
      </c>
      <c r="T164" s="559">
        <v>0</v>
      </c>
      <c r="U164" s="559">
        <v>0</v>
      </c>
      <c r="V164" s="559">
        <v>0</v>
      </c>
      <c r="W164" s="559">
        <v>0</v>
      </c>
      <c r="X164" s="559">
        <v>0</v>
      </c>
      <c r="Y164" s="559">
        <v>0</v>
      </c>
      <c r="Z164" s="561">
        <v>0</v>
      </c>
      <c r="AA164" s="559"/>
      <c r="AB164" s="559">
        <v>0</v>
      </c>
      <c r="AC164" s="559">
        <v>0</v>
      </c>
      <c r="AD164" s="559">
        <v>0</v>
      </c>
      <c r="AE164" s="559">
        <v>0</v>
      </c>
      <c r="AF164" s="559">
        <v>0</v>
      </c>
      <c r="AG164" s="559">
        <v>0</v>
      </c>
      <c r="AH164" s="562">
        <f t="shared" si="4"/>
        <v>0</v>
      </c>
      <c r="AI164" s="341"/>
      <c r="AJ164" s="341"/>
      <c r="AK164" s="841">
        <f>AH164-[2]СВОД!X164</f>
        <v>0</v>
      </c>
      <c r="AL164" s="341"/>
      <c r="AM164" s="341"/>
      <c r="AN164" s="341"/>
      <c r="AO164" s="341"/>
      <c r="AP164" s="341"/>
      <c r="AQ164" s="341"/>
      <c r="AR164" s="341"/>
      <c r="AS164" s="341"/>
      <c r="AT164" s="341"/>
      <c r="AU164" s="341"/>
      <c r="AV164" s="341"/>
      <c r="AW164" s="341"/>
      <c r="AX164" s="341"/>
      <c r="AY164" s="341"/>
      <c r="AZ164" s="341"/>
      <c r="BA164" s="341"/>
      <c r="BB164" s="341"/>
      <c r="BC164" s="341"/>
      <c r="BD164" s="341"/>
      <c r="BE164" s="341"/>
      <c r="BF164" s="341"/>
      <c r="BG164" s="341"/>
      <c r="BH164" s="341"/>
      <c r="BI164" s="341"/>
      <c r="BJ164" s="341"/>
    </row>
    <row r="165" spans="1:658" s="453" customFormat="1" ht="20.25" customHeight="1" x14ac:dyDescent="0.3">
      <c r="A165" s="563"/>
      <c r="B165" s="564"/>
      <c r="C165" s="558"/>
      <c r="D165" s="809"/>
      <c r="E165" s="809"/>
      <c r="F165" s="809"/>
      <c r="G165" s="809"/>
      <c r="H165" s="809"/>
      <c r="I165" s="809"/>
      <c r="J165" s="362"/>
      <c r="K165" s="559">
        <v>0</v>
      </c>
      <c r="L165" s="560">
        <v>0</v>
      </c>
      <c r="M165" s="559">
        <v>0</v>
      </c>
      <c r="N165" s="1016">
        <v>0</v>
      </c>
      <c r="O165" s="559">
        <v>0</v>
      </c>
      <c r="P165" s="1016">
        <v>0</v>
      </c>
      <c r="Q165" s="559">
        <v>0</v>
      </c>
      <c r="R165" s="559">
        <v>0</v>
      </c>
      <c r="S165" s="559">
        <v>0</v>
      </c>
      <c r="T165" s="559">
        <v>0</v>
      </c>
      <c r="U165" s="559">
        <v>0</v>
      </c>
      <c r="V165" s="559">
        <v>0</v>
      </c>
      <c r="W165" s="559">
        <v>0</v>
      </c>
      <c r="X165" s="559">
        <v>0</v>
      </c>
      <c r="Y165" s="559">
        <v>0</v>
      </c>
      <c r="Z165" s="561">
        <v>0</v>
      </c>
      <c r="AA165" s="559"/>
      <c r="AB165" s="559">
        <v>0</v>
      </c>
      <c r="AC165" s="559">
        <v>0</v>
      </c>
      <c r="AD165" s="559">
        <v>0</v>
      </c>
      <c r="AE165" s="559">
        <v>0</v>
      </c>
      <c r="AF165" s="559">
        <v>0</v>
      </c>
      <c r="AG165" s="559">
        <v>0</v>
      </c>
      <c r="AH165" s="562">
        <f t="shared" si="4"/>
        <v>0</v>
      </c>
      <c r="AI165" s="341"/>
      <c r="AJ165" s="341"/>
      <c r="AK165" s="841">
        <f>AH165-[2]СВОД!X165</f>
        <v>0</v>
      </c>
      <c r="AL165" s="341"/>
      <c r="AM165" s="341"/>
      <c r="AN165" s="341"/>
      <c r="AO165" s="341"/>
      <c r="AP165" s="341"/>
      <c r="AQ165" s="341"/>
      <c r="AR165" s="341"/>
      <c r="AS165" s="341"/>
      <c r="AT165" s="341"/>
      <c r="AU165" s="341"/>
      <c r="AV165" s="341"/>
      <c r="AW165" s="341"/>
      <c r="AX165" s="341"/>
      <c r="AY165" s="341"/>
      <c r="AZ165" s="341"/>
      <c r="BA165" s="341"/>
      <c r="BB165" s="341"/>
      <c r="BC165" s="341"/>
      <c r="BD165" s="341"/>
      <c r="BE165" s="341"/>
      <c r="BF165" s="341"/>
      <c r="BG165" s="341"/>
      <c r="BH165" s="341"/>
      <c r="BI165" s="341"/>
      <c r="BJ165" s="341"/>
    </row>
    <row r="166" spans="1:658" s="543" customFormat="1" ht="21" customHeight="1" x14ac:dyDescent="0.3">
      <c r="A166" s="449" t="s">
        <v>201</v>
      </c>
      <c r="B166" s="506" t="s">
        <v>506</v>
      </c>
      <c r="C166" s="565" t="s">
        <v>479</v>
      </c>
      <c r="D166" s="810"/>
      <c r="E166" s="810"/>
      <c r="F166" s="810"/>
      <c r="G166" s="810"/>
      <c r="H166" s="810"/>
      <c r="I166" s="810"/>
      <c r="J166" s="352"/>
      <c r="K166" s="566">
        <v>4900.065172985941</v>
      </c>
      <c r="L166" s="567">
        <v>235.56500911909802</v>
      </c>
      <c r="M166" s="566">
        <v>3244.2305573407407</v>
      </c>
      <c r="N166" s="457">
        <v>149.16999999999999</v>
      </c>
      <c r="O166" s="566">
        <v>264.55</v>
      </c>
      <c r="P166" s="457">
        <v>160.90295108352501</v>
      </c>
      <c r="Q166" s="566">
        <v>111</v>
      </c>
      <c r="R166" s="566">
        <v>295.223554655969</v>
      </c>
      <c r="S166" s="566">
        <v>172</v>
      </c>
      <c r="T166" s="566">
        <v>106.63</v>
      </c>
      <c r="U166" s="566">
        <v>0</v>
      </c>
      <c r="V166" s="566">
        <v>87.343342505764483</v>
      </c>
      <c r="W166" s="566">
        <v>100.68543157894737</v>
      </c>
      <c r="X166" s="566">
        <v>103</v>
      </c>
      <c r="Y166" s="566">
        <v>105.32933582099417</v>
      </c>
      <c r="Z166" s="568">
        <v>19.816374829499999</v>
      </c>
      <c r="AA166" s="566"/>
      <c r="AB166" s="566">
        <v>35.78897086111801</v>
      </c>
      <c r="AC166" s="566">
        <v>18.354873103199999</v>
      </c>
      <c r="AD166" s="566">
        <v>161.60479032528002</v>
      </c>
      <c r="AE166" s="566">
        <v>0</v>
      </c>
      <c r="AF166" s="566">
        <v>0</v>
      </c>
      <c r="AG166" s="566">
        <v>0</v>
      </c>
      <c r="AH166" s="386">
        <f t="shared" si="4"/>
        <v>5135.6301821050383</v>
      </c>
      <c r="AI166" s="341"/>
      <c r="AJ166" s="341"/>
      <c r="AK166" s="841">
        <f>AH166-[2]СВОД!X166</f>
        <v>0</v>
      </c>
      <c r="AL166" s="341"/>
      <c r="AM166" s="341"/>
      <c r="AN166" s="341"/>
      <c r="AO166" s="341"/>
      <c r="AP166" s="341"/>
      <c r="AQ166" s="341"/>
      <c r="AR166" s="341"/>
      <c r="AS166" s="341"/>
      <c r="AT166" s="341"/>
      <c r="AU166" s="341"/>
      <c r="AV166" s="341"/>
      <c r="AW166" s="341"/>
      <c r="AX166" s="341"/>
      <c r="AY166" s="341"/>
      <c r="AZ166" s="341"/>
      <c r="BA166" s="341"/>
      <c r="BB166" s="341"/>
      <c r="BC166" s="341"/>
      <c r="BD166" s="341"/>
      <c r="BE166" s="341"/>
      <c r="BF166" s="341"/>
      <c r="BG166" s="341"/>
      <c r="BH166" s="341"/>
      <c r="BI166" s="341"/>
      <c r="BJ166" s="341"/>
    </row>
    <row r="167" spans="1:658" s="543" customFormat="1" ht="21" customHeight="1" x14ac:dyDescent="0.3">
      <c r="A167" s="569" t="s">
        <v>203</v>
      </c>
      <c r="B167" s="506" t="s">
        <v>204</v>
      </c>
      <c r="C167" s="565" t="s">
        <v>479</v>
      </c>
      <c r="D167" s="810"/>
      <c r="E167" s="810"/>
      <c r="F167" s="810"/>
      <c r="G167" s="810"/>
      <c r="H167" s="810"/>
      <c r="I167" s="810"/>
      <c r="J167" s="352"/>
      <c r="K167" s="566">
        <v>12713.069999999998</v>
      </c>
      <c r="L167" s="567">
        <v>458.66999999999996</v>
      </c>
      <c r="M167" s="566">
        <v>4086</v>
      </c>
      <c r="N167" s="457">
        <v>395.75000000000006</v>
      </c>
      <c r="O167" s="566">
        <v>114.26999999999998</v>
      </c>
      <c r="P167" s="457">
        <v>806.6400000000001</v>
      </c>
      <c r="Q167" s="566">
        <v>2405.6600000000003</v>
      </c>
      <c r="R167" s="566">
        <v>366.29</v>
      </c>
      <c r="S167" s="566">
        <v>682.81</v>
      </c>
      <c r="T167" s="566">
        <v>2632.51</v>
      </c>
      <c r="U167" s="566">
        <v>0</v>
      </c>
      <c r="V167" s="566">
        <v>249.76</v>
      </c>
      <c r="W167" s="566">
        <v>209.92000000000002</v>
      </c>
      <c r="X167" s="566">
        <v>426.94000000000005</v>
      </c>
      <c r="Y167" s="566">
        <v>336.52</v>
      </c>
      <c r="Z167" s="568">
        <v>163.04999999999995</v>
      </c>
      <c r="AA167" s="566"/>
      <c r="AB167" s="566">
        <v>44.989999999999995</v>
      </c>
      <c r="AC167" s="566">
        <v>68.97</v>
      </c>
      <c r="AD167" s="566">
        <v>181.66000000000003</v>
      </c>
      <c r="AE167" s="566">
        <v>0</v>
      </c>
      <c r="AF167" s="566">
        <v>0</v>
      </c>
      <c r="AG167" s="566">
        <v>0</v>
      </c>
      <c r="AH167" s="386">
        <f t="shared" si="4"/>
        <v>13171.740000000002</v>
      </c>
      <c r="AI167" s="341"/>
      <c r="AJ167" s="341"/>
      <c r="AK167" s="841">
        <f>AH167-[2]СВОД!X167</f>
        <v>0</v>
      </c>
      <c r="AL167" s="341"/>
      <c r="AM167" s="341"/>
      <c r="AN167" s="341"/>
      <c r="AO167" s="341"/>
      <c r="AP167" s="341"/>
      <c r="AQ167" s="341"/>
      <c r="AR167" s="341"/>
      <c r="AS167" s="341"/>
      <c r="AT167" s="341"/>
      <c r="AU167" s="341"/>
      <c r="AV167" s="341"/>
      <c r="AW167" s="341"/>
      <c r="AX167" s="341"/>
      <c r="AY167" s="341"/>
      <c r="AZ167" s="341"/>
      <c r="BA167" s="341"/>
      <c r="BB167" s="341"/>
      <c r="BC167" s="341"/>
      <c r="BD167" s="341"/>
      <c r="BE167" s="341"/>
      <c r="BF167" s="341"/>
      <c r="BG167" s="341"/>
      <c r="BH167" s="341"/>
      <c r="BI167" s="341"/>
      <c r="BJ167" s="341"/>
    </row>
    <row r="168" spans="1:658" s="453" customFormat="1" ht="20.25" customHeight="1" outlineLevel="1" x14ac:dyDescent="0.3">
      <c r="A168" s="569" t="s">
        <v>205</v>
      </c>
      <c r="B168" s="570" t="s">
        <v>206</v>
      </c>
      <c r="C168" s="571" t="s">
        <v>479</v>
      </c>
      <c r="D168" s="811"/>
      <c r="E168" s="811"/>
      <c r="F168" s="811"/>
      <c r="G168" s="811"/>
      <c r="H168" s="811"/>
      <c r="I168" s="811"/>
      <c r="J168" s="362"/>
      <c r="K168" s="572">
        <v>10910.98306</v>
      </c>
      <c r="L168" s="573">
        <v>458.66999999999996</v>
      </c>
      <c r="M168" s="572">
        <v>4086</v>
      </c>
      <c r="N168" s="1013">
        <v>395.75000000000006</v>
      </c>
      <c r="O168" s="572">
        <v>114.26999999999998</v>
      </c>
      <c r="P168" s="1013">
        <v>806.6400000000001</v>
      </c>
      <c r="Q168" s="572">
        <v>1504.61653</v>
      </c>
      <c r="R168" s="572">
        <v>366.29</v>
      </c>
      <c r="S168" s="572">
        <v>682.81</v>
      </c>
      <c r="T168" s="572">
        <v>1731.4665300000001</v>
      </c>
      <c r="U168" s="572">
        <v>0</v>
      </c>
      <c r="V168" s="572">
        <v>249.76</v>
      </c>
      <c r="W168" s="572">
        <v>209.92000000000002</v>
      </c>
      <c r="X168" s="572">
        <v>426.94000000000005</v>
      </c>
      <c r="Y168" s="572">
        <v>336.52</v>
      </c>
      <c r="Z168" s="574">
        <v>163.04999999999995</v>
      </c>
      <c r="AA168" s="572"/>
      <c r="AB168" s="572">
        <v>44.989999999999995</v>
      </c>
      <c r="AC168" s="572">
        <v>68.97</v>
      </c>
      <c r="AD168" s="572">
        <v>181.66000000000003</v>
      </c>
      <c r="AE168" s="572">
        <v>0</v>
      </c>
      <c r="AF168" s="572">
        <v>0</v>
      </c>
      <c r="AG168" s="572">
        <v>0</v>
      </c>
      <c r="AH168" s="575">
        <f t="shared" si="4"/>
        <v>11369.653060000001</v>
      </c>
      <c r="AI168" s="341"/>
      <c r="AJ168" s="341"/>
      <c r="AK168" s="841">
        <f>AH168-[2]СВОД!X168</f>
        <v>0</v>
      </c>
      <c r="AL168" s="341"/>
      <c r="AM168" s="341"/>
      <c r="AN168" s="341"/>
      <c r="AO168" s="341"/>
      <c r="AP168" s="341"/>
      <c r="AQ168" s="341"/>
      <c r="AR168" s="341"/>
      <c r="AS168" s="341"/>
      <c r="AT168" s="341"/>
      <c r="AU168" s="341"/>
      <c r="AV168" s="341"/>
      <c r="AW168" s="341"/>
      <c r="AX168" s="341"/>
      <c r="AY168" s="341"/>
      <c r="AZ168" s="341"/>
      <c r="BA168" s="341"/>
      <c r="BB168" s="341"/>
      <c r="BC168" s="341"/>
      <c r="BD168" s="341"/>
      <c r="BE168" s="341"/>
      <c r="BF168" s="341"/>
      <c r="BG168" s="341"/>
      <c r="BH168" s="341"/>
      <c r="BI168" s="341"/>
      <c r="BJ168" s="341"/>
    </row>
    <row r="169" spans="1:658" s="453" customFormat="1" ht="21.95" customHeight="1" outlineLevel="1" x14ac:dyDescent="0.3">
      <c r="A169" s="576" t="s">
        <v>207</v>
      </c>
      <c r="B169" s="577" t="s">
        <v>208</v>
      </c>
      <c r="C169" s="578" t="s">
        <v>479</v>
      </c>
      <c r="D169" s="812"/>
      <c r="E169" s="812"/>
      <c r="F169" s="812"/>
      <c r="G169" s="812"/>
      <c r="H169" s="812"/>
      <c r="I169" s="812"/>
      <c r="J169" s="362"/>
      <c r="K169" s="579">
        <v>2965.6301200000003</v>
      </c>
      <c r="L169" s="580">
        <v>36.392319999999998</v>
      </c>
      <c r="M169" s="579">
        <v>1469.34852</v>
      </c>
      <c r="N169" s="1017">
        <v>0</v>
      </c>
      <c r="O169" s="579">
        <v>0</v>
      </c>
      <c r="P169" s="1017">
        <v>513.81335999999999</v>
      </c>
      <c r="Q169" s="579">
        <v>0</v>
      </c>
      <c r="R169" s="579">
        <v>0</v>
      </c>
      <c r="S169" s="579">
        <v>0</v>
      </c>
      <c r="T169" s="579">
        <v>754.68214</v>
      </c>
      <c r="U169" s="579">
        <v>0</v>
      </c>
      <c r="V169" s="579">
        <v>0</v>
      </c>
      <c r="W169" s="579">
        <v>102.20761</v>
      </c>
      <c r="X169" s="579">
        <v>0</v>
      </c>
      <c r="Y169" s="579">
        <v>125.57849</v>
      </c>
      <c r="Z169" s="581">
        <v>0</v>
      </c>
      <c r="AA169" s="579"/>
      <c r="AB169" s="579">
        <v>0</v>
      </c>
      <c r="AC169" s="579">
        <v>0</v>
      </c>
      <c r="AD169" s="579">
        <v>36.392319999999998</v>
      </c>
      <c r="AE169" s="579">
        <v>0</v>
      </c>
      <c r="AF169" s="579">
        <v>0</v>
      </c>
      <c r="AG169" s="579">
        <v>0</v>
      </c>
      <c r="AH169" s="582">
        <f t="shared" si="4"/>
        <v>3002.0224399999997</v>
      </c>
      <c r="AI169" s="341"/>
      <c r="AJ169" s="341"/>
      <c r="AK169" s="841">
        <f>AH169-[2]СВОД!X169</f>
        <v>0</v>
      </c>
      <c r="AL169" s="341"/>
      <c r="AM169" s="341"/>
      <c r="AN169" s="341"/>
      <c r="AO169" s="341"/>
      <c r="AP169" s="341"/>
      <c r="AQ169" s="341"/>
      <c r="AR169" s="341"/>
      <c r="AS169" s="341"/>
      <c r="AT169" s="341"/>
      <c r="AU169" s="341"/>
      <c r="AV169" s="341"/>
      <c r="AW169" s="341"/>
      <c r="AX169" s="341"/>
      <c r="AY169" s="341"/>
      <c r="AZ169" s="341"/>
      <c r="BA169" s="341"/>
      <c r="BB169" s="341"/>
      <c r="BC169" s="341"/>
      <c r="BD169" s="341"/>
      <c r="BE169" s="341"/>
      <c r="BF169" s="341"/>
      <c r="BG169" s="341"/>
      <c r="BH169" s="341"/>
      <c r="BI169" s="341"/>
      <c r="BJ169" s="341"/>
    </row>
    <row r="170" spans="1:658" s="453" customFormat="1" ht="21.95" customHeight="1" outlineLevel="1" x14ac:dyDescent="0.3">
      <c r="A170" s="576" t="s">
        <v>209</v>
      </c>
      <c r="B170" s="577" t="s">
        <v>210</v>
      </c>
      <c r="C170" s="578" t="s">
        <v>479</v>
      </c>
      <c r="D170" s="812"/>
      <c r="E170" s="812"/>
      <c r="F170" s="812"/>
      <c r="G170" s="812"/>
      <c r="H170" s="812"/>
      <c r="I170" s="812"/>
      <c r="J170" s="362"/>
      <c r="K170" s="579">
        <v>7945.3529399999989</v>
      </c>
      <c r="L170" s="580">
        <v>422.27767999999998</v>
      </c>
      <c r="M170" s="579">
        <v>2616.65148</v>
      </c>
      <c r="N170" s="1017">
        <v>395.75000000000006</v>
      </c>
      <c r="O170" s="579">
        <v>114.26999999999998</v>
      </c>
      <c r="P170" s="1017">
        <v>292.82664</v>
      </c>
      <c r="Q170" s="579">
        <v>1504.61653</v>
      </c>
      <c r="R170" s="579">
        <v>366.29</v>
      </c>
      <c r="S170" s="579">
        <v>682.81</v>
      </c>
      <c r="T170" s="579">
        <v>976.78438999999992</v>
      </c>
      <c r="U170" s="579">
        <v>0</v>
      </c>
      <c r="V170" s="579">
        <v>249.76</v>
      </c>
      <c r="W170" s="579">
        <v>107.71239</v>
      </c>
      <c r="X170" s="579">
        <v>426.94000000000005</v>
      </c>
      <c r="Y170" s="579">
        <v>210.94150999999999</v>
      </c>
      <c r="Z170" s="581">
        <v>163.04999999999995</v>
      </c>
      <c r="AA170" s="579"/>
      <c r="AB170" s="579">
        <v>44.989999999999995</v>
      </c>
      <c r="AC170" s="579">
        <v>68.97</v>
      </c>
      <c r="AD170" s="579">
        <v>145.26767999999998</v>
      </c>
      <c r="AE170" s="579">
        <v>0</v>
      </c>
      <c r="AF170" s="579">
        <v>0</v>
      </c>
      <c r="AG170" s="579">
        <v>0</v>
      </c>
      <c r="AH170" s="582">
        <f t="shared" si="4"/>
        <v>8367.6306199999999</v>
      </c>
      <c r="AJ170" s="341"/>
      <c r="AK170" s="841">
        <f>AH170-[2]СВОД!X170</f>
        <v>0</v>
      </c>
      <c r="AL170" s="341"/>
      <c r="AM170" s="341"/>
      <c r="AN170" s="341"/>
      <c r="AO170" s="341"/>
      <c r="AP170" s="341"/>
      <c r="AQ170" s="341"/>
      <c r="AR170" s="341"/>
      <c r="AS170" s="341"/>
      <c r="AT170" s="341"/>
      <c r="AU170" s="341"/>
      <c r="AV170" s="341"/>
      <c r="AW170" s="341"/>
      <c r="AX170" s="341"/>
      <c r="AY170" s="341"/>
      <c r="AZ170" s="341"/>
      <c r="BA170" s="341"/>
      <c r="BB170" s="341"/>
      <c r="BC170" s="341"/>
      <c r="BD170" s="341"/>
      <c r="BE170" s="341"/>
      <c r="BF170" s="341"/>
      <c r="BG170" s="341"/>
      <c r="BH170" s="341"/>
      <c r="BI170" s="341"/>
      <c r="BJ170" s="341"/>
    </row>
    <row r="171" spans="1:658" s="453" customFormat="1" ht="18.95" customHeight="1" outlineLevel="1" x14ac:dyDescent="0.3">
      <c r="A171" s="576" t="s">
        <v>211</v>
      </c>
      <c r="B171" s="583" t="s">
        <v>212</v>
      </c>
      <c r="C171" s="584" t="s">
        <v>479</v>
      </c>
      <c r="D171" s="813"/>
      <c r="E171" s="813"/>
      <c r="F171" s="813"/>
      <c r="G171" s="813"/>
      <c r="H171" s="813"/>
      <c r="I171" s="813"/>
      <c r="J171" s="362"/>
      <c r="K171" s="579">
        <v>0</v>
      </c>
      <c r="L171" s="580">
        <v>0</v>
      </c>
      <c r="M171" s="579">
        <v>0</v>
      </c>
      <c r="N171" s="1017">
        <v>0</v>
      </c>
      <c r="O171" s="579">
        <v>0</v>
      </c>
      <c r="P171" s="1017">
        <v>0</v>
      </c>
      <c r="Q171" s="579">
        <v>0</v>
      </c>
      <c r="R171" s="579">
        <v>0</v>
      </c>
      <c r="S171" s="579">
        <v>0</v>
      </c>
      <c r="T171" s="579">
        <v>0</v>
      </c>
      <c r="U171" s="579">
        <v>0</v>
      </c>
      <c r="V171" s="579">
        <v>0</v>
      </c>
      <c r="W171" s="579">
        <v>0</v>
      </c>
      <c r="X171" s="579">
        <v>0</v>
      </c>
      <c r="Y171" s="579">
        <v>0</v>
      </c>
      <c r="Z171" s="581">
        <v>0</v>
      </c>
      <c r="AA171" s="579"/>
      <c r="AB171" s="579">
        <v>0</v>
      </c>
      <c r="AC171" s="579">
        <v>0</v>
      </c>
      <c r="AD171" s="579">
        <v>0</v>
      </c>
      <c r="AE171" s="579">
        <v>0</v>
      </c>
      <c r="AF171" s="579">
        <v>0</v>
      </c>
      <c r="AG171" s="579">
        <v>0</v>
      </c>
      <c r="AH171" s="582">
        <f t="shared" si="4"/>
        <v>0</v>
      </c>
      <c r="AJ171" s="341"/>
      <c r="AK171" s="841">
        <f>AH171-[2]СВОД!X171</f>
        <v>0</v>
      </c>
      <c r="AL171" s="341"/>
      <c r="AM171" s="341"/>
      <c r="AN171" s="341"/>
      <c r="AO171" s="341"/>
      <c r="AP171" s="341"/>
      <c r="AQ171" s="341"/>
      <c r="AR171" s="341"/>
      <c r="AS171" s="341"/>
      <c r="AT171" s="341"/>
      <c r="AU171" s="341"/>
      <c r="AV171" s="341"/>
      <c r="AW171" s="341"/>
      <c r="AX171" s="341"/>
      <c r="AY171" s="341"/>
      <c r="AZ171" s="341"/>
      <c r="BA171" s="341"/>
      <c r="BB171" s="341"/>
      <c r="BC171" s="341"/>
      <c r="BD171" s="341"/>
      <c r="BE171" s="341"/>
      <c r="BF171" s="341"/>
      <c r="BG171" s="341"/>
      <c r="BH171" s="341"/>
      <c r="BI171" s="341"/>
      <c r="BJ171" s="341"/>
    </row>
    <row r="172" spans="1:658" s="453" customFormat="1" ht="20.25" customHeight="1" outlineLevel="1" x14ac:dyDescent="0.3">
      <c r="A172" s="569" t="s">
        <v>213</v>
      </c>
      <c r="B172" s="570" t="s">
        <v>214</v>
      </c>
      <c r="C172" s="571"/>
      <c r="D172" s="811"/>
      <c r="E172" s="811"/>
      <c r="F172" s="811"/>
      <c r="G172" s="811"/>
      <c r="H172" s="811"/>
      <c r="I172" s="811"/>
      <c r="J172" s="362"/>
      <c r="K172" s="572">
        <v>1802.0869400000001</v>
      </c>
      <c r="L172" s="573">
        <v>0</v>
      </c>
      <c r="M172" s="572">
        <v>0</v>
      </c>
      <c r="N172" s="1013">
        <v>0</v>
      </c>
      <c r="O172" s="572">
        <v>0</v>
      </c>
      <c r="P172" s="1013">
        <v>0</v>
      </c>
      <c r="Q172" s="572">
        <v>901.04347000000007</v>
      </c>
      <c r="R172" s="572">
        <v>0</v>
      </c>
      <c r="S172" s="572">
        <v>0</v>
      </c>
      <c r="T172" s="572">
        <v>901.04347000000007</v>
      </c>
      <c r="U172" s="572">
        <v>0</v>
      </c>
      <c r="V172" s="572">
        <v>0</v>
      </c>
      <c r="W172" s="572">
        <v>0</v>
      </c>
      <c r="X172" s="572">
        <v>0</v>
      </c>
      <c r="Y172" s="572">
        <v>0</v>
      </c>
      <c r="Z172" s="574">
        <v>0</v>
      </c>
      <c r="AA172" s="572"/>
      <c r="AB172" s="572">
        <v>0</v>
      </c>
      <c r="AC172" s="572">
        <v>0</v>
      </c>
      <c r="AD172" s="572">
        <v>0</v>
      </c>
      <c r="AE172" s="572">
        <v>0</v>
      </c>
      <c r="AF172" s="572">
        <v>0</v>
      </c>
      <c r="AG172" s="572">
        <v>0</v>
      </c>
      <c r="AH172" s="575">
        <f t="shared" si="4"/>
        <v>1802.0869400000001</v>
      </c>
      <c r="AJ172" s="341"/>
      <c r="AK172" s="841">
        <f>AH172-[2]СВОД!X172</f>
        <v>0</v>
      </c>
      <c r="AL172" s="341"/>
      <c r="AM172" s="341"/>
      <c r="AN172" s="341"/>
      <c r="AO172" s="341"/>
      <c r="AP172" s="341"/>
      <c r="AQ172" s="341"/>
      <c r="AR172" s="341"/>
      <c r="AS172" s="341"/>
      <c r="AT172" s="341"/>
      <c r="AU172" s="341"/>
      <c r="AV172" s="341"/>
      <c r="AW172" s="341"/>
      <c r="AX172" s="341"/>
      <c r="AY172" s="341"/>
      <c r="AZ172" s="341"/>
      <c r="BA172" s="341"/>
      <c r="BB172" s="341"/>
      <c r="BC172" s="341"/>
      <c r="BD172" s="341"/>
      <c r="BE172" s="341"/>
      <c r="BF172" s="341"/>
      <c r="BG172" s="341"/>
      <c r="BH172" s="341"/>
      <c r="BI172" s="341"/>
      <c r="BJ172" s="341"/>
    </row>
    <row r="173" spans="1:658" s="453" customFormat="1" ht="21.95" customHeight="1" outlineLevel="1" x14ac:dyDescent="0.3">
      <c r="A173" s="576" t="s">
        <v>215</v>
      </c>
      <c r="B173" s="577" t="s">
        <v>216</v>
      </c>
      <c r="C173" s="578" t="s">
        <v>479</v>
      </c>
      <c r="D173" s="812"/>
      <c r="E173" s="812"/>
      <c r="F173" s="812"/>
      <c r="G173" s="812"/>
      <c r="H173" s="812"/>
      <c r="I173" s="812"/>
      <c r="J173" s="362"/>
      <c r="K173" s="579">
        <v>0</v>
      </c>
      <c r="L173" s="580">
        <v>0</v>
      </c>
      <c r="M173" s="579">
        <v>0</v>
      </c>
      <c r="N173" s="1017">
        <v>0</v>
      </c>
      <c r="O173" s="579">
        <v>0</v>
      </c>
      <c r="P173" s="1017">
        <v>0</v>
      </c>
      <c r="Q173" s="579">
        <v>0</v>
      </c>
      <c r="R173" s="579">
        <v>0</v>
      </c>
      <c r="S173" s="579">
        <v>0</v>
      </c>
      <c r="T173" s="579">
        <v>0</v>
      </c>
      <c r="U173" s="579">
        <v>0</v>
      </c>
      <c r="V173" s="579">
        <v>0</v>
      </c>
      <c r="W173" s="579">
        <v>0</v>
      </c>
      <c r="X173" s="579">
        <v>0</v>
      </c>
      <c r="Y173" s="579">
        <v>0</v>
      </c>
      <c r="Z173" s="581">
        <v>0</v>
      </c>
      <c r="AA173" s="579"/>
      <c r="AB173" s="579">
        <v>0</v>
      </c>
      <c r="AC173" s="579">
        <v>0</v>
      </c>
      <c r="AD173" s="579">
        <v>0</v>
      </c>
      <c r="AE173" s="579">
        <v>0</v>
      </c>
      <c r="AF173" s="579">
        <v>0</v>
      </c>
      <c r="AG173" s="579">
        <v>0</v>
      </c>
      <c r="AH173" s="582">
        <f t="shared" si="4"/>
        <v>0</v>
      </c>
      <c r="AJ173" s="341"/>
      <c r="AK173" s="841">
        <f>AH173-[2]СВОД!X173</f>
        <v>0</v>
      </c>
      <c r="AL173" s="341"/>
      <c r="AM173" s="341"/>
      <c r="AN173" s="341"/>
      <c r="AO173" s="341"/>
      <c r="AP173" s="341"/>
      <c r="AQ173" s="341"/>
      <c r="AR173" s="341"/>
      <c r="AS173" s="341"/>
      <c r="AT173" s="341"/>
      <c r="AU173" s="341"/>
      <c r="AV173" s="341"/>
      <c r="AW173" s="341"/>
      <c r="AX173" s="341"/>
      <c r="AY173" s="341"/>
      <c r="AZ173" s="341"/>
      <c r="BA173" s="341"/>
      <c r="BB173" s="341"/>
      <c r="BC173" s="341"/>
      <c r="BD173" s="341"/>
      <c r="BE173" s="341"/>
      <c r="BF173" s="341"/>
      <c r="BG173" s="341"/>
      <c r="BH173" s="341"/>
      <c r="BI173" s="341"/>
      <c r="BJ173" s="341"/>
    </row>
    <row r="174" spans="1:658" s="453" customFormat="1" ht="21.95" customHeight="1" outlineLevel="1" x14ac:dyDescent="0.3">
      <c r="A174" s="576" t="s">
        <v>217</v>
      </c>
      <c r="B174" s="577" t="s">
        <v>218</v>
      </c>
      <c r="C174" s="578" t="s">
        <v>479</v>
      </c>
      <c r="D174" s="812"/>
      <c r="E174" s="812"/>
      <c r="F174" s="812"/>
      <c r="G174" s="812"/>
      <c r="H174" s="812"/>
      <c r="I174" s="812"/>
      <c r="J174" s="362"/>
      <c r="K174" s="579">
        <v>1802.0869400000001</v>
      </c>
      <c r="L174" s="580">
        <v>0</v>
      </c>
      <c r="M174" s="579">
        <v>0</v>
      </c>
      <c r="N174" s="1017">
        <v>0</v>
      </c>
      <c r="O174" s="579">
        <v>0</v>
      </c>
      <c r="P174" s="1017">
        <v>0</v>
      </c>
      <c r="Q174" s="579">
        <v>901.04347000000007</v>
      </c>
      <c r="R174" s="579">
        <v>0</v>
      </c>
      <c r="S174" s="579">
        <v>0</v>
      </c>
      <c r="T174" s="579">
        <v>901.04347000000007</v>
      </c>
      <c r="U174" s="579">
        <v>0</v>
      </c>
      <c r="V174" s="579">
        <v>0</v>
      </c>
      <c r="W174" s="579">
        <v>0</v>
      </c>
      <c r="X174" s="579">
        <v>0</v>
      </c>
      <c r="Y174" s="579">
        <v>0</v>
      </c>
      <c r="Z174" s="581">
        <v>0</v>
      </c>
      <c r="AA174" s="579"/>
      <c r="AB174" s="579">
        <v>0</v>
      </c>
      <c r="AC174" s="579">
        <v>0</v>
      </c>
      <c r="AD174" s="579">
        <v>0</v>
      </c>
      <c r="AE174" s="579">
        <v>0</v>
      </c>
      <c r="AF174" s="579">
        <v>0</v>
      </c>
      <c r="AG174" s="579">
        <v>0</v>
      </c>
      <c r="AH174" s="582">
        <f t="shared" si="4"/>
        <v>1802.0869400000001</v>
      </c>
      <c r="AJ174" s="341"/>
      <c r="AK174" s="841">
        <f>AH174-[2]СВОД!X174</f>
        <v>0</v>
      </c>
      <c r="AL174" s="341"/>
      <c r="AM174" s="341"/>
      <c r="AN174" s="341"/>
      <c r="AO174" s="341"/>
      <c r="AP174" s="341"/>
      <c r="AQ174" s="341"/>
      <c r="AR174" s="341"/>
      <c r="AS174" s="341"/>
      <c r="AT174" s="341"/>
      <c r="AU174" s="341"/>
      <c r="AV174" s="341"/>
      <c r="AW174" s="341"/>
      <c r="AX174" s="341"/>
      <c r="AY174" s="341"/>
      <c r="AZ174" s="341"/>
      <c r="BA174" s="341"/>
      <c r="BB174" s="341"/>
      <c r="BC174" s="341"/>
      <c r="BD174" s="341"/>
      <c r="BE174" s="341"/>
      <c r="BF174" s="341"/>
      <c r="BG174" s="341"/>
      <c r="BH174" s="341"/>
      <c r="BI174" s="341"/>
      <c r="BJ174" s="341"/>
    </row>
    <row r="175" spans="1:658" s="453" customFormat="1" ht="18.95" customHeight="1" outlineLevel="1" x14ac:dyDescent="0.3">
      <c r="A175" s="576" t="s">
        <v>219</v>
      </c>
      <c r="B175" s="583" t="s">
        <v>220</v>
      </c>
      <c r="C175" s="584" t="s">
        <v>479</v>
      </c>
      <c r="D175" s="813"/>
      <c r="E175" s="813"/>
      <c r="F175" s="813"/>
      <c r="G175" s="813"/>
      <c r="H175" s="813"/>
      <c r="I175" s="813"/>
      <c r="J175" s="362"/>
      <c r="K175" s="579">
        <v>0</v>
      </c>
      <c r="L175" s="580">
        <v>0</v>
      </c>
      <c r="M175" s="579">
        <v>0</v>
      </c>
      <c r="N175" s="1017">
        <v>0</v>
      </c>
      <c r="O175" s="579">
        <v>0</v>
      </c>
      <c r="P175" s="1017">
        <v>0</v>
      </c>
      <c r="Q175" s="579">
        <v>0</v>
      </c>
      <c r="R175" s="579">
        <v>0</v>
      </c>
      <c r="S175" s="579">
        <v>0</v>
      </c>
      <c r="T175" s="579">
        <v>0</v>
      </c>
      <c r="U175" s="579">
        <v>0</v>
      </c>
      <c r="V175" s="579">
        <v>0</v>
      </c>
      <c r="W175" s="579">
        <v>0</v>
      </c>
      <c r="X175" s="579">
        <v>0</v>
      </c>
      <c r="Y175" s="579">
        <v>0</v>
      </c>
      <c r="Z175" s="581">
        <v>0</v>
      </c>
      <c r="AA175" s="579"/>
      <c r="AB175" s="579">
        <v>0</v>
      </c>
      <c r="AC175" s="579">
        <v>0</v>
      </c>
      <c r="AD175" s="579">
        <v>0</v>
      </c>
      <c r="AE175" s="579">
        <v>0</v>
      </c>
      <c r="AF175" s="579">
        <v>0</v>
      </c>
      <c r="AG175" s="579">
        <v>0</v>
      </c>
      <c r="AH175" s="582">
        <f t="shared" si="4"/>
        <v>0</v>
      </c>
      <c r="AJ175" s="341"/>
      <c r="AK175" s="841">
        <f>AH175-[2]СВОД!X175</f>
        <v>0</v>
      </c>
      <c r="AL175" s="341"/>
      <c r="AM175" s="341"/>
      <c r="AN175" s="341"/>
      <c r="AO175" s="341"/>
      <c r="AP175" s="341"/>
      <c r="AQ175" s="341"/>
      <c r="AR175" s="341"/>
      <c r="AS175" s="341"/>
      <c r="AT175" s="341"/>
      <c r="AU175" s="341"/>
      <c r="AV175" s="341"/>
      <c r="AW175" s="341"/>
      <c r="AX175" s="341"/>
      <c r="AY175" s="341"/>
      <c r="AZ175" s="341"/>
      <c r="BA175" s="341"/>
      <c r="BB175" s="341"/>
      <c r="BC175" s="341"/>
      <c r="BD175" s="341"/>
      <c r="BE175" s="341"/>
      <c r="BF175" s="341"/>
      <c r="BG175" s="341"/>
      <c r="BH175" s="341"/>
      <c r="BI175" s="341"/>
      <c r="BJ175" s="341"/>
    </row>
    <row r="176" spans="1:658" s="543" customFormat="1" ht="18.95" customHeight="1" x14ac:dyDescent="0.3">
      <c r="A176" s="585" t="s">
        <v>221</v>
      </c>
      <c r="B176" s="506" t="s">
        <v>222</v>
      </c>
      <c r="C176" s="451" t="s">
        <v>479</v>
      </c>
      <c r="D176" s="800"/>
      <c r="E176" s="800"/>
      <c r="F176" s="800"/>
      <c r="G176" s="800"/>
      <c r="H176" s="800"/>
      <c r="I176" s="800"/>
      <c r="J176" s="352"/>
      <c r="K176" s="540">
        <f>K178+K177</f>
        <v>67175.275455312032</v>
      </c>
      <c r="L176" s="540">
        <f t="shared" ref="L176:AG176" si="5">L178+L177</f>
        <v>7723.4514863546374</v>
      </c>
      <c r="M176" s="540">
        <f t="shared" si="5"/>
        <v>23562.655040586858</v>
      </c>
      <c r="N176" s="540">
        <f t="shared" si="5"/>
        <v>5656.6701142502534</v>
      </c>
      <c r="O176" s="540">
        <f t="shared" si="5"/>
        <v>5324.854234702927</v>
      </c>
      <c r="P176" s="540">
        <f t="shared" si="5"/>
        <v>3953.3981117687104</v>
      </c>
      <c r="Q176" s="540">
        <f t="shared" si="5"/>
        <v>3915.0084085643639</v>
      </c>
      <c r="R176" s="540">
        <f t="shared" si="5"/>
        <v>5002.5493874955664</v>
      </c>
      <c r="S176" s="540">
        <f t="shared" si="5"/>
        <v>4657.9719402090641</v>
      </c>
      <c r="T176" s="540">
        <f t="shared" si="5"/>
        <v>4806.1148183358</v>
      </c>
      <c r="U176" s="540">
        <f t="shared" si="5"/>
        <v>0</v>
      </c>
      <c r="V176" s="540">
        <f t="shared" si="5"/>
        <v>2884.0219151834081</v>
      </c>
      <c r="W176" s="540">
        <f t="shared" si="5"/>
        <v>2249.9576475327158</v>
      </c>
      <c r="X176" s="540">
        <f t="shared" si="5"/>
        <v>3023.109994266682</v>
      </c>
      <c r="Y176" s="540">
        <f t="shared" si="5"/>
        <v>2138.9638424156915</v>
      </c>
      <c r="Z176" s="540">
        <f t="shared" si="5"/>
        <v>1307.6944490687538</v>
      </c>
      <c r="AA176" s="540">
        <f t="shared" si="5"/>
        <v>0</v>
      </c>
      <c r="AB176" s="540">
        <f t="shared" si="5"/>
        <v>1600.8164977359634</v>
      </c>
      <c r="AC176" s="540">
        <f t="shared" si="5"/>
        <v>1600.8169156987963</v>
      </c>
      <c r="AD176" s="540">
        <f t="shared" si="5"/>
        <v>3214.1236238511246</v>
      </c>
      <c r="AE176" s="540">
        <f t="shared" si="5"/>
        <v>0</v>
      </c>
      <c r="AF176" s="540">
        <f t="shared" si="5"/>
        <v>0</v>
      </c>
      <c r="AG176" s="540">
        <f t="shared" si="5"/>
        <v>0</v>
      </c>
      <c r="AH176" s="386">
        <f t="shared" si="4"/>
        <v>74898.726941666697</v>
      </c>
      <c r="AJ176" s="341"/>
      <c r="AK176" s="841">
        <f>AH176-[2]СВОД!X176</f>
        <v>-25096.266104067094</v>
      </c>
      <c r="AL176" s="341"/>
      <c r="AM176" s="341"/>
      <c r="AN176" s="341"/>
      <c r="AO176" s="341"/>
      <c r="AP176" s="341"/>
      <c r="AQ176" s="341"/>
      <c r="AR176" s="341"/>
      <c r="AS176" s="341"/>
      <c r="AT176" s="341"/>
      <c r="AU176" s="341"/>
      <c r="AV176" s="341"/>
      <c r="AW176" s="341"/>
      <c r="AX176" s="341"/>
      <c r="AY176" s="341"/>
      <c r="AZ176" s="341"/>
      <c r="BA176" s="341"/>
      <c r="BB176" s="341"/>
      <c r="BC176" s="341"/>
      <c r="BD176" s="341"/>
      <c r="BE176" s="341"/>
      <c r="BF176" s="341"/>
      <c r="BG176" s="341"/>
      <c r="BH176" s="341"/>
      <c r="BI176" s="341"/>
      <c r="BJ176" s="341"/>
    </row>
    <row r="177" spans="1:62" s="453" customFormat="1" ht="18.95" customHeight="1" outlineLevel="1" x14ac:dyDescent="0.3">
      <c r="A177" s="586" t="s">
        <v>48</v>
      </c>
      <c r="B177" s="587" t="s">
        <v>223</v>
      </c>
      <c r="C177" s="490" t="s">
        <v>479</v>
      </c>
      <c r="D177" s="804"/>
      <c r="E177" s="804"/>
      <c r="F177" s="804"/>
      <c r="G177" s="804"/>
      <c r="H177" s="804"/>
      <c r="I177" s="804"/>
      <c r="J177" s="362"/>
      <c r="K177" s="588">
        <v>58880.849341201334</v>
      </c>
      <c r="L177" s="589">
        <v>6931.1686404812044</v>
      </c>
      <c r="M177" s="588">
        <v>20651.865654600504</v>
      </c>
      <c r="N177" s="1012">
        <v>4957.9049658938475</v>
      </c>
      <c r="O177" s="588">
        <v>4667.0251769006645</v>
      </c>
      <c r="P177" s="1012">
        <v>3465.0041309422227</v>
      </c>
      <c r="Q177" s="588">
        <v>3431.3581795974405</v>
      </c>
      <c r="R177" s="588">
        <v>4384.580304323852</v>
      </c>
      <c r="S177" s="588">
        <v>4082.5329847315229</v>
      </c>
      <c r="T177" s="588">
        <v>4212.3611712990969</v>
      </c>
      <c r="U177" s="588">
        <v>0</v>
      </c>
      <c r="V177" s="588">
        <v>2527.7295904410712</v>
      </c>
      <c r="W177" s="588">
        <v>1971.9974624341967</v>
      </c>
      <c r="X177" s="588">
        <v>2653.77513354444</v>
      </c>
      <c r="Y177" s="588">
        <v>1874.714586492478</v>
      </c>
      <c r="Z177" s="590">
        <v>1175.0851451444162</v>
      </c>
      <c r="AA177" s="588"/>
      <c r="AB177" s="588">
        <v>1437.7783392316885</v>
      </c>
      <c r="AC177" s="588">
        <v>1437.7783392316885</v>
      </c>
      <c r="AD177" s="588">
        <v>2880.5268168734119</v>
      </c>
      <c r="AE177" s="588">
        <v>0</v>
      </c>
      <c r="AF177" s="588">
        <v>0</v>
      </c>
      <c r="AG177" s="588">
        <v>0</v>
      </c>
      <c r="AH177" s="496">
        <f t="shared" si="4"/>
        <v>65812.01798168254</v>
      </c>
      <c r="AJ177" s="341"/>
      <c r="AK177" s="841">
        <f>AH177-[2]СВОД!X177</f>
        <v>0</v>
      </c>
      <c r="AL177" s="341"/>
      <c r="AM177" s="341"/>
      <c r="AN177" s="341"/>
      <c r="AO177" s="341"/>
      <c r="AP177" s="341"/>
      <c r="AQ177" s="341"/>
      <c r="AR177" s="341"/>
      <c r="AS177" s="341"/>
      <c r="AT177" s="341"/>
      <c r="AU177" s="341"/>
      <c r="AV177" s="341"/>
      <c r="AW177" s="341"/>
      <c r="AX177" s="341"/>
      <c r="AY177" s="341"/>
      <c r="AZ177" s="341"/>
      <c r="BA177" s="341"/>
      <c r="BB177" s="341"/>
      <c r="BC177" s="341"/>
      <c r="BD177" s="341"/>
      <c r="BE177" s="341"/>
      <c r="BF177" s="341"/>
      <c r="BG177" s="341"/>
      <c r="BH177" s="341"/>
      <c r="BI177" s="341"/>
      <c r="BJ177" s="341"/>
    </row>
    <row r="178" spans="1:62" s="453" customFormat="1" ht="21.95" customHeight="1" outlineLevel="1" x14ac:dyDescent="0.3">
      <c r="A178" s="586" t="s">
        <v>50</v>
      </c>
      <c r="B178" s="591" t="s">
        <v>224</v>
      </c>
      <c r="C178" s="490" t="s">
        <v>479</v>
      </c>
      <c r="D178" s="804"/>
      <c r="E178" s="804"/>
      <c r="F178" s="804"/>
      <c r="G178" s="804"/>
      <c r="H178" s="804"/>
      <c r="I178" s="804"/>
      <c r="J178" s="362"/>
      <c r="K178" s="588">
        <v>8294.4261141107036</v>
      </c>
      <c r="L178" s="589">
        <v>792.28284587343319</v>
      </c>
      <c r="M178" s="588">
        <v>2910.7893859863539</v>
      </c>
      <c r="N178" s="1012">
        <v>698.76514835640569</v>
      </c>
      <c r="O178" s="588">
        <v>657.82905780226247</v>
      </c>
      <c r="P178" s="1012">
        <v>488.39398082648756</v>
      </c>
      <c r="Q178" s="588">
        <v>483.65022896692312</v>
      </c>
      <c r="R178" s="588">
        <v>617.9690831717146</v>
      </c>
      <c r="S178" s="588">
        <v>575.43895547754141</v>
      </c>
      <c r="T178" s="588">
        <v>593.75364703670311</v>
      </c>
      <c r="U178" s="588">
        <v>0</v>
      </c>
      <c r="V178" s="588">
        <v>356.2923247423368</v>
      </c>
      <c r="W178" s="588">
        <v>277.96018509851922</v>
      </c>
      <c r="X178" s="588">
        <v>369.33486072224179</v>
      </c>
      <c r="Y178" s="588">
        <v>264.24925592321358</v>
      </c>
      <c r="Z178" s="590">
        <v>132.60930392433764</v>
      </c>
      <c r="AA178" s="588"/>
      <c r="AB178" s="588">
        <v>163.03815850427492</v>
      </c>
      <c r="AC178" s="588">
        <v>163.0385764671077</v>
      </c>
      <c r="AD178" s="588">
        <v>333.59680697771284</v>
      </c>
      <c r="AE178" s="588">
        <v>0</v>
      </c>
      <c r="AF178" s="588">
        <v>0</v>
      </c>
      <c r="AG178" s="588">
        <v>0</v>
      </c>
      <c r="AH178" s="496">
        <f t="shared" ref="AH178:AH241" si="6">SUM(M178:AG178)</f>
        <v>9086.7089599841365</v>
      </c>
      <c r="AJ178" s="341"/>
      <c r="AK178" s="841">
        <f>AH178-[2]СВОД!X178</f>
        <v>0</v>
      </c>
      <c r="AL178" s="341"/>
      <c r="AM178" s="341"/>
      <c r="AN178" s="341"/>
      <c r="AO178" s="341"/>
      <c r="AP178" s="341"/>
      <c r="AQ178" s="341"/>
      <c r="AR178" s="341"/>
      <c r="AS178" s="341"/>
      <c r="AT178" s="341"/>
      <c r="AU178" s="341"/>
      <c r="AV178" s="341"/>
      <c r="AW178" s="341"/>
      <c r="AX178" s="341"/>
      <c r="AY178" s="341"/>
      <c r="AZ178" s="341"/>
      <c r="BA178" s="341"/>
      <c r="BB178" s="341"/>
      <c r="BC178" s="341"/>
      <c r="BD178" s="341"/>
      <c r="BE178" s="341"/>
      <c r="BF178" s="341"/>
      <c r="BG178" s="341"/>
      <c r="BH178" s="341"/>
      <c r="BI178" s="341"/>
      <c r="BJ178" s="341"/>
    </row>
    <row r="179" spans="1:62" s="453" customFormat="1" ht="21.95" customHeight="1" outlineLevel="1" x14ac:dyDescent="0.3">
      <c r="A179" s="586" t="s">
        <v>225</v>
      </c>
      <c r="B179" s="591"/>
      <c r="C179" s="490" t="s">
        <v>479</v>
      </c>
      <c r="D179" s="804"/>
      <c r="E179" s="804"/>
      <c r="F179" s="804"/>
      <c r="G179" s="804"/>
      <c r="H179" s="804"/>
      <c r="I179" s="804"/>
      <c r="J179" s="362"/>
      <c r="K179" s="588"/>
      <c r="L179" s="589"/>
      <c r="M179" s="588"/>
      <c r="N179" s="1012"/>
      <c r="O179" s="588"/>
      <c r="P179" s="1012"/>
      <c r="Q179" s="588"/>
      <c r="R179" s="588"/>
      <c r="S179" s="588"/>
      <c r="T179" s="588"/>
      <c r="U179" s="588"/>
      <c r="V179" s="588"/>
      <c r="W179" s="588"/>
      <c r="X179" s="588"/>
      <c r="Y179" s="588"/>
      <c r="Z179" s="590"/>
      <c r="AA179" s="588"/>
      <c r="AB179" s="588"/>
      <c r="AC179" s="588"/>
      <c r="AD179" s="588"/>
      <c r="AE179" s="588"/>
      <c r="AF179" s="588"/>
      <c r="AG179" s="588"/>
      <c r="AH179" s="496">
        <f t="shared" si="6"/>
        <v>0</v>
      </c>
      <c r="AJ179" s="341"/>
      <c r="AK179" s="841">
        <f>AH179-[2]СВОД!X179</f>
        <v>-25096.266104067108</v>
      </c>
      <c r="AL179" s="341"/>
      <c r="AM179" s="341"/>
      <c r="AN179" s="341"/>
      <c r="AO179" s="341"/>
      <c r="AP179" s="341"/>
      <c r="AQ179" s="341"/>
      <c r="AR179" s="341"/>
      <c r="AS179" s="341"/>
      <c r="AT179" s="341"/>
      <c r="AU179" s="341"/>
      <c r="AV179" s="341"/>
      <c r="AW179" s="341"/>
      <c r="AX179" s="341"/>
      <c r="AY179" s="341"/>
      <c r="AZ179" s="341"/>
      <c r="BA179" s="341"/>
      <c r="BB179" s="341"/>
      <c r="BC179" s="341"/>
      <c r="BD179" s="341"/>
      <c r="BE179" s="341"/>
      <c r="BF179" s="341"/>
      <c r="BG179" s="341"/>
      <c r="BH179" s="341"/>
      <c r="BI179" s="341"/>
      <c r="BJ179" s="341"/>
    </row>
    <row r="180" spans="1:62" s="543" customFormat="1" ht="18.95" customHeight="1" x14ac:dyDescent="0.3">
      <c r="A180" s="585" t="s">
        <v>227</v>
      </c>
      <c r="B180" s="506" t="s">
        <v>228</v>
      </c>
      <c r="C180" s="451"/>
      <c r="D180" s="800"/>
      <c r="E180" s="800"/>
      <c r="F180" s="800"/>
      <c r="G180" s="800"/>
      <c r="H180" s="800"/>
      <c r="I180" s="800"/>
      <c r="J180" s="352"/>
      <c r="K180" s="540">
        <f>K182+K181</f>
        <v>20286.933187504234</v>
      </c>
      <c r="L180" s="540">
        <f t="shared" ref="L180:AG180" si="7">L182+L181</f>
        <v>2332.4823488791003</v>
      </c>
      <c r="M180" s="540">
        <f t="shared" si="7"/>
        <v>7115.9218222572308</v>
      </c>
      <c r="N180" s="540">
        <f t="shared" si="7"/>
        <v>1708.3143745035763</v>
      </c>
      <c r="O180" s="540">
        <f t="shared" si="7"/>
        <v>1608.1059788802841</v>
      </c>
      <c r="P180" s="540">
        <f t="shared" si="7"/>
        <v>1193.9262297541504</v>
      </c>
      <c r="Q180" s="540">
        <f t="shared" si="7"/>
        <v>1182.3325393864377</v>
      </c>
      <c r="R180" s="540">
        <f t="shared" si="7"/>
        <v>1510.7699150236613</v>
      </c>
      <c r="S180" s="540">
        <f t="shared" si="7"/>
        <v>1406.7075259431374</v>
      </c>
      <c r="T180" s="540">
        <f t="shared" si="7"/>
        <v>1451.4466751374116</v>
      </c>
      <c r="U180" s="540">
        <f t="shared" si="7"/>
        <v>0</v>
      </c>
      <c r="V180" s="540">
        <f t="shared" si="7"/>
        <v>870.97461838538891</v>
      </c>
      <c r="W180" s="540">
        <f t="shared" si="7"/>
        <v>679.48720955488022</v>
      </c>
      <c r="X180" s="540">
        <f t="shared" si="7"/>
        <v>912.97921826853781</v>
      </c>
      <c r="Y180" s="540">
        <f t="shared" si="7"/>
        <v>645.96708040953888</v>
      </c>
      <c r="Z180" s="540">
        <f t="shared" si="7"/>
        <v>394.92372361876374</v>
      </c>
      <c r="AA180" s="540">
        <f t="shared" si="7"/>
        <v>0</v>
      </c>
      <c r="AB180" s="540">
        <f t="shared" si="7"/>
        <v>483.4465823162609</v>
      </c>
      <c r="AC180" s="540">
        <f t="shared" si="7"/>
        <v>483.44670854103634</v>
      </c>
      <c r="AD180" s="540">
        <f t="shared" si="7"/>
        <v>970.66533440303954</v>
      </c>
      <c r="AE180" s="540">
        <f t="shared" si="7"/>
        <v>0</v>
      </c>
      <c r="AF180" s="540">
        <f t="shared" si="7"/>
        <v>0</v>
      </c>
      <c r="AG180" s="540">
        <f t="shared" si="7"/>
        <v>0</v>
      </c>
      <c r="AH180" s="386">
        <f t="shared" si="6"/>
        <v>22619.415536383338</v>
      </c>
      <c r="AJ180" s="341"/>
      <c r="AK180" s="841">
        <f>AH180-[2]СВОД!X180</f>
        <v>-7679.4574278445289</v>
      </c>
      <c r="AL180" s="341"/>
      <c r="AM180" s="341"/>
      <c r="AN180" s="341"/>
      <c r="AO180" s="341"/>
      <c r="AP180" s="341"/>
      <c r="AQ180" s="341"/>
      <c r="AR180" s="341"/>
      <c r="AS180" s="341"/>
      <c r="AT180" s="341"/>
      <c r="AU180" s="341"/>
      <c r="AV180" s="341"/>
      <c r="AW180" s="341"/>
      <c r="AX180" s="341"/>
      <c r="AY180" s="341"/>
      <c r="AZ180" s="341"/>
      <c r="BA180" s="341"/>
      <c r="BB180" s="341"/>
      <c r="BC180" s="341"/>
      <c r="BD180" s="341"/>
      <c r="BE180" s="341"/>
      <c r="BF180" s="341"/>
      <c r="BG180" s="341"/>
      <c r="BH180" s="341"/>
      <c r="BI180" s="341"/>
      <c r="BJ180" s="341"/>
    </row>
    <row r="181" spans="1:62" s="453" customFormat="1" ht="18.95" customHeight="1" outlineLevel="1" x14ac:dyDescent="0.3">
      <c r="A181" s="586" t="s">
        <v>229</v>
      </c>
      <c r="B181" s="587" t="s">
        <v>223</v>
      </c>
      <c r="C181" s="490" t="s">
        <v>479</v>
      </c>
      <c r="D181" s="804"/>
      <c r="E181" s="804"/>
      <c r="F181" s="804"/>
      <c r="G181" s="804"/>
      <c r="H181" s="804"/>
      <c r="I181" s="804"/>
      <c r="J181" s="362"/>
      <c r="K181" s="588">
        <v>17782.016501042803</v>
      </c>
      <c r="L181" s="589">
        <v>2093.2129294253236</v>
      </c>
      <c r="M181" s="588">
        <v>6236.8634276893517</v>
      </c>
      <c r="N181" s="1012">
        <v>1497.2872996999417</v>
      </c>
      <c r="O181" s="588">
        <v>1409.4416034240007</v>
      </c>
      <c r="P181" s="1012">
        <v>1046.4312475445511</v>
      </c>
      <c r="Q181" s="588">
        <v>1036.270170238427</v>
      </c>
      <c r="R181" s="588">
        <v>1324.1432519058035</v>
      </c>
      <c r="S181" s="588">
        <v>1232.9249613889199</v>
      </c>
      <c r="T181" s="588">
        <v>1272.1330737323271</v>
      </c>
      <c r="U181" s="588">
        <v>0</v>
      </c>
      <c r="V181" s="588">
        <v>763.37433631320323</v>
      </c>
      <c r="W181" s="588">
        <v>595.54323365512744</v>
      </c>
      <c r="X181" s="588">
        <v>801.44009033042084</v>
      </c>
      <c r="Y181" s="588">
        <v>566.1638051207284</v>
      </c>
      <c r="Z181" s="590">
        <v>354.87571383361376</v>
      </c>
      <c r="AA181" s="588"/>
      <c r="AB181" s="588">
        <v>434.20905844796988</v>
      </c>
      <c r="AC181" s="588">
        <v>434.20905844796982</v>
      </c>
      <c r="AD181" s="588">
        <v>869.91909869577023</v>
      </c>
      <c r="AE181" s="588">
        <v>0</v>
      </c>
      <c r="AF181" s="588">
        <v>0</v>
      </c>
      <c r="AG181" s="588">
        <v>0</v>
      </c>
      <c r="AH181" s="496">
        <f t="shared" si="6"/>
        <v>19875.229430468127</v>
      </c>
      <c r="AJ181" s="341"/>
      <c r="AK181" s="841">
        <f>AH181-[2]СВОД!X181</f>
        <v>0</v>
      </c>
      <c r="AL181" s="341"/>
      <c r="AM181" s="341"/>
      <c r="AN181" s="341"/>
      <c r="AO181" s="341"/>
      <c r="AP181" s="341"/>
      <c r="AQ181" s="341"/>
      <c r="AR181" s="341"/>
      <c r="AS181" s="341"/>
      <c r="AT181" s="341"/>
      <c r="AU181" s="341"/>
      <c r="AV181" s="341"/>
      <c r="AW181" s="341"/>
      <c r="AX181" s="341"/>
      <c r="AY181" s="341"/>
      <c r="AZ181" s="341"/>
      <c r="BA181" s="341"/>
      <c r="BB181" s="341"/>
      <c r="BC181" s="341"/>
      <c r="BD181" s="341"/>
      <c r="BE181" s="341"/>
      <c r="BF181" s="341"/>
      <c r="BG181" s="341"/>
      <c r="BH181" s="341"/>
      <c r="BI181" s="341"/>
      <c r="BJ181" s="341"/>
    </row>
    <row r="182" spans="1:62" s="453" customFormat="1" ht="21.95" customHeight="1" outlineLevel="1" x14ac:dyDescent="0.3">
      <c r="A182" s="586" t="s">
        <v>230</v>
      </c>
      <c r="B182" s="591" t="s">
        <v>224</v>
      </c>
      <c r="C182" s="490" t="s">
        <v>479</v>
      </c>
      <c r="D182" s="804"/>
      <c r="E182" s="804"/>
      <c r="F182" s="804"/>
      <c r="G182" s="804"/>
      <c r="H182" s="804"/>
      <c r="I182" s="804"/>
      <c r="J182" s="362"/>
      <c r="K182" s="588">
        <v>2504.9166864614317</v>
      </c>
      <c r="L182" s="589">
        <v>239.26941945377681</v>
      </c>
      <c r="M182" s="588">
        <v>879.05839456787885</v>
      </c>
      <c r="N182" s="1012">
        <v>211.02707480363449</v>
      </c>
      <c r="O182" s="588">
        <v>198.66437545628327</v>
      </c>
      <c r="P182" s="1012">
        <v>147.49498220959924</v>
      </c>
      <c r="Q182" s="588">
        <v>146.06236914801079</v>
      </c>
      <c r="R182" s="588">
        <v>186.62666311785779</v>
      </c>
      <c r="S182" s="588">
        <v>173.78256455421746</v>
      </c>
      <c r="T182" s="588">
        <v>179.31360140508434</v>
      </c>
      <c r="U182" s="588">
        <v>0</v>
      </c>
      <c r="V182" s="588">
        <v>107.60028207218571</v>
      </c>
      <c r="W182" s="588">
        <v>83.943975899752814</v>
      </c>
      <c r="X182" s="588">
        <v>111.53912793811702</v>
      </c>
      <c r="Y182" s="588">
        <v>79.803275288810482</v>
      </c>
      <c r="Z182" s="590">
        <v>40.048009785149965</v>
      </c>
      <c r="AA182" s="588"/>
      <c r="AB182" s="588">
        <v>49.237523868291028</v>
      </c>
      <c r="AC182" s="588">
        <v>49.237650093066534</v>
      </c>
      <c r="AD182" s="588">
        <v>100.74623570726928</v>
      </c>
      <c r="AE182" s="588">
        <v>0</v>
      </c>
      <c r="AF182" s="588">
        <v>0</v>
      </c>
      <c r="AG182" s="588">
        <v>0</v>
      </c>
      <c r="AH182" s="496">
        <f t="shared" si="6"/>
        <v>2744.1861059152084</v>
      </c>
      <c r="AJ182" s="341"/>
      <c r="AK182" s="841">
        <f>AH182-[2]СВОД!X182</f>
        <v>0</v>
      </c>
      <c r="AL182" s="341"/>
      <c r="AM182" s="341"/>
      <c r="AN182" s="341"/>
      <c r="AO182" s="341"/>
      <c r="AP182" s="341"/>
      <c r="AQ182" s="341"/>
      <c r="AR182" s="341"/>
      <c r="AS182" s="341"/>
      <c r="AT182" s="341"/>
      <c r="AU182" s="341"/>
      <c r="AV182" s="341"/>
      <c r="AW182" s="341"/>
      <c r="AX182" s="341"/>
      <c r="AY182" s="341"/>
      <c r="AZ182" s="341"/>
      <c r="BA182" s="341"/>
      <c r="BB182" s="341"/>
      <c r="BC182" s="341"/>
      <c r="BD182" s="341"/>
      <c r="BE182" s="341"/>
      <c r="BF182" s="341"/>
      <c r="BG182" s="341"/>
      <c r="BH182" s="341"/>
      <c r="BI182" s="341"/>
      <c r="BJ182" s="341"/>
    </row>
    <row r="183" spans="1:62" s="453" customFormat="1" ht="21.95" customHeight="1" outlineLevel="1" x14ac:dyDescent="0.3">
      <c r="A183" s="586" t="s">
        <v>231</v>
      </c>
      <c r="B183" s="591"/>
      <c r="C183" s="490" t="s">
        <v>479</v>
      </c>
      <c r="D183" s="804"/>
      <c r="E183" s="804"/>
      <c r="F183" s="804"/>
      <c r="G183" s="804"/>
      <c r="H183" s="804"/>
      <c r="I183" s="804"/>
      <c r="J183" s="362"/>
      <c r="K183" s="588"/>
      <c r="L183" s="589"/>
      <c r="M183" s="588"/>
      <c r="N183" s="1012"/>
      <c r="O183" s="588"/>
      <c r="P183" s="1012"/>
      <c r="Q183" s="588"/>
      <c r="R183" s="588"/>
      <c r="S183" s="588"/>
      <c r="T183" s="588"/>
      <c r="U183" s="588"/>
      <c r="V183" s="588"/>
      <c r="W183" s="588"/>
      <c r="X183" s="588"/>
      <c r="Y183" s="588"/>
      <c r="Z183" s="590"/>
      <c r="AA183" s="588"/>
      <c r="AB183" s="588"/>
      <c r="AC183" s="588"/>
      <c r="AD183" s="588"/>
      <c r="AE183" s="588"/>
      <c r="AF183" s="588"/>
      <c r="AG183" s="588"/>
      <c r="AH183" s="496">
        <f t="shared" si="6"/>
        <v>0</v>
      </c>
      <c r="AJ183" s="341"/>
      <c r="AK183" s="841">
        <f>AH183-[2]СВОД!X183</f>
        <v>-7679.4574278445343</v>
      </c>
      <c r="AL183" s="341"/>
      <c r="AM183" s="341"/>
      <c r="AN183" s="341"/>
      <c r="AO183" s="341"/>
      <c r="AP183" s="341"/>
      <c r="AQ183" s="341"/>
      <c r="AR183" s="341"/>
      <c r="AS183" s="341"/>
      <c r="AT183" s="341"/>
      <c r="AU183" s="341"/>
      <c r="AV183" s="341"/>
      <c r="AW183" s="341"/>
      <c r="AX183" s="341"/>
      <c r="AY183" s="341"/>
      <c r="AZ183" s="341"/>
      <c r="BA183" s="341"/>
      <c r="BB183" s="341"/>
      <c r="BC183" s="341"/>
      <c r="BD183" s="341"/>
      <c r="BE183" s="341"/>
      <c r="BF183" s="341"/>
      <c r="BG183" s="341"/>
      <c r="BH183" s="341"/>
      <c r="BI183" s="341"/>
      <c r="BJ183" s="341"/>
    </row>
    <row r="184" spans="1:62" s="543" customFormat="1" ht="22.5" customHeight="1" x14ac:dyDescent="0.3">
      <c r="A184" s="449" t="s">
        <v>232</v>
      </c>
      <c r="B184" s="506" t="s">
        <v>507</v>
      </c>
      <c r="C184" s="565" t="s">
        <v>479</v>
      </c>
      <c r="D184" s="810"/>
      <c r="E184" s="810"/>
      <c r="F184" s="810"/>
      <c r="G184" s="810"/>
      <c r="H184" s="810"/>
      <c r="I184" s="810"/>
      <c r="J184" s="352"/>
      <c r="K184" s="540">
        <f>ТЭП!F120</f>
        <v>14898.90174473178</v>
      </c>
      <c r="L184" s="541">
        <f>ТЭП!G120</f>
        <v>1207.3043200000002</v>
      </c>
      <c r="M184" s="540">
        <f>ТЭП!M120</f>
        <v>5087.5857975137287</v>
      </c>
      <c r="N184" s="540">
        <f>ТЭП!N120</f>
        <v>1158.5788165152135</v>
      </c>
      <c r="O184" s="540">
        <f>ТЭП!O120</f>
        <v>1506.0096351219106</v>
      </c>
      <c r="P184" s="540">
        <f>ТЭП!P120</f>
        <v>852.84342455510455</v>
      </c>
      <c r="Q184" s="540">
        <f>ТЭП!Q120</f>
        <v>1647.1626206179367</v>
      </c>
      <c r="R184" s="540">
        <f>ТЭП!R120</f>
        <v>1136.1372498749927</v>
      </c>
      <c r="S184" s="540">
        <f>ТЭП!S120</f>
        <v>2305.160907855553</v>
      </c>
      <c r="T184" s="540">
        <f>ТЭП!T120</f>
        <v>48.467521347386779</v>
      </c>
      <c r="U184" s="540">
        <f>ТЭП!U120</f>
        <v>0</v>
      </c>
      <c r="V184" s="540">
        <f>ТЭП!V120</f>
        <v>387.66688208555746</v>
      </c>
      <c r="W184" s="540">
        <f>ТЭП!W120</f>
        <v>211.73397453682591</v>
      </c>
      <c r="X184" s="540">
        <f>ТЭП!X120</f>
        <v>368.05975163411586</v>
      </c>
      <c r="Y184" s="540">
        <f>ТЭП!Y120</f>
        <v>189.49516307345527</v>
      </c>
      <c r="Z184" s="540">
        <f>ТЭП!Z120</f>
        <v>96.822001709999995</v>
      </c>
      <c r="AA184" s="540">
        <f>ТЭП!AA120</f>
        <v>0</v>
      </c>
      <c r="AB184" s="540">
        <f>ТЭП!AB120</f>
        <v>14.92219308</v>
      </c>
      <c r="AC184" s="540">
        <f>ТЭП!AC120</f>
        <v>40.057765209999999</v>
      </c>
      <c r="AD184" s="540">
        <f>ТЭП!AE120+ТЭП!AD120</f>
        <v>1055.50236</v>
      </c>
      <c r="AE184" s="540"/>
      <c r="AF184" s="540"/>
      <c r="AG184" s="540"/>
      <c r="AH184" s="386">
        <f t="shared" si="6"/>
        <v>16106.206064731783</v>
      </c>
      <c r="AJ184" s="341"/>
      <c r="AK184" s="841">
        <f>AH184-[2]СВОД!X184</f>
        <v>1872.320634731781</v>
      </c>
      <c r="AL184" s="341"/>
      <c r="AM184" s="341"/>
      <c r="AN184" s="341"/>
      <c r="AO184" s="341"/>
      <c r="AP184" s="341"/>
      <c r="AQ184" s="341"/>
      <c r="AR184" s="341"/>
      <c r="AS184" s="341"/>
      <c r="AT184" s="341"/>
      <c r="AU184" s="341"/>
      <c r="AV184" s="341"/>
      <c r="AW184" s="341"/>
      <c r="AX184" s="341"/>
      <c r="AY184" s="341"/>
      <c r="AZ184" s="341"/>
      <c r="BA184" s="341"/>
      <c r="BB184" s="341"/>
      <c r="BC184" s="341"/>
      <c r="BD184" s="341"/>
      <c r="BE184" s="341"/>
      <c r="BF184" s="341"/>
      <c r="BG184" s="341"/>
      <c r="BH184" s="341"/>
      <c r="BI184" s="341"/>
      <c r="BJ184" s="341"/>
    </row>
    <row r="185" spans="1:62" s="543" customFormat="1" ht="21.75" customHeight="1" x14ac:dyDescent="0.3">
      <c r="A185" s="552" t="s">
        <v>233</v>
      </c>
      <c r="B185" s="592" t="s">
        <v>234</v>
      </c>
      <c r="C185" s="565" t="s">
        <v>479</v>
      </c>
      <c r="D185" s="810"/>
      <c r="E185" s="810"/>
      <c r="F185" s="810"/>
      <c r="G185" s="810"/>
      <c r="H185" s="810"/>
      <c r="I185" s="810"/>
      <c r="J185" s="352"/>
      <c r="K185" s="540">
        <v>263.66702666666669</v>
      </c>
      <c r="L185" s="541">
        <v>32.363230000000001</v>
      </c>
      <c r="M185" s="540">
        <v>65.636380000000003</v>
      </c>
      <c r="N185" s="457">
        <v>25.985859999999999</v>
      </c>
      <c r="O185" s="540">
        <v>73.852999999999994</v>
      </c>
      <c r="P185" s="457">
        <v>2.4699200000000001</v>
      </c>
      <c r="Q185" s="540">
        <v>16.172239999999999</v>
      </c>
      <c r="R185" s="540">
        <v>10.20919</v>
      </c>
      <c r="S185" s="540">
        <v>9.6685066666666692</v>
      </c>
      <c r="T185" s="540">
        <v>8.7799000000000014</v>
      </c>
      <c r="U185" s="540">
        <v>0</v>
      </c>
      <c r="V185" s="540">
        <v>16.241789999999998</v>
      </c>
      <c r="W185" s="540">
        <v>17.492999999999999</v>
      </c>
      <c r="X185" s="540">
        <v>17.157239999999998</v>
      </c>
      <c r="Y185" s="540">
        <v>0</v>
      </c>
      <c r="Z185" s="542">
        <v>9.94</v>
      </c>
      <c r="AA185" s="540"/>
      <c r="AB185" s="540">
        <v>7.1055499999999991</v>
      </c>
      <c r="AC185" s="540">
        <v>13.634919999999999</v>
      </c>
      <c r="AD185" s="540">
        <v>1.6827600000000003</v>
      </c>
      <c r="AE185" s="540">
        <v>0</v>
      </c>
      <c r="AF185" s="540">
        <v>0</v>
      </c>
      <c r="AG185" s="540">
        <v>0</v>
      </c>
      <c r="AH185" s="386">
        <f t="shared" si="6"/>
        <v>296.03025666666662</v>
      </c>
      <c r="AJ185" s="341"/>
      <c r="AK185" s="841">
        <f>AH185-[2]СВОД!X185</f>
        <v>0</v>
      </c>
      <c r="AL185" s="341"/>
      <c r="AM185" s="341"/>
      <c r="AN185" s="341"/>
      <c r="AO185" s="341"/>
      <c r="AP185" s="341"/>
      <c r="AQ185" s="341"/>
      <c r="AR185" s="341"/>
      <c r="AS185" s="341"/>
      <c r="AT185" s="341"/>
      <c r="AU185" s="341"/>
      <c r="AV185" s="341"/>
      <c r="AW185" s="341"/>
      <c r="AX185" s="341"/>
      <c r="AY185" s="341"/>
      <c r="AZ185" s="341"/>
      <c r="BA185" s="341"/>
      <c r="BB185" s="341"/>
      <c r="BC185" s="341"/>
      <c r="BD185" s="341"/>
      <c r="BE185" s="341"/>
      <c r="BF185" s="341"/>
      <c r="BG185" s="341"/>
      <c r="BH185" s="341"/>
      <c r="BI185" s="341"/>
      <c r="BJ185" s="341"/>
    </row>
    <row r="186" spans="1:62" s="453" customFormat="1" ht="21.95" customHeight="1" outlineLevel="1" x14ac:dyDescent="0.3">
      <c r="A186" s="563" t="s">
        <v>104</v>
      </c>
      <c r="B186" s="593" t="s">
        <v>235</v>
      </c>
      <c r="C186" s="558" t="s">
        <v>479</v>
      </c>
      <c r="D186" s="809"/>
      <c r="E186" s="809"/>
      <c r="F186" s="809"/>
      <c r="G186" s="809"/>
      <c r="H186" s="809"/>
      <c r="I186" s="809"/>
      <c r="J186" s="362"/>
      <c r="K186" s="559">
        <v>194.45114000000001</v>
      </c>
      <c r="L186" s="560">
        <v>30.68047</v>
      </c>
      <c r="M186" s="559">
        <v>0</v>
      </c>
      <c r="N186" s="1016">
        <v>25.985859999999999</v>
      </c>
      <c r="O186" s="559">
        <v>73.852999999999994</v>
      </c>
      <c r="P186" s="1016">
        <v>2.4699200000000001</v>
      </c>
      <c r="Q186" s="559">
        <v>16.172239999999999</v>
      </c>
      <c r="R186" s="559">
        <v>10.20919</v>
      </c>
      <c r="S186" s="559">
        <v>6.0890000000000004</v>
      </c>
      <c r="T186" s="559">
        <v>8.7799000000000014</v>
      </c>
      <c r="U186" s="559">
        <v>0</v>
      </c>
      <c r="V186" s="559">
        <v>16.241789999999998</v>
      </c>
      <c r="W186" s="559">
        <v>17.492999999999999</v>
      </c>
      <c r="X186" s="559">
        <v>17.157239999999998</v>
      </c>
      <c r="Y186" s="559">
        <v>0</v>
      </c>
      <c r="Z186" s="561">
        <v>9.94</v>
      </c>
      <c r="AA186" s="559"/>
      <c r="AB186" s="559">
        <v>7.1055499999999991</v>
      </c>
      <c r="AC186" s="559">
        <v>13.634919999999999</v>
      </c>
      <c r="AD186" s="559">
        <v>0</v>
      </c>
      <c r="AE186" s="559">
        <v>0</v>
      </c>
      <c r="AF186" s="559">
        <v>0</v>
      </c>
      <c r="AG186" s="559">
        <v>0</v>
      </c>
      <c r="AH186" s="562">
        <f t="shared" si="6"/>
        <v>225.13160999999999</v>
      </c>
      <c r="AJ186" s="341"/>
      <c r="AK186" s="841">
        <f>AH186-[2]СВОД!X186</f>
        <v>0</v>
      </c>
      <c r="AL186" s="341"/>
      <c r="AM186" s="341"/>
      <c r="AN186" s="341"/>
      <c r="AO186" s="341"/>
      <c r="AP186" s="341"/>
      <c r="AQ186" s="341"/>
      <c r="AR186" s="341"/>
      <c r="AS186" s="341"/>
      <c r="AT186" s="341"/>
      <c r="AU186" s="341"/>
      <c r="AV186" s="341"/>
      <c r="AW186" s="341"/>
      <c r="AX186" s="341"/>
      <c r="AY186" s="341"/>
      <c r="AZ186" s="341"/>
      <c r="BA186" s="341"/>
      <c r="BB186" s="341"/>
      <c r="BC186" s="341"/>
      <c r="BD186" s="341"/>
      <c r="BE186" s="341"/>
      <c r="BF186" s="341"/>
      <c r="BG186" s="341"/>
      <c r="BH186" s="341"/>
      <c r="BI186" s="341"/>
      <c r="BJ186" s="341"/>
    </row>
    <row r="187" spans="1:62" s="453" customFormat="1" ht="22.5" customHeight="1" outlineLevel="1" x14ac:dyDescent="0.3">
      <c r="A187" s="563" t="s">
        <v>108</v>
      </c>
      <c r="B187" s="594" t="s">
        <v>236</v>
      </c>
      <c r="C187" s="595" t="s">
        <v>479</v>
      </c>
      <c r="D187" s="814"/>
      <c r="E187" s="814"/>
      <c r="F187" s="814"/>
      <c r="G187" s="814"/>
      <c r="H187" s="814"/>
      <c r="I187" s="814"/>
      <c r="J187" s="362"/>
      <c r="K187" s="559">
        <v>69.215886666666677</v>
      </c>
      <c r="L187" s="560">
        <v>1.6827600000000003</v>
      </c>
      <c r="M187" s="559">
        <v>65.636380000000003</v>
      </c>
      <c r="N187" s="1016">
        <v>0</v>
      </c>
      <c r="O187" s="559">
        <v>0</v>
      </c>
      <c r="P187" s="1016">
        <v>0</v>
      </c>
      <c r="Q187" s="559">
        <v>0</v>
      </c>
      <c r="R187" s="559">
        <v>0</v>
      </c>
      <c r="S187" s="559">
        <v>3.5795066666666679</v>
      </c>
      <c r="T187" s="559">
        <v>0</v>
      </c>
      <c r="U187" s="559">
        <v>0</v>
      </c>
      <c r="V187" s="559">
        <v>0</v>
      </c>
      <c r="W187" s="559">
        <v>0</v>
      </c>
      <c r="X187" s="559">
        <v>0</v>
      </c>
      <c r="Y187" s="559">
        <v>0</v>
      </c>
      <c r="Z187" s="561">
        <v>0</v>
      </c>
      <c r="AA187" s="559"/>
      <c r="AB187" s="559">
        <v>0</v>
      </c>
      <c r="AC187" s="559">
        <v>0</v>
      </c>
      <c r="AD187" s="559">
        <v>1.6827600000000003</v>
      </c>
      <c r="AE187" s="559">
        <v>0</v>
      </c>
      <c r="AF187" s="559">
        <v>0</v>
      </c>
      <c r="AG187" s="559">
        <v>0</v>
      </c>
      <c r="AH187" s="562">
        <f t="shared" si="6"/>
        <v>70.898646666666679</v>
      </c>
      <c r="AJ187" s="341"/>
      <c r="AK187" s="841">
        <f>AH187-[2]СВОД!X187</f>
        <v>0</v>
      </c>
      <c r="AL187" s="341"/>
      <c r="AM187" s="341"/>
      <c r="AN187" s="341"/>
      <c r="AO187" s="341"/>
      <c r="AP187" s="341"/>
      <c r="AQ187" s="341"/>
      <c r="AR187" s="341"/>
      <c r="AS187" s="341"/>
      <c r="AT187" s="341"/>
      <c r="AU187" s="341"/>
      <c r="AV187" s="341"/>
      <c r="AW187" s="341"/>
      <c r="AX187" s="341"/>
      <c r="AY187" s="341"/>
      <c r="AZ187" s="341"/>
      <c r="BA187" s="341"/>
      <c r="BB187" s="341"/>
      <c r="BC187" s="341"/>
      <c r="BD187" s="341"/>
      <c r="BE187" s="341"/>
      <c r="BF187" s="341"/>
      <c r="BG187" s="341"/>
      <c r="BH187" s="341"/>
      <c r="BI187" s="341"/>
      <c r="BJ187" s="341"/>
    </row>
    <row r="188" spans="1:62" s="543" customFormat="1" ht="21.95" customHeight="1" x14ac:dyDescent="0.3">
      <c r="A188" s="569" t="s">
        <v>508</v>
      </c>
      <c r="B188" s="506" t="s">
        <v>509</v>
      </c>
      <c r="C188" s="565" t="s">
        <v>479</v>
      </c>
      <c r="D188" s="810"/>
      <c r="E188" s="810"/>
      <c r="F188" s="810"/>
      <c r="G188" s="810"/>
      <c r="H188" s="810"/>
      <c r="I188" s="810"/>
      <c r="J188" s="352"/>
      <c r="K188" s="566">
        <v>780.47209593664206</v>
      </c>
      <c r="L188" s="567">
        <v>38.74982</v>
      </c>
      <c r="M188" s="566">
        <v>162.54905427041962</v>
      </c>
      <c r="N188" s="596">
        <v>55.002315690741902</v>
      </c>
      <c r="O188" s="566">
        <v>51.377948088903594</v>
      </c>
      <c r="P188" s="596">
        <v>59.284367380859052</v>
      </c>
      <c r="Q188" s="566">
        <v>57.254646610893566</v>
      </c>
      <c r="R188" s="566">
        <v>76.09148049631365</v>
      </c>
      <c r="S188" s="566">
        <v>82.42926495566546</v>
      </c>
      <c r="T188" s="566">
        <v>50.953781496141318</v>
      </c>
      <c r="U188" s="566">
        <v>0</v>
      </c>
      <c r="V188" s="566">
        <v>46.226260315857914</v>
      </c>
      <c r="W188" s="566">
        <v>35.172884620712566</v>
      </c>
      <c r="X188" s="566">
        <v>66.650920232353513</v>
      </c>
      <c r="Y188" s="566">
        <v>37.479171777779783</v>
      </c>
      <c r="Z188" s="568">
        <v>3.5511500000000003</v>
      </c>
      <c r="AA188" s="566"/>
      <c r="AB188" s="566">
        <v>3.21469</v>
      </c>
      <c r="AC188" s="566">
        <v>3.3728299999999996</v>
      </c>
      <c r="AD188" s="566">
        <v>28.611150000000002</v>
      </c>
      <c r="AE188" s="566">
        <v>0</v>
      </c>
      <c r="AF188" s="566">
        <v>0</v>
      </c>
      <c r="AG188" s="566">
        <v>0</v>
      </c>
      <c r="AH188" s="596">
        <f t="shared" si="6"/>
        <v>819.22191593664206</v>
      </c>
      <c r="AJ188" s="341"/>
      <c r="AK188" s="841">
        <f>AH188-[2]СВОД!X188</f>
        <v>0</v>
      </c>
      <c r="AL188" s="341"/>
      <c r="AM188" s="341"/>
      <c r="AN188" s="341"/>
      <c r="AO188" s="341"/>
      <c r="AP188" s="341"/>
      <c r="AQ188" s="341"/>
      <c r="AR188" s="341"/>
      <c r="AS188" s="341"/>
      <c r="AT188" s="341"/>
      <c r="AU188" s="341"/>
      <c r="AV188" s="341"/>
      <c r="AW188" s="341"/>
      <c r="AX188" s="341"/>
      <c r="AY188" s="341"/>
      <c r="AZ188" s="341"/>
      <c r="BA188" s="341"/>
      <c r="BB188" s="341"/>
      <c r="BC188" s="341"/>
      <c r="BD188" s="341"/>
      <c r="BE188" s="341"/>
      <c r="BF188" s="341"/>
      <c r="BG188" s="341"/>
      <c r="BH188" s="341"/>
      <c r="BI188" s="341"/>
      <c r="BJ188" s="341"/>
    </row>
    <row r="189" spans="1:62" s="453" customFormat="1" ht="40.5" customHeight="1" outlineLevel="1" x14ac:dyDescent="0.3">
      <c r="A189" s="576" t="s">
        <v>239</v>
      </c>
      <c r="B189" s="597" t="s">
        <v>240</v>
      </c>
      <c r="C189" s="578" t="s">
        <v>479</v>
      </c>
      <c r="D189" s="812"/>
      <c r="E189" s="812"/>
      <c r="F189" s="812"/>
      <c r="G189" s="812"/>
      <c r="H189" s="812"/>
      <c r="I189" s="812"/>
      <c r="J189" s="362"/>
      <c r="K189" s="579">
        <v>1.8</v>
      </c>
      <c r="L189" s="580">
        <v>0</v>
      </c>
      <c r="M189" s="579">
        <v>1.8</v>
      </c>
      <c r="N189" s="1017">
        <v>0</v>
      </c>
      <c r="O189" s="579">
        <v>0</v>
      </c>
      <c r="P189" s="1017">
        <v>0</v>
      </c>
      <c r="Q189" s="579">
        <v>0</v>
      </c>
      <c r="R189" s="579">
        <v>0</v>
      </c>
      <c r="S189" s="579">
        <v>0</v>
      </c>
      <c r="T189" s="579">
        <v>0</v>
      </c>
      <c r="U189" s="579">
        <v>0</v>
      </c>
      <c r="V189" s="579">
        <v>0</v>
      </c>
      <c r="W189" s="579">
        <v>0</v>
      </c>
      <c r="X189" s="579">
        <v>0</v>
      </c>
      <c r="Y189" s="579">
        <v>0</v>
      </c>
      <c r="Z189" s="581">
        <v>0</v>
      </c>
      <c r="AA189" s="579"/>
      <c r="AB189" s="579">
        <v>0</v>
      </c>
      <c r="AC189" s="579">
        <v>0</v>
      </c>
      <c r="AD189" s="579">
        <v>0</v>
      </c>
      <c r="AE189" s="579">
        <v>0</v>
      </c>
      <c r="AF189" s="579">
        <v>0</v>
      </c>
      <c r="AG189" s="579">
        <v>0</v>
      </c>
      <c r="AH189" s="582">
        <f t="shared" si="6"/>
        <v>1.8</v>
      </c>
      <c r="AJ189" s="341"/>
      <c r="AK189" s="841">
        <f>AH189-[2]СВОД!X189</f>
        <v>0</v>
      </c>
      <c r="AL189" s="341"/>
      <c r="AM189" s="341"/>
      <c r="AN189" s="341"/>
      <c r="AO189" s="341"/>
      <c r="AP189" s="341"/>
      <c r="AQ189" s="341"/>
      <c r="AR189" s="341"/>
      <c r="AS189" s="341"/>
      <c r="AT189" s="341"/>
      <c r="AU189" s="341"/>
      <c r="AV189" s="341"/>
      <c r="AW189" s="341"/>
      <c r="AX189" s="341"/>
      <c r="AY189" s="341"/>
      <c r="AZ189" s="341"/>
      <c r="BA189" s="341"/>
      <c r="BB189" s="341"/>
      <c r="BC189" s="341"/>
      <c r="BD189" s="341"/>
      <c r="BE189" s="341"/>
      <c r="BF189" s="341"/>
      <c r="BG189" s="341"/>
      <c r="BH189" s="341"/>
      <c r="BI189" s="341"/>
      <c r="BJ189" s="341"/>
    </row>
    <row r="190" spans="1:62" s="453" customFormat="1" ht="39.75" customHeight="1" outlineLevel="1" x14ac:dyDescent="0.3">
      <c r="A190" s="576" t="s">
        <v>241</v>
      </c>
      <c r="B190" s="597" t="s">
        <v>510</v>
      </c>
      <c r="C190" s="578" t="s">
        <v>479</v>
      </c>
      <c r="D190" s="812"/>
      <c r="E190" s="812"/>
      <c r="F190" s="812"/>
      <c r="G190" s="812"/>
      <c r="H190" s="812"/>
      <c r="I190" s="812"/>
      <c r="J190" s="362"/>
      <c r="K190" s="579">
        <v>53.989235611524592</v>
      </c>
      <c r="L190" s="580">
        <v>0</v>
      </c>
      <c r="M190" s="579">
        <v>28.931293433303281</v>
      </c>
      <c r="N190" s="1017">
        <v>0.25015973455084584</v>
      </c>
      <c r="O190" s="579">
        <v>0.13336294656339059</v>
      </c>
      <c r="P190" s="1017">
        <v>3.4269264048343619</v>
      </c>
      <c r="Q190" s="579">
        <v>3.4396165514236485</v>
      </c>
      <c r="R190" s="579">
        <v>0.21138268690097317</v>
      </c>
      <c r="S190" s="579">
        <v>10.323108540102801</v>
      </c>
      <c r="T190" s="579">
        <v>9.9356339185384862E-2</v>
      </c>
      <c r="U190" s="579">
        <v>0</v>
      </c>
      <c r="V190" s="579">
        <v>6.6676101048327635E-2</v>
      </c>
      <c r="W190" s="579">
        <v>5.2865975408961118E-2</v>
      </c>
      <c r="X190" s="579">
        <v>7.0070980391203026</v>
      </c>
      <c r="Y190" s="579">
        <v>4.7388859082308984E-2</v>
      </c>
      <c r="Z190" s="581">
        <v>0</v>
      </c>
      <c r="AA190" s="579"/>
      <c r="AB190" s="579">
        <v>0</v>
      </c>
      <c r="AC190" s="579">
        <v>0</v>
      </c>
      <c r="AD190" s="579">
        <v>0</v>
      </c>
      <c r="AE190" s="579">
        <v>0</v>
      </c>
      <c r="AF190" s="579">
        <v>0</v>
      </c>
      <c r="AG190" s="579">
        <v>0</v>
      </c>
      <c r="AH190" s="582">
        <f t="shared" si="6"/>
        <v>53.989235611524592</v>
      </c>
      <c r="AJ190" s="341"/>
      <c r="AK190" s="841">
        <f>AH190-[2]СВОД!X190</f>
        <v>0</v>
      </c>
      <c r="AL190" s="341"/>
      <c r="AM190" s="341"/>
      <c r="AN190" s="341"/>
      <c r="AO190" s="341"/>
      <c r="AP190" s="341"/>
      <c r="AQ190" s="341"/>
      <c r="AR190" s="341"/>
      <c r="AS190" s="341"/>
      <c r="AT190" s="341"/>
      <c r="AU190" s="341"/>
      <c r="AV190" s="341"/>
      <c r="AW190" s="341"/>
      <c r="AX190" s="341"/>
      <c r="AY190" s="341"/>
      <c r="AZ190" s="341"/>
      <c r="BA190" s="341"/>
      <c r="BB190" s="341"/>
      <c r="BC190" s="341"/>
      <c r="BD190" s="341"/>
      <c r="BE190" s="341"/>
      <c r="BF190" s="341"/>
      <c r="BG190" s="341"/>
      <c r="BH190" s="341"/>
      <c r="BI190" s="341"/>
      <c r="BJ190" s="341"/>
    </row>
    <row r="191" spans="1:62" s="453" customFormat="1" ht="20.25" customHeight="1" outlineLevel="1" x14ac:dyDescent="0.3">
      <c r="A191" s="576" t="s">
        <v>243</v>
      </c>
      <c r="B191" s="598" t="s">
        <v>244</v>
      </c>
      <c r="C191" s="578" t="s">
        <v>479</v>
      </c>
      <c r="D191" s="812"/>
      <c r="E191" s="812"/>
      <c r="F191" s="812"/>
      <c r="G191" s="812"/>
      <c r="H191" s="812"/>
      <c r="I191" s="812"/>
      <c r="J191" s="362"/>
      <c r="K191" s="579">
        <v>0</v>
      </c>
      <c r="L191" s="580">
        <v>0</v>
      </c>
      <c r="M191" s="579">
        <v>0</v>
      </c>
      <c r="N191" s="1017">
        <v>0</v>
      </c>
      <c r="O191" s="579">
        <v>0</v>
      </c>
      <c r="P191" s="1017">
        <v>0</v>
      </c>
      <c r="Q191" s="579">
        <v>0</v>
      </c>
      <c r="R191" s="579">
        <v>0</v>
      </c>
      <c r="S191" s="579">
        <v>0</v>
      </c>
      <c r="T191" s="579">
        <v>0</v>
      </c>
      <c r="U191" s="579">
        <v>0</v>
      </c>
      <c r="V191" s="579">
        <v>0</v>
      </c>
      <c r="W191" s="579">
        <v>0</v>
      </c>
      <c r="X191" s="579">
        <v>0</v>
      </c>
      <c r="Y191" s="579">
        <v>0</v>
      </c>
      <c r="Z191" s="581">
        <v>0</v>
      </c>
      <c r="AA191" s="579"/>
      <c r="AB191" s="579">
        <v>0</v>
      </c>
      <c r="AC191" s="579">
        <v>0</v>
      </c>
      <c r="AD191" s="579">
        <v>0</v>
      </c>
      <c r="AE191" s="579">
        <v>0</v>
      </c>
      <c r="AF191" s="579">
        <v>0</v>
      </c>
      <c r="AG191" s="579">
        <v>0</v>
      </c>
      <c r="AH191" s="582">
        <f t="shared" si="6"/>
        <v>0</v>
      </c>
      <c r="AJ191" s="341"/>
      <c r="AK191" s="841">
        <f>AH191-[2]СВОД!X191</f>
        <v>0</v>
      </c>
      <c r="AL191" s="341"/>
      <c r="AM191" s="341"/>
      <c r="AN191" s="341"/>
      <c r="AO191" s="341"/>
      <c r="AP191" s="341"/>
      <c r="AQ191" s="341"/>
      <c r="AR191" s="341"/>
      <c r="AS191" s="341"/>
      <c r="AT191" s="341"/>
      <c r="AU191" s="341"/>
      <c r="AV191" s="341"/>
      <c r="AW191" s="341"/>
      <c r="AX191" s="341"/>
      <c r="AY191" s="341"/>
      <c r="AZ191" s="341"/>
      <c r="BA191" s="341"/>
      <c r="BB191" s="341"/>
      <c r="BC191" s="341"/>
      <c r="BD191" s="341"/>
      <c r="BE191" s="341"/>
      <c r="BF191" s="341"/>
      <c r="BG191" s="341"/>
      <c r="BH191" s="341"/>
      <c r="BI191" s="341"/>
      <c r="BJ191" s="341"/>
    </row>
    <row r="192" spans="1:62" s="453" customFormat="1" ht="38.25" customHeight="1" outlineLevel="1" x14ac:dyDescent="0.3">
      <c r="A192" s="576" t="s">
        <v>245</v>
      </c>
      <c r="B192" s="597" t="s">
        <v>246</v>
      </c>
      <c r="C192" s="578" t="s">
        <v>479</v>
      </c>
      <c r="D192" s="812"/>
      <c r="E192" s="812"/>
      <c r="F192" s="812"/>
      <c r="G192" s="812"/>
      <c r="H192" s="812"/>
      <c r="I192" s="812"/>
      <c r="J192" s="362"/>
      <c r="K192" s="579">
        <v>0</v>
      </c>
      <c r="L192" s="580">
        <v>0</v>
      </c>
      <c r="M192" s="579">
        <v>0</v>
      </c>
      <c r="N192" s="1017">
        <v>0</v>
      </c>
      <c r="O192" s="579">
        <v>0</v>
      </c>
      <c r="P192" s="1017">
        <v>0</v>
      </c>
      <c r="Q192" s="579">
        <v>0</v>
      </c>
      <c r="R192" s="579">
        <v>0</v>
      </c>
      <c r="S192" s="579">
        <v>0</v>
      </c>
      <c r="T192" s="579">
        <v>0</v>
      </c>
      <c r="U192" s="579">
        <v>0</v>
      </c>
      <c r="V192" s="579">
        <v>0</v>
      </c>
      <c r="W192" s="579">
        <v>0</v>
      </c>
      <c r="X192" s="579">
        <v>0</v>
      </c>
      <c r="Y192" s="579">
        <v>0</v>
      </c>
      <c r="Z192" s="581">
        <v>0</v>
      </c>
      <c r="AA192" s="579"/>
      <c r="AB192" s="579">
        <v>0</v>
      </c>
      <c r="AC192" s="579">
        <v>0</v>
      </c>
      <c r="AD192" s="579">
        <v>0</v>
      </c>
      <c r="AE192" s="579">
        <v>0</v>
      </c>
      <c r="AF192" s="579">
        <v>0</v>
      </c>
      <c r="AG192" s="579">
        <v>0</v>
      </c>
      <c r="AH192" s="582">
        <f t="shared" si="6"/>
        <v>0</v>
      </c>
      <c r="AJ192" s="341"/>
      <c r="AK192" s="841">
        <f>AH192-[2]СВОД!X192</f>
        <v>0</v>
      </c>
      <c r="AL192" s="341"/>
      <c r="AM192" s="341"/>
      <c r="AN192" s="341"/>
      <c r="AO192" s="341"/>
      <c r="AP192" s="341"/>
      <c r="AQ192" s="341"/>
      <c r="AR192" s="341"/>
      <c r="AS192" s="341"/>
      <c r="AT192" s="341"/>
      <c r="AU192" s="341"/>
      <c r="AV192" s="341"/>
      <c r="AW192" s="341"/>
      <c r="AX192" s="341"/>
      <c r="AY192" s="341"/>
      <c r="AZ192" s="341"/>
      <c r="BA192" s="341"/>
      <c r="BB192" s="341"/>
      <c r="BC192" s="341"/>
      <c r="BD192" s="341"/>
      <c r="BE192" s="341"/>
      <c r="BF192" s="341"/>
      <c r="BG192" s="341"/>
      <c r="BH192" s="341"/>
      <c r="BI192" s="341"/>
      <c r="BJ192" s="341"/>
    </row>
    <row r="193" spans="1:62" s="453" customFormat="1" ht="40.5" customHeight="1" outlineLevel="1" x14ac:dyDescent="0.3">
      <c r="A193" s="576" t="s">
        <v>247</v>
      </c>
      <c r="B193" s="597" t="s">
        <v>248</v>
      </c>
      <c r="C193" s="578" t="s">
        <v>479</v>
      </c>
      <c r="D193" s="812"/>
      <c r="E193" s="812"/>
      <c r="F193" s="812"/>
      <c r="G193" s="812"/>
      <c r="H193" s="812"/>
      <c r="I193" s="812"/>
      <c r="J193" s="362"/>
      <c r="K193" s="579">
        <v>123.83254032511744</v>
      </c>
      <c r="L193" s="580">
        <v>29.7455</v>
      </c>
      <c r="M193" s="579">
        <v>20.310426567883137</v>
      </c>
      <c r="N193" s="1017">
        <v>9.75</v>
      </c>
      <c r="O193" s="579">
        <v>9.75</v>
      </c>
      <c r="P193" s="1017">
        <v>8.7750000000000004</v>
      </c>
      <c r="Q193" s="579">
        <v>8.7750000000000004</v>
      </c>
      <c r="R193" s="579">
        <v>9.75</v>
      </c>
      <c r="S193" s="579">
        <v>16.965</v>
      </c>
      <c r="T193" s="579">
        <v>9.36</v>
      </c>
      <c r="U193" s="579">
        <v>0</v>
      </c>
      <c r="V193" s="579">
        <v>8.7750000000000004</v>
      </c>
      <c r="W193" s="579">
        <v>4.8813919786369375</v>
      </c>
      <c r="X193" s="579">
        <v>8.3095755265665492</v>
      </c>
      <c r="Y193" s="579">
        <v>8.431146252030814</v>
      </c>
      <c r="Z193" s="581">
        <v>0.56999999999999995</v>
      </c>
      <c r="AA193" s="579"/>
      <c r="AB193" s="579">
        <v>0.87</v>
      </c>
      <c r="AC193" s="579">
        <v>0.76549999999999996</v>
      </c>
      <c r="AD193" s="579">
        <v>27.54</v>
      </c>
      <c r="AE193" s="579">
        <v>0</v>
      </c>
      <c r="AF193" s="579">
        <v>0</v>
      </c>
      <c r="AG193" s="579">
        <v>0</v>
      </c>
      <c r="AH193" s="582">
        <f t="shared" si="6"/>
        <v>153.57804032511746</v>
      </c>
      <c r="AJ193" s="341"/>
      <c r="AK193" s="841">
        <f>AH193-[2]СВОД!X193</f>
        <v>0</v>
      </c>
      <c r="AL193" s="341"/>
      <c r="AM193" s="341"/>
      <c r="AN193" s="341"/>
      <c r="AO193" s="341"/>
      <c r="AP193" s="341"/>
      <c r="AQ193" s="341"/>
      <c r="AR193" s="341"/>
      <c r="AS193" s="341"/>
      <c r="AT193" s="341"/>
      <c r="AU193" s="341"/>
      <c r="AV193" s="341"/>
      <c r="AW193" s="341"/>
      <c r="AX193" s="341"/>
      <c r="AY193" s="341"/>
      <c r="AZ193" s="341"/>
      <c r="BA193" s="341"/>
      <c r="BB193" s="341"/>
      <c r="BC193" s="341"/>
      <c r="BD193" s="341"/>
      <c r="BE193" s="341"/>
      <c r="BF193" s="341"/>
      <c r="BG193" s="341"/>
      <c r="BH193" s="341"/>
      <c r="BI193" s="341"/>
      <c r="BJ193" s="341"/>
    </row>
    <row r="194" spans="1:62" s="453" customFormat="1" ht="39" customHeight="1" outlineLevel="1" x14ac:dyDescent="0.3">
      <c r="A194" s="576" t="s">
        <v>249</v>
      </c>
      <c r="B194" s="597" t="s">
        <v>511</v>
      </c>
      <c r="C194" s="578" t="s">
        <v>479</v>
      </c>
      <c r="D194" s="812"/>
      <c r="E194" s="812"/>
      <c r="F194" s="812"/>
      <c r="G194" s="812"/>
      <c r="H194" s="812"/>
      <c r="I194" s="812"/>
      <c r="J194" s="362"/>
      <c r="K194" s="579">
        <v>25.999999999999996</v>
      </c>
      <c r="L194" s="580">
        <v>0</v>
      </c>
      <c r="M194" s="579">
        <v>11.535444269233215</v>
      </c>
      <c r="N194" s="1017">
        <v>3.4334559561910662</v>
      </c>
      <c r="O194" s="579">
        <v>1.9489051423402155</v>
      </c>
      <c r="P194" s="1017">
        <v>1.38284097602469</v>
      </c>
      <c r="Q194" s="579">
        <v>1.2491700594699293</v>
      </c>
      <c r="R194" s="579">
        <v>3.0410478094126874</v>
      </c>
      <c r="S194" s="579">
        <v>1.4553064155626578</v>
      </c>
      <c r="T194" s="579">
        <v>1.1603651569559452</v>
      </c>
      <c r="U194" s="579">
        <v>0</v>
      </c>
      <c r="V194" s="579">
        <v>0.79346421480959317</v>
      </c>
      <c r="W194" s="579">
        <v>0</v>
      </c>
      <c r="X194" s="579">
        <v>0</v>
      </c>
      <c r="Y194" s="579">
        <v>0</v>
      </c>
      <c r="Z194" s="581">
        <v>0</v>
      </c>
      <c r="AA194" s="579"/>
      <c r="AB194" s="579">
        <v>0</v>
      </c>
      <c r="AC194" s="579">
        <v>0</v>
      </c>
      <c r="AD194" s="579">
        <v>0</v>
      </c>
      <c r="AE194" s="579">
        <v>0</v>
      </c>
      <c r="AF194" s="579">
        <v>0</v>
      </c>
      <c r="AG194" s="579">
        <v>0</v>
      </c>
      <c r="AH194" s="582">
        <f t="shared" si="6"/>
        <v>25.999999999999996</v>
      </c>
      <c r="AJ194" s="341"/>
      <c r="AK194" s="841">
        <f>AH194-[2]СВОД!X194</f>
        <v>0</v>
      </c>
      <c r="AL194" s="341"/>
      <c r="AM194" s="341"/>
      <c r="AN194" s="341"/>
      <c r="AO194" s="341"/>
      <c r="AP194" s="341"/>
      <c r="AQ194" s="341"/>
      <c r="AR194" s="341"/>
      <c r="AS194" s="341"/>
      <c r="AT194" s="341"/>
      <c r="AU194" s="341"/>
      <c r="AV194" s="341"/>
      <c r="AW194" s="341"/>
      <c r="AX194" s="341"/>
      <c r="AY194" s="341"/>
      <c r="AZ194" s="341"/>
      <c r="BA194" s="341"/>
      <c r="BB194" s="341"/>
      <c r="BC194" s="341"/>
      <c r="BD194" s="341"/>
      <c r="BE194" s="341"/>
      <c r="BF194" s="341"/>
      <c r="BG194" s="341"/>
      <c r="BH194" s="341"/>
      <c r="BI194" s="341"/>
      <c r="BJ194" s="341"/>
    </row>
    <row r="195" spans="1:62" s="453" customFormat="1" ht="21.75" customHeight="1" outlineLevel="1" x14ac:dyDescent="0.3">
      <c r="A195" s="576" t="s">
        <v>251</v>
      </c>
      <c r="B195" s="598" t="s">
        <v>252</v>
      </c>
      <c r="C195" s="578" t="s">
        <v>479</v>
      </c>
      <c r="D195" s="812"/>
      <c r="E195" s="812"/>
      <c r="F195" s="812"/>
      <c r="G195" s="812"/>
      <c r="H195" s="812"/>
      <c r="I195" s="812"/>
      <c r="J195" s="362"/>
      <c r="K195" s="579">
        <v>2.516</v>
      </c>
      <c r="L195" s="580">
        <v>0</v>
      </c>
      <c r="M195" s="579">
        <v>0</v>
      </c>
      <c r="N195" s="1017">
        <v>0</v>
      </c>
      <c r="O195" s="579">
        <v>0</v>
      </c>
      <c r="P195" s="1017">
        <v>0</v>
      </c>
      <c r="Q195" s="579">
        <v>0</v>
      </c>
      <c r="R195" s="579">
        <v>0</v>
      </c>
      <c r="S195" s="579">
        <v>0</v>
      </c>
      <c r="T195" s="579">
        <v>0</v>
      </c>
      <c r="U195" s="579">
        <v>0</v>
      </c>
      <c r="V195" s="579">
        <v>0</v>
      </c>
      <c r="W195" s="579">
        <v>0.83866666666666667</v>
      </c>
      <c r="X195" s="579">
        <v>0.83866666666666667</v>
      </c>
      <c r="Y195" s="579">
        <v>0.83866666666666667</v>
      </c>
      <c r="Z195" s="581">
        <v>0</v>
      </c>
      <c r="AA195" s="579"/>
      <c r="AB195" s="579">
        <v>0</v>
      </c>
      <c r="AC195" s="579">
        <v>0</v>
      </c>
      <c r="AD195" s="579">
        <v>0</v>
      </c>
      <c r="AE195" s="579">
        <v>0</v>
      </c>
      <c r="AF195" s="579">
        <v>0</v>
      </c>
      <c r="AG195" s="579">
        <v>0</v>
      </c>
      <c r="AH195" s="582">
        <f t="shared" si="6"/>
        <v>2.516</v>
      </c>
      <c r="AJ195" s="341"/>
      <c r="AK195" s="841">
        <f>AH195-[2]СВОД!X195</f>
        <v>0</v>
      </c>
      <c r="AL195" s="341"/>
      <c r="AM195" s="341"/>
      <c r="AN195" s="341"/>
      <c r="AO195" s="341"/>
      <c r="AP195" s="341"/>
      <c r="AQ195" s="341"/>
      <c r="AR195" s="341"/>
      <c r="AS195" s="341"/>
      <c r="AT195" s="341"/>
      <c r="AU195" s="341"/>
      <c r="AV195" s="341"/>
      <c r="AW195" s="341"/>
      <c r="AX195" s="341"/>
      <c r="AY195" s="341"/>
      <c r="AZ195" s="341"/>
      <c r="BA195" s="341"/>
      <c r="BB195" s="341"/>
      <c r="BC195" s="341"/>
      <c r="BD195" s="341"/>
      <c r="BE195" s="341"/>
      <c r="BF195" s="341"/>
      <c r="BG195" s="341"/>
      <c r="BH195" s="341"/>
      <c r="BI195" s="341"/>
      <c r="BJ195" s="341"/>
    </row>
    <row r="196" spans="1:62" s="453" customFormat="1" ht="21.95" customHeight="1" outlineLevel="1" x14ac:dyDescent="0.3">
      <c r="A196" s="576" t="s">
        <v>253</v>
      </c>
      <c r="B196" s="599" t="s">
        <v>270</v>
      </c>
      <c r="C196" s="578" t="s">
        <v>479</v>
      </c>
      <c r="D196" s="812"/>
      <c r="E196" s="812"/>
      <c r="F196" s="812"/>
      <c r="G196" s="812"/>
      <c r="H196" s="812"/>
      <c r="I196" s="812"/>
      <c r="J196" s="362"/>
      <c r="K196" s="579">
        <v>28.450000000000003</v>
      </c>
      <c r="L196" s="580">
        <v>0</v>
      </c>
      <c r="M196" s="579">
        <v>4.17</v>
      </c>
      <c r="N196" s="1017">
        <v>3</v>
      </c>
      <c r="O196" s="579">
        <v>2.78</v>
      </c>
      <c r="P196" s="1017">
        <v>3.8</v>
      </c>
      <c r="Q196" s="579">
        <v>0</v>
      </c>
      <c r="R196" s="579">
        <v>4</v>
      </c>
      <c r="S196" s="579">
        <v>4</v>
      </c>
      <c r="T196" s="579">
        <v>3.7</v>
      </c>
      <c r="U196" s="579">
        <v>0</v>
      </c>
      <c r="V196" s="579">
        <v>0</v>
      </c>
      <c r="W196" s="579">
        <v>0</v>
      </c>
      <c r="X196" s="579">
        <v>3</v>
      </c>
      <c r="Y196" s="579">
        <v>0</v>
      </c>
      <c r="Z196" s="581">
        <v>0</v>
      </c>
      <c r="AA196" s="579"/>
      <c r="AB196" s="579">
        <v>0</v>
      </c>
      <c r="AC196" s="579">
        <v>0</v>
      </c>
      <c r="AD196" s="579">
        <v>0</v>
      </c>
      <c r="AE196" s="579">
        <v>0</v>
      </c>
      <c r="AF196" s="579">
        <v>0</v>
      </c>
      <c r="AG196" s="579">
        <v>0</v>
      </c>
      <c r="AH196" s="582">
        <f t="shared" si="6"/>
        <v>28.45</v>
      </c>
      <c r="AJ196" s="341"/>
      <c r="AK196" s="841">
        <f>AH196-[2]СВОД!X196</f>
        <v>0</v>
      </c>
      <c r="AL196" s="341"/>
      <c r="AM196" s="341"/>
      <c r="AN196" s="341"/>
      <c r="AO196" s="341"/>
      <c r="AP196" s="341"/>
      <c r="AQ196" s="341"/>
      <c r="AR196" s="341"/>
      <c r="AS196" s="341"/>
      <c r="AT196" s="341"/>
      <c r="AU196" s="341"/>
      <c r="AV196" s="341"/>
      <c r="AW196" s="341"/>
      <c r="AX196" s="341"/>
      <c r="AY196" s="341"/>
      <c r="AZ196" s="341"/>
      <c r="BA196" s="341"/>
      <c r="BB196" s="341"/>
      <c r="BC196" s="341"/>
      <c r="BD196" s="341"/>
      <c r="BE196" s="341"/>
      <c r="BF196" s="341"/>
      <c r="BG196" s="341"/>
      <c r="BH196" s="341"/>
      <c r="BI196" s="341"/>
      <c r="BJ196" s="341"/>
    </row>
    <row r="197" spans="1:62" s="453" customFormat="1" ht="21.95" customHeight="1" outlineLevel="1" x14ac:dyDescent="0.3">
      <c r="A197" s="576" t="s">
        <v>255</v>
      </c>
      <c r="B197" s="598" t="s">
        <v>256</v>
      </c>
      <c r="C197" s="578" t="s">
        <v>479</v>
      </c>
      <c r="D197" s="812"/>
      <c r="E197" s="812"/>
      <c r="F197" s="812"/>
      <c r="G197" s="812"/>
      <c r="H197" s="812"/>
      <c r="I197" s="812"/>
      <c r="J197" s="362"/>
      <c r="K197" s="579">
        <v>90.427319999999995</v>
      </c>
      <c r="L197" s="580">
        <v>9.0043199999999999</v>
      </c>
      <c r="M197" s="579">
        <v>15.601889999999996</v>
      </c>
      <c r="N197" s="1017">
        <v>3.4686999999999997</v>
      </c>
      <c r="O197" s="579">
        <v>1.6656799999999998</v>
      </c>
      <c r="P197" s="1017">
        <v>3.5156000000000005</v>
      </c>
      <c r="Q197" s="579">
        <v>4.55586</v>
      </c>
      <c r="R197" s="579">
        <v>23.989050000000002</v>
      </c>
      <c r="S197" s="579">
        <v>3.8828499999999995</v>
      </c>
      <c r="T197" s="579">
        <v>1.5340599999999998</v>
      </c>
      <c r="U197" s="579">
        <v>0</v>
      </c>
      <c r="V197" s="579">
        <v>1.49112</v>
      </c>
      <c r="W197" s="579">
        <v>5.9999599999999997</v>
      </c>
      <c r="X197" s="579">
        <v>19.96058</v>
      </c>
      <c r="Y197" s="579">
        <v>4.7619699999999998</v>
      </c>
      <c r="Z197" s="581">
        <v>2.9811500000000004</v>
      </c>
      <c r="AA197" s="579"/>
      <c r="AB197" s="579">
        <v>2.3446899999999999</v>
      </c>
      <c r="AC197" s="579">
        <v>2.6073299999999997</v>
      </c>
      <c r="AD197" s="579">
        <v>1.0711499999999998</v>
      </c>
      <c r="AE197" s="579">
        <v>0</v>
      </c>
      <c r="AF197" s="579">
        <v>0</v>
      </c>
      <c r="AG197" s="579">
        <v>0</v>
      </c>
      <c r="AH197" s="582">
        <f t="shared" si="6"/>
        <v>99.431640000000002</v>
      </c>
      <c r="AJ197" s="341"/>
      <c r="AK197" s="841">
        <f>AH197-[2]СВОД!X197</f>
        <v>0</v>
      </c>
      <c r="AL197" s="341"/>
      <c r="AM197" s="341"/>
      <c r="AN197" s="341"/>
      <c r="AO197" s="341"/>
      <c r="AP197" s="341"/>
      <c r="AQ197" s="341"/>
      <c r="AR197" s="341"/>
      <c r="AS197" s="341"/>
      <c r="AT197" s="341"/>
      <c r="AU197" s="341"/>
      <c r="AV197" s="341"/>
      <c r="AW197" s="341"/>
      <c r="AX197" s="341"/>
      <c r="AY197" s="341"/>
      <c r="AZ197" s="341"/>
      <c r="BA197" s="341"/>
      <c r="BB197" s="341"/>
      <c r="BC197" s="341"/>
      <c r="BD197" s="341"/>
      <c r="BE197" s="341"/>
      <c r="BF197" s="341"/>
      <c r="BG197" s="341"/>
      <c r="BH197" s="341"/>
      <c r="BI197" s="341"/>
      <c r="BJ197" s="341"/>
    </row>
    <row r="198" spans="1:62" s="453" customFormat="1" ht="25.5" customHeight="1" outlineLevel="1" x14ac:dyDescent="0.3">
      <c r="A198" s="576" t="s">
        <v>257</v>
      </c>
      <c r="B198" s="597" t="s">
        <v>258</v>
      </c>
      <c r="C198" s="578" t="s">
        <v>479</v>
      </c>
      <c r="D198" s="812"/>
      <c r="E198" s="812"/>
      <c r="F198" s="812"/>
      <c r="G198" s="812"/>
      <c r="H198" s="812"/>
      <c r="I198" s="812"/>
      <c r="J198" s="362"/>
      <c r="K198" s="579">
        <v>0</v>
      </c>
      <c r="L198" s="580">
        <v>0</v>
      </c>
      <c r="M198" s="579">
        <v>0</v>
      </c>
      <c r="N198" s="1017">
        <v>0</v>
      </c>
      <c r="O198" s="579">
        <v>0</v>
      </c>
      <c r="P198" s="1017">
        <v>0</v>
      </c>
      <c r="Q198" s="579">
        <v>0</v>
      </c>
      <c r="R198" s="579">
        <v>0</v>
      </c>
      <c r="S198" s="579">
        <v>0</v>
      </c>
      <c r="T198" s="579">
        <v>0</v>
      </c>
      <c r="U198" s="579">
        <v>0</v>
      </c>
      <c r="V198" s="579">
        <v>0</v>
      </c>
      <c r="W198" s="579">
        <v>0</v>
      </c>
      <c r="X198" s="579">
        <v>0</v>
      </c>
      <c r="Y198" s="579">
        <v>0</v>
      </c>
      <c r="Z198" s="581">
        <v>0</v>
      </c>
      <c r="AA198" s="579"/>
      <c r="AB198" s="579">
        <v>0</v>
      </c>
      <c r="AC198" s="579">
        <v>0</v>
      </c>
      <c r="AD198" s="579">
        <v>0</v>
      </c>
      <c r="AE198" s="579">
        <v>0</v>
      </c>
      <c r="AF198" s="579">
        <v>0</v>
      </c>
      <c r="AG198" s="579">
        <v>0</v>
      </c>
      <c r="AH198" s="582">
        <f t="shared" si="6"/>
        <v>0</v>
      </c>
      <c r="AJ198" s="341"/>
      <c r="AK198" s="841">
        <f>AH198-[2]СВОД!X198</f>
        <v>0</v>
      </c>
      <c r="AL198" s="341"/>
      <c r="AM198" s="341"/>
      <c r="AN198" s="341"/>
      <c r="AO198" s="341"/>
      <c r="AP198" s="341"/>
      <c r="AQ198" s="341"/>
      <c r="AR198" s="341"/>
      <c r="AS198" s="341"/>
      <c r="AT198" s="341"/>
      <c r="AU198" s="341"/>
      <c r="AV198" s="341"/>
      <c r="AW198" s="341"/>
      <c r="AX198" s="341"/>
      <c r="AY198" s="341"/>
      <c r="AZ198" s="341"/>
      <c r="BA198" s="341"/>
      <c r="BB198" s="341"/>
      <c r="BC198" s="341"/>
      <c r="BD198" s="341"/>
      <c r="BE198" s="341"/>
      <c r="BF198" s="341"/>
      <c r="BG198" s="341"/>
      <c r="BH198" s="341"/>
      <c r="BI198" s="341"/>
      <c r="BJ198" s="341"/>
    </row>
    <row r="199" spans="1:62" s="453" customFormat="1" ht="20.25" customHeight="1" outlineLevel="1" x14ac:dyDescent="0.3">
      <c r="A199" s="576" t="s">
        <v>259</v>
      </c>
      <c r="B199" s="598" t="s">
        <v>260</v>
      </c>
      <c r="C199" s="578" t="s">
        <v>479</v>
      </c>
      <c r="D199" s="812"/>
      <c r="E199" s="812"/>
      <c r="F199" s="812"/>
      <c r="G199" s="812"/>
      <c r="H199" s="812"/>
      <c r="I199" s="812"/>
      <c r="J199" s="362"/>
      <c r="K199" s="579">
        <v>0</v>
      </c>
      <c r="L199" s="580">
        <v>0</v>
      </c>
      <c r="M199" s="579">
        <v>0</v>
      </c>
      <c r="N199" s="1017">
        <v>0</v>
      </c>
      <c r="O199" s="579">
        <v>0</v>
      </c>
      <c r="P199" s="1017">
        <v>0</v>
      </c>
      <c r="Q199" s="579">
        <v>0</v>
      </c>
      <c r="R199" s="579">
        <v>0</v>
      </c>
      <c r="S199" s="579">
        <v>0</v>
      </c>
      <c r="T199" s="579">
        <v>0</v>
      </c>
      <c r="U199" s="579">
        <v>0</v>
      </c>
      <c r="V199" s="579">
        <v>0</v>
      </c>
      <c r="W199" s="579">
        <v>0</v>
      </c>
      <c r="X199" s="579">
        <v>0</v>
      </c>
      <c r="Y199" s="579">
        <v>0</v>
      </c>
      <c r="Z199" s="581">
        <v>0</v>
      </c>
      <c r="AA199" s="579"/>
      <c r="AB199" s="579">
        <v>0</v>
      </c>
      <c r="AC199" s="579">
        <v>0</v>
      </c>
      <c r="AD199" s="579">
        <v>0</v>
      </c>
      <c r="AE199" s="579">
        <v>0</v>
      </c>
      <c r="AF199" s="579">
        <v>0</v>
      </c>
      <c r="AG199" s="579">
        <v>0</v>
      </c>
      <c r="AH199" s="582">
        <f t="shared" si="6"/>
        <v>0</v>
      </c>
      <c r="AJ199" s="341"/>
      <c r="AK199" s="841">
        <f>AH199-[2]СВОД!X199</f>
        <v>0</v>
      </c>
      <c r="AL199" s="341"/>
      <c r="AM199" s="341"/>
      <c r="AN199" s="341"/>
      <c r="AO199" s="341"/>
      <c r="AP199" s="341"/>
      <c r="AQ199" s="341"/>
      <c r="AR199" s="341"/>
      <c r="AS199" s="341"/>
      <c r="AT199" s="341"/>
      <c r="AU199" s="341"/>
      <c r="AV199" s="341"/>
      <c r="AW199" s="341"/>
      <c r="AX199" s="341"/>
      <c r="AY199" s="341"/>
      <c r="AZ199" s="341"/>
      <c r="BA199" s="341"/>
      <c r="BB199" s="341"/>
      <c r="BC199" s="341"/>
      <c r="BD199" s="341"/>
      <c r="BE199" s="341"/>
      <c r="BF199" s="341"/>
      <c r="BG199" s="341"/>
      <c r="BH199" s="341"/>
      <c r="BI199" s="341"/>
      <c r="BJ199" s="341"/>
    </row>
    <row r="200" spans="1:62" s="453" customFormat="1" ht="21.95" customHeight="1" outlineLevel="1" x14ac:dyDescent="0.3">
      <c r="A200" s="576" t="s">
        <v>261</v>
      </c>
      <c r="B200" s="597" t="s">
        <v>512</v>
      </c>
      <c r="C200" s="578" t="s">
        <v>479</v>
      </c>
      <c r="D200" s="812"/>
      <c r="E200" s="812"/>
      <c r="F200" s="812"/>
      <c r="G200" s="812"/>
      <c r="H200" s="812"/>
      <c r="I200" s="812"/>
      <c r="J200" s="362"/>
      <c r="K200" s="579">
        <v>0</v>
      </c>
      <c r="L200" s="580">
        <v>0</v>
      </c>
      <c r="M200" s="579">
        <v>0</v>
      </c>
      <c r="N200" s="1017">
        <v>0</v>
      </c>
      <c r="O200" s="579">
        <v>0</v>
      </c>
      <c r="P200" s="1017">
        <v>0</v>
      </c>
      <c r="Q200" s="579">
        <v>0</v>
      </c>
      <c r="R200" s="579">
        <v>0</v>
      </c>
      <c r="S200" s="579">
        <v>0</v>
      </c>
      <c r="T200" s="579">
        <v>0</v>
      </c>
      <c r="U200" s="579">
        <v>0</v>
      </c>
      <c r="V200" s="579">
        <v>0</v>
      </c>
      <c r="W200" s="579">
        <v>0</v>
      </c>
      <c r="X200" s="579">
        <v>0</v>
      </c>
      <c r="Y200" s="579">
        <v>0</v>
      </c>
      <c r="Z200" s="581">
        <v>0</v>
      </c>
      <c r="AA200" s="579"/>
      <c r="AB200" s="579">
        <v>0</v>
      </c>
      <c r="AC200" s="579">
        <v>0</v>
      </c>
      <c r="AD200" s="579">
        <v>0</v>
      </c>
      <c r="AE200" s="579">
        <v>0</v>
      </c>
      <c r="AF200" s="579">
        <v>0</v>
      </c>
      <c r="AG200" s="579">
        <v>0</v>
      </c>
      <c r="AH200" s="582">
        <f t="shared" si="6"/>
        <v>0</v>
      </c>
      <c r="AJ200" s="341"/>
      <c r="AK200" s="841">
        <f>AH200-[2]СВОД!X200</f>
        <v>0</v>
      </c>
      <c r="AL200" s="341"/>
      <c r="AM200" s="341"/>
      <c r="AN200" s="341"/>
      <c r="AO200" s="341"/>
      <c r="AP200" s="341"/>
      <c r="AQ200" s="341"/>
      <c r="AR200" s="341"/>
      <c r="AS200" s="341"/>
      <c r="AT200" s="341"/>
      <c r="AU200" s="341"/>
      <c r="AV200" s="341"/>
      <c r="AW200" s="341"/>
      <c r="AX200" s="341"/>
      <c r="AY200" s="341"/>
      <c r="AZ200" s="341"/>
      <c r="BA200" s="341"/>
      <c r="BB200" s="341"/>
      <c r="BC200" s="341"/>
      <c r="BD200" s="341"/>
      <c r="BE200" s="341"/>
      <c r="BF200" s="341"/>
      <c r="BG200" s="341"/>
      <c r="BH200" s="341"/>
      <c r="BI200" s="341"/>
      <c r="BJ200" s="341"/>
    </row>
    <row r="201" spans="1:62" s="453" customFormat="1" ht="21.95" customHeight="1" outlineLevel="1" x14ac:dyDescent="0.3">
      <c r="A201" s="576" t="s">
        <v>263</v>
      </c>
      <c r="B201" s="599" t="s">
        <v>264</v>
      </c>
      <c r="C201" s="578" t="s">
        <v>479</v>
      </c>
      <c r="D201" s="812"/>
      <c r="E201" s="812"/>
      <c r="F201" s="812"/>
      <c r="G201" s="812"/>
      <c r="H201" s="812"/>
      <c r="I201" s="812"/>
      <c r="J201" s="362"/>
      <c r="K201" s="579">
        <v>0</v>
      </c>
      <c r="L201" s="580">
        <v>0</v>
      </c>
      <c r="M201" s="579">
        <v>0</v>
      </c>
      <c r="N201" s="1017">
        <v>0</v>
      </c>
      <c r="O201" s="579">
        <v>0</v>
      </c>
      <c r="P201" s="1017">
        <v>0</v>
      </c>
      <c r="Q201" s="579">
        <v>0</v>
      </c>
      <c r="R201" s="579">
        <v>0</v>
      </c>
      <c r="S201" s="579">
        <v>0</v>
      </c>
      <c r="T201" s="579">
        <v>0</v>
      </c>
      <c r="U201" s="579">
        <v>0</v>
      </c>
      <c r="V201" s="579">
        <v>0</v>
      </c>
      <c r="W201" s="579">
        <v>0</v>
      </c>
      <c r="X201" s="579">
        <v>0</v>
      </c>
      <c r="Y201" s="579">
        <v>0</v>
      </c>
      <c r="Z201" s="581">
        <v>0</v>
      </c>
      <c r="AA201" s="579"/>
      <c r="AB201" s="579">
        <v>0</v>
      </c>
      <c r="AC201" s="579">
        <v>0</v>
      </c>
      <c r="AD201" s="579">
        <v>0</v>
      </c>
      <c r="AE201" s="579">
        <v>0</v>
      </c>
      <c r="AF201" s="579">
        <v>0</v>
      </c>
      <c r="AG201" s="579">
        <v>0</v>
      </c>
      <c r="AH201" s="582">
        <f t="shared" si="6"/>
        <v>0</v>
      </c>
      <c r="AJ201" s="341"/>
      <c r="AK201" s="841">
        <f>AH201-[2]СВОД!X201</f>
        <v>0</v>
      </c>
      <c r="AL201" s="341"/>
      <c r="AM201" s="341"/>
      <c r="AN201" s="341"/>
      <c r="AO201" s="341"/>
      <c r="AP201" s="341"/>
      <c r="AQ201" s="341"/>
      <c r="AR201" s="341"/>
      <c r="AS201" s="341"/>
      <c r="AT201" s="341"/>
      <c r="AU201" s="341"/>
      <c r="AV201" s="341"/>
      <c r="AW201" s="341"/>
      <c r="AX201" s="341"/>
      <c r="AY201" s="341"/>
      <c r="AZ201" s="341"/>
      <c r="BA201" s="341"/>
      <c r="BB201" s="341"/>
      <c r="BC201" s="341"/>
      <c r="BD201" s="341"/>
      <c r="BE201" s="341"/>
      <c r="BF201" s="341"/>
      <c r="BG201" s="341"/>
      <c r="BH201" s="341"/>
      <c r="BI201" s="341"/>
      <c r="BJ201" s="341"/>
    </row>
    <row r="202" spans="1:62" s="453" customFormat="1" ht="21.95" customHeight="1" outlineLevel="1" x14ac:dyDescent="0.3">
      <c r="A202" s="576" t="s">
        <v>265</v>
      </c>
      <c r="B202" s="599" t="s">
        <v>266</v>
      </c>
      <c r="C202" s="578" t="s">
        <v>479</v>
      </c>
      <c r="D202" s="812"/>
      <c r="E202" s="812"/>
      <c r="F202" s="812"/>
      <c r="G202" s="812"/>
      <c r="H202" s="812"/>
      <c r="I202" s="812"/>
      <c r="J202" s="362"/>
      <c r="K202" s="579">
        <v>0</v>
      </c>
      <c r="L202" s="580">
        <v>0</v>
      </c>
      <c r="M202" s="579">
        <v>0</v>
      </c>
      <c r="N202" s="1017">
        <v>0</v>
      </c>
      <c r="O202" s="579">
        <v>0</v>
      </c>
      <c r="P202" s="1017">
        <v>0</v>
      </c>
      <c r="Q202" s="579">
        <v>0</v>
      </c>
      <c r="R202" s="579">
        <v>0</v>
      </c>
      <c r="S202" s="579">
        <v>0</v>
      </c>
      <c r="T202" s="579">
        <v>0</v>
      </c>
      <c r="U202" s="579">
        <v>0</v>
      </c>
      <c r="V202" s="579">
        <v>0</v>
      </c>
      <c r="W202" s="579">
        <v>0</v>
      </c>
      <c r="X202" s="579">
        <v>0</v>
      </c>
      <c r="Y202" s="579">
        <v>0</v>
      </c>
      <c r="Z202" s="581">
        <v>0</v>
      </c>
      <c r="AA202" s="579"/>
      <c r="AB202" s="579">
        <v>0</v>
      </c>
      <c r="AC202" s="579">
        <v>0</v>
      </c>
      <c r="AD202" s="579">
        <v>0</v>
      </c>
      <c r="AE202" s="579">
        <v>0</v>
      </c>
      <c r="AF202" s="579">
        <v>0</v>
      </c>
      <c r="AG202" s="579">
        <v>0</v>
      </c>
      <c r="AH202" s="582">
        <f t="shared" si="6"/>
        <v>0</v>
      </c>
      <c r="AJ202" s="341"/>
      <c r="AK202" s="841">
        <f>AH202-[2]СВОД!X202</f>
        <v>0</v>
      </c>
      <c r="AL202" s="341"/>
      <c r="AM202" s="341"/>
      <c r="AN202" s="341"/>
      <c r="AO202" s="341"/>
      <c r="AP202" s="341"/>
      <c r="AQ202" s="341"/>
      <c r="AR202" s="341"/>
      <c r="AS202" s="341"/>
      <c r="AT202" s="341"/>
      <c r="AU202" s="341"/>
      <c r="AV202" s="341"/>
      <c r="AW202" s="341"/>
      <c r="AX202" s="341"/>
      <c r="AY202" s="341"/>
      <c r="AZ202" s="341"/>
      <c r="BA202" s="341"/>
      <c r="BB202" s="341"/>
      <c r="BC202" s="341"/>
      <c r="BD202" s="341"/>
      <c r="BE202" s="341"/>
      <c r="BF202" s="341"/>
      <c r="BG202" s="341"/>
      <c r="BH202" s="341"/>
      <c r="BI202" s="341"/>
      <c r="BJ202" s="341"/>
    </row>
    <row r="203" spans="1:62" s="453" customFormat="1" ht="21.75" customHeight="1" outlineLevel="1" x14ac:dyDescent="0.3">
      <c r="A203" s="576" t="s">
        <v>267</v>
      </c>
      <c r="B203" s="598" t="s">
        <v>268</v>
      </c>
      <c r="C203" s="578" t="s">
        <v>479</v>
      </c>
      <c r="D203" s="812"/>
      <c r="E203" s="812"/>
      <c r="F203" s="812"/>
      <c r="G203" s="812"/>
      <c r="H203" s="812"/>
      <c r="I203" s="812"/>
      <c r="J203" s="362"/>
      <c r="K203" s="579">
        <v>443.45699999999999</v>
      </c>
      <c r="L203" s="580">
        <v>0</v>
      </c>
      <c r="M203" s="579">
        <v>70.199999999999989</v>
      </c>
      <c r="N203" s="1017">
        <v>35.099999999999994</v>
      </c>
      <c r="O203" s="579">
        <v>35.099999999999994</v>
      </c>
      <c r="P203" s="1017">
        <v>38.384</v>
      </c>
      <c r="Q203" s="579">
        <v>39.234999999999999</v>
      </c>
      <c r="R203" s="579">
        <v>35.099999999999994</v>
      </c>
      <c r="S203" s="579">
        <v>45.802999999999997</v>
      </c>
      <c r="T203" s="579">
        <v>35.099999999999994</v>
      </c>
      <c r="U203" s="579">
        <v>0</v>
      </c>
      <c r="V203" s="579">
        <v>35.099999999999994</v>
      </c>
      <c r="W203" s="579">
        <v>23.4</v>
      </c>
      <c r="X203" s="579">
        <v>27.534999999999997</v>
      </c>
      <c r="Y203" s="579">
        <v>23.4</v>
      </c>
      <c r="Z203" s="581">
        <v>0</v>
      </c>
      <c r="AA203" s="579"/>
      <c r="AB203" s="579">
        <v>0</v>
      </c>
      <c r="AC203" s="579">
        <v>0</v>
      </c>
      <c r="AD203" s="579">
        <v>0</v>
      </c>
      <c r="AE203" s="579">
        <v>0</v>
      </c>
      <c r="AF203" s="579">
        <v>0</v>
      </c>
      <c r="AG203" s="579">
        <v>0</v>
      </c>
      <c r="AH203" s="582">
        <f t="shared" si="6"/>
        <v>443.45699999999999</v>
      </c>
      <c r="AJ203" s="341"/>
      <c r="AK203" s="841">
        <f>AH203-[2]СВОД!X203</f>
        <v>0</v>
      </c>
      <c r="AL203" s="341"/>
      <c r="AM203" s="341"/>
      <c r="AN203" s="341"/>
      <c r="AO203" s="341"/>
      <c r="AP203" s="341"/>
      <c r="AQ203" s="341"/>
      <c r="AR203" s="341"/>
      <c r="AS203" s="341"/>
      <c r="AT203" s="341"/>
      <c r="AU203" s="341"/>
      <c r="AV203" s="341"/>
      <c r="AW203" s="341"/>
      <c r="AX203" s="341"/>
      <c r="AY203" s="341"/>
      <c r="AZ203" s="341"/>
      <c r="BA203" s="341"/>
      <c r="BB203" s="341"/>
      <c r="BC203" s="341"/>
      <c r="BD203" s="341"/>
      <c r="BE203" s="341"/>
      <c r="BF203" s="341"/>
      <c r="BG203" s="341"/>
      <c r="BH203" s="341"/>
      <c r="BI203" s="341"/>
      <c r="BJ203" s="341"/>
    </row>
    <row r="204" spans="1:62" s="453" customFormat="1" ht="21.75" customHeight="1" outlineLevel="1" x14ac:dyDescent="0.3">
      <c r="A204" s="576" t="s">
        <v>269</v>
      </c>
      <c r="B204" s="600" t="s">
        <v>420</v>
      </c>
      <c r="C204" s="584" t="s">
        <v>479</v>
      </c>
      <c r="D204" s="813"/>
      <c r="E204" s="813"/>
      <c r="F204" s="813"/>
      <c r="G204" s="813"/>
      <c r="H204" s="813"/>
      <c r="I204" s="813"/>
      <c r="J204" s="362"/>
      <c r="K204" s="601">
        <v>10</v>
      </c>
      <c r="L204" s="602">
        <v>0</v>
      </c>
      <c r="M204" s="601">
        <v>10</v>
      </c>
      <c r="N204" s="1017">
        <v>0</v>
      </c>
      <c r="O204" s="601">
        <v>0</v>
      </c>
      <c r="P204" s="1017">
        <v>0</v>
      </c>
      <c r="Q204" s="601">
        <v>0</v>
      </c>
      <c r="R204" s="601">
        <v>0</v>
      </c>
      <c r="S204" s="601">
        <v>0</v>
      </c>
      <c r="T204" s="601">
        <v>0</v>
      </c>
      <c r="U204" s="601">
        <v>0</v>
      </c>
      <c r="V204" s="601">
        <v>0</v>
      </c>
      <c r="W204" s="601">
        <v>0</v>
      </c>
      <c r="X204" s="601">
        <v>0</v>
      </c>
      <c r="Y204" s="601">
        <v>0</v>
      </c>
      <c r="Z204" s="603">
        <v>0</v>
      </c>
      <c r="AA204" s="601"/>
      <c r="AB204" s="601">
        <v>0</v>
      </c>
      <c r="AC204" s="601">
        <v>0</v>
      </c>
      <c r="AD204" s="601">
        <v>0</v>
      </c>
      <c r="AE204" s="601">
        <v>0</v>
      </c>
      <c r="AF204" s="601">
        <v>0</v>
      </c>
      <c r="AG204" s="601">
        <v>0</v>
      </c>
      <c r="AH204" s="582">
        <f t="shared" si="6"/>
        <v>10</v>
      </c>
      <c r="AJ204" s="341"/>
      <c r="AK204" s="841">
        <f>AH204-[2]СВОД!X204</f>
        <v>0</v>
      </c>
      <c r="AL204" s="341"/>
      <c r="AM204" s="341"/>
      <c r="AN204" s="341"/>
      <c r="AO204" s="341"/>
      <c r="AP204" s="341"/>
      <c r="AQ204" s="341"/>
      <c r="AR204" s="341"/>
      <c r="AS204" s="341"/>
      <c r="AT204" s="341"/>
      <c r="AU204" s="341"/>
      <c r="AV204" s="341"/>
      <c r="AW204" s="341"/>
      <c r="AX204" s="341"/>
      <c r="AY204" s="341"/>
      <c r="AZ204" s="341"/>
      <c r="BA204" s="341"/>
      <c r="BB204" s="341"/>
      <c r="BC204" s="341"/>
      <c r="BD204" s="341"/>
      <c r="BE204" s="341"/>
      <c r="BF204" s="341"/>
      <c r="BG204" s="341"/>
      <c r="BH204" s="341"/>
      <c r="BI204" s="341"/>
      <c r="BJ204" s="341"/>
    </row>
    <row r="205" spans="1:62" s="543" customFormat="1" ht="23.25" customHeight="1" x14ac:dyDescent="0.3">
      <c r="A205" s="552" t="s">
        <v>513</v>
      </c>
      <c r="B205" s="604" t="s">
        <v>514</v>
      </c>
      <c r="C205" s="451" t="s">
        <v>479</v>
      </c>
      <c r="D205" s="800"/>
      <c r="E205" s="800"/>
      <c r="F205" s="800"/>
      <c r="G205" s="800"/>
      <c r="H205" s="800"/>
      <c r="I205" s="800"/>
      <c r="J205" s="352"/>
      <c r="K205" s="540">
        <f>SUM(K206:K207,K211,K214,K215,K216,K220,K221,K229,K237:K241)</f>
        <v>6241.4576400092865</v>
      </c>
      <c r="L205" s="540">
        <f t="shared" ref="L205:AG205" si="8">SUM(L206:L207,L211,L214,L215,L216,L220,L221,L229,L237:L241)</f>
        <v>461.41568643193875</v>
      </c>
      <c r="M205" s="540">
        <f t="shared" si="8"/>
        <v>2698.9858894366016</v>
      </c>
      <c r="N205" s="540">
        <f t="shared" si="8"/>
        <v>472.15515040297373</v>
      </c>
      <c r="O205" s="540">
        <f t="shared" si="8"/>
        <v>344.9008223718883</v>
      </c>
      <c r="P205" s="540">
        <f t="shared" si="8"/>
        <v>423.57068311690557</v>
      </c>
      <c r="Q205" s="540">
        <f t="shared" si="8"/>
        <v>319.63726263253062</v>
      </c>
      <c r="R205" s="540">
        <f t="shared" si="8"/>
        <v>489.80305519862679</v>
      </c>
      <c r="S205" s="540">
        <f t="shared" si="8"/>
        <v>367.08788284957728</v>
      </c>
      <c r="T205" s="540">
        <f t="shared" si="8"/>
        <v>291.02829215470013</v>
      </c>
      <c r="U205" s="540">
        <f t="shared" si="8"/>
        <v>0</v>
      </c>
      <c r="V205" s="540">
        <f t="shared" si="8"/>
        <v>199.58981948782127</v>
      </c>
      <c r="W205" s="540">
        <f t="shared" si="8"/>
        <v>190.70249329085004</v>
      </c>
      <c r="X205" s="540">
        <f t="shared" si="8"/>
        <v>296.38127621355</v>
      </c>
      <c r="Y205" s="540">
        <f t="shared" si="8"/>
        <v>147.61501285326091</v>
      </c>
      <c r="Z205" s="540">
        <f t="shared" si="8"/>
        <v>54.587689118694392</v>
      </c>
      <c r="AA205" s="540">
        <f t="shared" si="8"/>
        <v>0</v>
      </c>
      <c r="AB205" s="540">
        <f t="shared" si="8"/>
        <v>97.663539676652903</v>
      </c>
      <c r="AC205" s="540">
        <f t="shared" si="8"/>
        <v>88.518394538909007</v>
      </c>
      <c r="AD205" s="540">
        <f t="shared" si="8"/>
        <v>220.64606309768254</v>
      </c>
      <c r="AE205" s="540">
        <f t="shared" si="8"/>
        <v>0</v>
      </c>
      <c r="AF205" s="540">
        <f t="shared" si="8"/>
        <v>0</v>
      </c>
      <c r="AG205" s="540">
        <f t="shared" si="8"/>
        <v>0</v>
      </c>
      <c r="AH205" s="386">
        <f t="shared" si="6"/>
        <v>6702.8733264412258</v>
      </c>
      <c r="AJ205" s="341"/>
      <c r="AK205" s="841">
        <f>AH205-[2]СВОД!X205</f>
        <v>-1834.7909847138981</v>
      </c>
      <c r="AL205" s="341"/>
      <c r="AM205" s="341"/>
      <c r="AN205" s="341"/>
      <c r="AO205" s="341"/>
      <c r="AP205" s="341"/>
      <c r="AQ205" s="341"/>
      <c r="AR205" s="341"/>
      <c r="AS205" s="341"/>
      <c r="AT205" s="341"/>
      <c r="AU205" s="341"/>
      <c r="AV205" s="341"/>
      <c r="AW205" s="341"/>
      <c r="AX205" s="341"/>
      <c r="AY205" s="341"/>
      <c r="AZ205" s="341"/>
      <c r="BA205" s="341"/>
      <c r="BB205" s="341"/>
      <c r="BC205" s="341"/>
      <c r="BD205" s="341"/>
      <c r="BE205" s="341"/>
      <c r="BF205" s="341"/>
      <c r="BG205" s="341"/>
      <c r="BH205" s="341"/>
      <c r="BI205" s="341"/>
      <c r="BJ205" s="341"/>
    </row>
    <row r="206" spans="1:62" s="453" customFormat="1" ht="21.75" customHeight="1" outlineLevel="1" x14ac:dyDescent="0.3">
      <c r="A206" s="563" t="s">
        <v>272</v>
      </c>
      <c r="B206" s="605" t="s">
        <v>273</v>
      </c>
      <c r="C206" s="558" t="s">
        <v>479</v>
      </c>
      <c r="D206" s="809"/>
      <c r="E206" s="809"/>
      <c r="F206" s="809"/>
      <c r="G206" s="809"/>
      <c r="H206" s="809"/>
      <c r="I206" s="809"/>
      <c r="J206" s="362"/>
      <c r="K206" s="559">
        <v>657.76103199999989</v>
      </c>
      <c r="L206" s="560">
        <v>0</v>
      </c>
      <c r="M206" s="559">
        <v>284.03977029511458</v>
      </c>
      <c r="N206" s="1016">
        <v>84.532958160781305</v>
      </c>
      <c r="O206" s="559">
        <v>45.065463481894682</v>
      </c>
      <c r="P206" s="1016">
        <v>37.480419564890639</v>
      </c>
      <c r="Q206" s="559">
        <v>37.406127596190288</v>
      </c>
      <c r="R206" s="559">
        <v>71.429576225751873</v>
      </c>
      <c r="S206" s="559">
        <v>41.701711012460215</v>
      </c>
      <c r="T206" s="559">
        <v>33.574089285178026</v>
      </c>
      <c r="U206" s="559">
        <v>0</v>
      </c>
      <c r="V206" s="559">
        <v>22.530916377738254</v>
      </c>
      <c r="W206" s="559">
        <v>0</v>
      </c>
      <c r="X206" s="559">
        <v>0</v>
      </c>
      <c r="Y206" s="559">
        <v>0</v>
      </c>
      <c r="Z206" s="561">
        <v>0</v>
      </c>
      <c r="AA206" s="559"/>
      <c r="AB206" s="559">
        <v>0</v>
      </c>
      <c r="AC206" s="559">
        <v>0</v>
      </c>
      <c r="AD206" s="559">
        <v>0</v>
      </c>
      <c r="AE206" s="559">
        <v>0</v>
      </c>
      <c r="AF206" s="559">
        <v>0</v>
      </c>
      <c r="AG206" s="559">
        <v>0</v>
      </c>
      <c r="AH206" s="562">
        <f t="shared" si="6"/>
        <v>657.76103199999989</v>
      </c>
      <c r="AJ206" s="341"/>
      <c r="AK206" s="841">
        <f>AH206-[2]СВОД!X206</f>
        <v>0</v>
      </c>
      <c r="AL206" s="341"/>
      <c r="AM206" s="341"/>
      <c r="AN206" s="341"/>
      <c r="AO206" s="341"/>
      <c r="AP206" s="341"/>
      <c r="AQ206" s="341"/>
      <c r="AR206" s="341"/>
      <c r="AS206" s="341"/>
      <c r="AT206" s="341"/>
      <c r="AU206" s="341"/>
      <c r="AV206" s="341"/>
      <c r="AW206" s="341"/>
      <c r="AX206" s="341"/>
      <c r="AY206" s="341"/>
      <c r="AZ206" s="341"/>
      <c r="BA206" s="341"/>
      <c r="BB206" s="341"/>
      <c r="BC206" s="341"/>
      <c r="BD206" s="341"/>
      <c r="BE206" s="341"/>
      <c r="BF206" s="341"/>
      <c r="BG206" s="341"/>
      <c r="BH206" s="341"/>
      <c r="BI206" s="341"/>
      <c r="BJ206" s="341"/>
    </row>
    <row r="207" spans="1:62" s="453" customFormat="1" ht="21.75" customHeight="1" outlineLevel="1" x14ac:dyDescent="0.3">
      <c r="A207" s="563" t="s">
        <v>274</v>
      </c>
      <c r="B207" s="606" t="s">
        <v>275</v>
      </c>
      <c r="C207" s="513" t="s">
        <v>479</v>
      </c>
      <c r="D207" s="805"/>
      <c r="E207" s="805"/>
      <c r="F207" s="805"/>
      <c r="G207" s="805"/>
      <c r="H207" s="805"/>
      <c r="I207" s="805"/>
      <c r="J207" s="514"/>
      <c r="K207" s="572">
        <v>2399.9553430264314</v>
      </c>
      <c r="L207" s="573">
        <v>86.495686431938793</v>
      </c>
      <c r="M207" s="572">
        <v>1059.4986474924519</v>
      </c>
      <c r="N207" s="1013">
        <v>198.31176088044916</v>
      </c>
      <c r="O207" s="572">
        <v>96.29105656899803</v>
      </c>
      <c r="P207" s="1013">
        <v>192.12622044825792</v>
      </c>
      <c r="Q207" s="572">
        <v>104.89369500446701</v>
      </c>
      <c r="R207" s="572">
        <v>152.62306950014437</v>
      </c>
      <c r="S207" s="572">
        <v>152.6556257455801</v>
      </c>
      <c r="T207" s="572">
        <v>87.329805617631166</v>
      </c>
      <c r="U207" s="572">
        <v>0</v>
      </c>
      <c r="V207" s="572">
        <v>48.141649410790563</v>
      </c>
      <c r="W207" s="572">
        <v>69.53410442597081</v>
      </c>
      <c r="X207" s="572">
        <v>167.30351435109469</v>
      </c>
      <c r="Y207" s="572">
        <v>71.246193580595417</v>
      </c>
      <c r="Z207" s="574">
        <v>10.25768911869439</v>
      </c>
      <c r="AA207" s="572"/>
      <c r="AB207" s="572">
        <v>4.6235396766528893</v>
      </c>
      <c r="AC207" s="572">
        <v>10.768394538909</v>
      </c>
      <c r="AD207" s="572">
        <v>60.846063097682524</v>
      </c>
      <c r="AE207" s="572">
        <v>0</v>
      </c>
      <c r="AF207" s="572">
        <v>0</v>
      </c>
      <c r="AG207" s="572">
        <v>0</v>
      </c>
      <c r="AH207" s="575">
        <f t="shared" si="6"/>
        <v>2486.4510294583697</v>
      </c>
      <c r="AJ207" s="341"/>
      <c r="AK207" s="841">
        <f>AH207-[2]СВОД!X207</f>
        <v>0</v>
      </c>
      <c r="AL207" s="341"/>
      <c r="AM207" s="341"/>
      <c r="AN207" s="341"/>
      <c r="AO207" s="341"/>
      <c r="AP207" s="341"/>
      <c r="AQ207" s="341"/>
      <c r="AR207" s="341"/>
      <c r="AS207" s="341"/>
      <c r="AT207" s="341"/>
      <c r="AU207" s="341"/>
      <c r="AV207" s="341"/>
      <c r="AW207" s="341"/>
      <c r="AX207" s="341"/>
      <c r="AY207" s="341"/>
      <c r="AZ207" s="341"/>
      <c r="BA207" s="341"/>
      <c r="BB207" s="341"/>
      <c r="BC207" s="341"/>
      <c r="BD207" s="341"/>
      <c r="BE207" s="341"/>
      <c r="BF207" s="341"/>
      <c r="BG207" s="341"/>
      <c r="BH207" s="341"/>
      <c r="BI207" s="341"/>
      <c r="BJ207" s="341"/>
    </row>
    <row r="208" spans="1:62" s="453" customFormat="1" ht="21.75" customHeight="1" outlineLevel="1" x14ac:dyDescent="0.3">
      <c r="A208" s="563" t="s">
        <v>276</v>
      </c>
      <c r="B208" s="607" t="s">
        <v>277</v>
      </c>
      <c r="C208" s="558" t="s">
        <v>479</v>
      </c>
      <c r="D208" s="809"/>
      <c r="E208" s="809"/>
      <c r="F208" s="809"/>
      <c r="G208" s="809"/>
      <c r="H208" s="809"/>
      <c r="I208" s="809"/>
      <c r="J208" s="362"/>
      <c r="K208" s="559">
        <v>1651.346157527523</v>
      </c>
      <c r="L208" s="560">
        <v>86.495686431938793</v>
      </c>
      <c r="M208" s="559">
        <v>672.58689660264895</v>
      </c>
      <c r="N208" s="1016">
        <v>133.44553811585115</v>
      </c>
      <c r="O208" s="559">
        <v>71.141305777368899</v>
      </c>
      <c r="P208" s="1016">
        <v>120.75108951230057</v>
      </c>
      <c r="Q208" s="559">
        <v>81.40898956168877</v>
      </c>
      <c r="R208" s="559">
        <v>112.76025877034759</v>
      </c>
      <c r="S208" s="559">
        <v>98.74682113617223</v>
      </c>
      <c r="T208" s="559">
        <v>66.250970463033482</v>
      </c>
      <c r="U208" s="559">
        <v>0</v>
      </c>
      <c r="V208" s="559">
        <v>35.567787117444652</v>
      </c>
      <c r="W208" s="559">
        <v>58.378105378755386</v>
      </c>
      <c r="X208" s="559">
        <v>140.49677037997526</v>
      </c>
      <c r="Y208" s="559">
        <v>59.811624711936034</v>
      </c>
      <c r="Z208" s="561">
        <v>10.25768911869439</v>
      </c>
      <c r="AA208" s="559"/>
      <c r="AB208" s="559">
        <v>4.6235396766528893</v>
      </c>
      <c r="AC208" s="559">
        <v>10.768394538909</v>
      </c>
      <c r="AD208" s="559">
        <v>60.846063097682524</v>
      </c>
      <c r="AE208" s="559">
        <v>0</v>
      </c>
      <c r="AF208" s="559">
        <v>0</v>
      </c>
      <c r="AG208" s="559">
        <v>0</v>
      </c>
      <c r="AH208" s="562">
        <f t="shared" si="6"/>
        <v>1737.8418439594616</v>
      </c>
      <c r="AJ208" s="341"/>
      <c r="AK208" s="841">
        <f>AH208-[2]СВОД!X208</f>
        <v>0</v>
      </c>
      <c r="AL208" s="341"/>
      <c r="AM208" s="341"/>
      <c r="AN208" s="341"/>
      <c r="AO208" s="341"/>
      <c r="AP208" s="341"/>
      <c r="AQ208" s="341"/>
      <c r="AR208" s="341"/>
      <c r="AS208" s="341"/>
      <c r="AT208" s="341"/>
      <c r="AU208" s="341"/>
      <c r="AV208" s="341"/>
      <c r="AW208" s="341"/>
      <c r="AX208" s="341"/>
      <c r="AY208" s="341"/>
      <c r="AZ208" s="341"/>
      <c r="BA208" s="341"/>
      <c r="BB208" s="341"/>
      <c r="BC208" s="341"/>
      <c r="BD208" s="341"/>
      <c r="BE208" s="341"/>
      <c r="BF208" s="341"/>
      <c r="BG208" s="341"/>
      <c r="BH208" s="341"/>
      <c r="BI208" s="341"/>
      <c r="BJ208" s="341"/>
    </row>
    <row r="209" spans="1:62" s="453" customFormat="1" ht="21.75" customHeight="1" outlineLevel="1" x14ac:dyDescent="0.3">
      <c r="A209" s="563" t="s">
        <v>278</v>
      </c>
      <c r="B209" s="607" t="s">
        <v>279</v>
      </c>
      <c r="C209" s="558" t="s">
        <v>479</v>
      </c>
      <c r="D209" s="809"/>
      <c r="E209" s="809"/>
      <c r="F209" s="809"/>
      <c r="G209" s="809"/>
      <c r="H209" s="809"/>
      <c r="I209" s="809"/>
      <c r="J209" s="362"/>
      <c r="K209" s="559">
        <v>748.60918549890812</v>
      </c>
      <c r="L209" s="560">
        <v>0</v>
      </c>
      <c r="M209" s="559">
        <v>386.91175088980293</v>
      </c>
      <c r="N209" s="1016">
        <v>64.866222764597993</v>
      </c>
      <c r="O209" s="559">
        <v>25.149750791629135</v>
      </c>
      <c r="P209" s="1016">
        <v>71.375130935957372</v>
      </c>
      <c r="Q209" s="559">
        <v>23.484705442778228</v>
      </c>
      <c r="R209" s="559">
        <v>39.862810729796799</v>
      </c>
      <c r="S209" s="559">
        <v>53.908804609407852</v>
      </c>
      <c r="T209" s="559">
        <v>21.078835154597691</v>
      </c>
      <c r="U209" s="559">
        <v>0</v>
      </c>
      <c r="V209" s="559">
        <v>12.573862293345909</v>
      </c>
      <c r="W209" s="559">
        <v>11.155999047215415</v>
      </c>
      <c r="X209" s="559">
        <v>26.806743971119438</v>
      </c>
      <c r="Y209" s="559">
        <v>11.434568868659388</v>
      </c>
      <c r="Z209" s="561">
        <v>0</v>
      </c>
      <c r="AA209" s="559"/>
      <c r="AB209" s="559">
        <v>0</v>
      </c>
      <c r="AC209" s="559">
        <v>0</v>
      </c>
      <c r="AD209" s="559">
        <v>0</v>
      </c>
      <c r="AE209" s="559">
        <v>0</v>
      </c>
      <c r="AF209" s="559">
        <v>0</v>
      </c>
      <c r="AG209" s="559">
        <v>0</v>
      </c>
      <c r="AH209" s="562">
        <f t="shared" si="6"/>
        <v>748.60918549890823</v>
      </c>
      <c r="AJ209" s="341"/>
      <c r="AK209" s="841">
        <f>AH209-[2]СВОД!X209</f>
        <v>0</v>
      </c>
      <c r="AL209" s="341"/>
      <c r="AM209" s="341"/>
      <c r="AN209" s="341"/>
      <c r="AO209" s="341"/>
      <c r="AP209" s="341"/>
      <c r="AQ209" s="341"/>
      <c r="AR209" s="341"/>
      <c r="AS209" s="341"/>
      <c r="AT209" s="341"/>
      <c r="AU209" s="341"/>
      <c r="AV209" s="341"/>
      <c r="AW209" s="341"/>
      <c r="AX209" s="341"/>
      <c r="AY209" s="341"/>
      <c r="AZ209" s="341"/>
      <c r="BA209" s="341"/>
      <c r="BB209" s="341"/>
      <c r="BC209" s="341"/>
      <c r="BD209" s="341"/>
      <c r="BE209" s="341"/>
      <c r="BF209" s="341"/>
      <c r="BG209" s="341"/>
      <c r="BH209" s="341"/>
      <c r="BI209" s="341"/>
      <c r="BJ209" s="341"/>
    </row>
    <row r="210" spans="1:62" s="453" customFormat="1" ht="21.75" customHeight="1" outlineLevel="1" x14ac:dyDescent="0.3">
      <c r="A210" s="563" t="s">
        <v>280</v>
      </c>
      <c r="B210" s="607" t="s">
        <v>281</v>
      </c>
      <c r="C210" s="558" t="s">
        <v>479</v>
      </c>
      <c r="D210" s="809"/>
      <c r="E210" s="809"/>
      <c r="F210" s="809"/>
      <c r="G210" s="809"/>
      <c r="H210" s="809"/>
      <c r="I210" s="809"/>
      <c r="J210" s="362"/>
      <c r="K210" s="559">
        <v>0</v>
      </c>
      <c r="L210" s="560">
        <v>0</v>
      </c>
      <c r="M210" s="559">
        <v>0</v>
      </c>
      <c r="N210" s="1016">
        <v>0</v>
      </c>
      <c r="O210" s="559">
        <v>0</v>
      </c>
      <c r="P210" s="1016">
        <v>0</v>
      </c>
      <c r="Q210" s="559">
        <v>0</v>
      </c>
      <c r="R210" s="559">
        <v>0</v>
      </c>
      <c r="S210" s="559">
        <v>0</v>
      </c>
      <c r="T210" s="559">
        <v>0</v>
      </c>
      <c r="U210" s="559">
        <v>0</v>
      </c>
      <c r="V210" s="559">
        <v>0</v>
      </c>
      <c r="W210" s="559">
        <v>0</v>
      </c>
      <c r="X210" s="559">
        <v>0</v>
      </c>
      <c r="Y210" s="559">
        <v>0</v>
      </c>
      <c r="Z210" s="561">
        <v>0</v>
      </c>
      <c r="AA210" s="559"/>
      <c r="AB210" s="559">
        <v>0</v>
      </c>
      <c r="AC210" s="559">
        <v>0</v>
      </c>
      <c r="AD210" s="559">
        <v>0</v>
      </c>
      <c r="AE210" s="559">
        <v>0</v>
      </c>
      <c r="AF210" s="559">
        <v>0</v>
      </c>
      <c r="AG210" s="559">
        <v>0</v>
      </c>
      <c r="AH210" s="562">
        <f t="shared" si="6"/>
        <v>0</v>
      </c>
      <c r="AJ210" s="341"/>
      <c r="AK210" s="841">
        <f>AH210-[2]СВОД!X210</f>
        <v>0</v>
      </c>
      <c r="AL210" s="341"/>
      <c r="AM210" s="341"/>
      <c r="AN210" s="341"/>
      <c r="AO210" s="341"/>
      <c r="AP210" s="341"/>
      <c r="AQ210" s="341"/>
      <c r="AR210" s="341"/>
      <c r="AS210" s="341"/>
      <c r="AT210" s="341"/>
      <c r="AU210" s="341"/>
      <c r="AV210" s="341"/>
      <c r="AW210" s="341"/>
      <c r="AX210" s="341"/>
      <c r="AY210" s="341"/>
      <c r="AZ210" s="341"/>
      <c r="BA210" s="341"/>
      <c r="BB210" s="341"/>
      <c r="BC210" s="341"/>
      <c r="BD210" s="341"/>
      <c r="BE210" s="341"/>
      <c r="BF210" s="341"/>
      <c r="BG210" s="341"/>
      <c r="BH210" s="341"/>
      <c r="BI210" s="341"/>
      <c r="BJ210" s="341"/>
    </row>
    <row r="211" spans="1:62" s="453" customFormat="1" ht="21.75" customHeight="1" outlineLevel="1" x14ac:dyDescent="0.3">
      <c r="A211" s="563" t="s">
        <v>515</v>
      </c>
      <c r="B211" s="606"/>
      <c r="C211" s="513"/>
      <c r="D211" s="805"/>
      <c r="E211" s="805"/>
      <c r="F211" s="805"/>
      <c r="G211" s="805"/>
      <c r="H211" s="805"/>
      <c r="I211" s="805"/>
      <c r="J211" s="514"/>
      <c r="K211" s="572">
        <v>0</v>
      </c>
      <c r="L211" s="573">
        <v>0</v>
      </c>
      <c r="M211" s="572">
        <v>0</v>
      </c>
      <c r="N211" s="1013">
        <v>0</v>
      </c>
      <c r="O211" s="572">
        <v>0</v>
      </c>
      <c r="P211" s="1013">
        <v>0</v>
      </c>
      <c r="Q211" s="572">
        <v>0</v>
      </c>
      <c r="R211" s="572">
        <v>0</v>
      </c>
      <c r="S211" s="572">
        <v>0</v>
      </c>
      <c r="T211" s="572">
        <v>0</v>
      </c>
      <c r="U211" s="572">
        <v>0</v>
      </c>
      <c r="V211" s="572">
        <v>0</v>
      </c>
      <c r="W211" s="572">
        <v>0</v>
      </c>
      <c r="X211" s="572">
        <v>0</v>
      </c>
      <c r="Y211" s="572">
        <v>0</v>
      </c>
      <c r="Z211" s="574">
        <v>0</v>
      </c>
      <c r="AA211" s="572"/>
      <c r="AB211" s="572">
        <v>0</v>
      </c>
      <c r="AC211" s="572">
        <v>0</v>
      </c>
      <c r="AD211" s="572">
        <v>0</v>
      </c>
      <c r="AE211" s="572">
        <v>0</v>
      </c>
      <c r="AF211" s="572">
        <v>0</v>
      </c>
      <c r="AG211" s="572">
        <v>0</v>
      </c>
      <c r="AH211" s="575">
        <f t="shared" si="6"/>
        <v>0</v>
      </c>
      <c r="AJ211" s="341"/>
      <c r="AK211" s="841">
        <f>AH211-[2]СВОД!X211</f>
        <v>0</v>
      </c>
      <c r="AL211" s="341"/>
      <c r="AM211" s="341"/>
      <c r="AN211" s="341"/>
      <c r="AO211" s="341"/>
      <c r="AP211" s="341"/>
      <c r="AQ211" s="341"/>
      <c r="AR211" s="341"/>
      <c r="AS211" s="341"/>
      <c r="AT211" s="341"/>
      <c r="AU211" s="341"/>
      <c r="AV211" s="341"/>
      <c r="AW211" s="341"/>
      <c r="AX211" s="341"/>
      <c r="AY211" s="341"/>
      <c r="AZ211" s="341"/>
      <c r="BA211" s="341"/>
      <c r="BB211" s="341"/>
      <c r="BC211" s="341"/>
      <c r="BD211" s="341"/>
      <c r="BE211" s="341"/>
      <c r="BF211" s="341"/>
      <c r="BG211" s="341"/>
      <c r="BH211" s="341"/>
      <c r="BI211" s="341"/>
      <c r="BJ211" s="341"/>
    </row>
    <row r="212" spans="1:62" s="453" customFormat="1" ht="21.75" customHeight="1" outlineLevel="1" x14ac:dyDescent="0.3">
      <c r="A212" s="563" t="s">
        <v>516</v>
      </c>
      <c r="B212" s="607"/>
      <c r="C212" s="558"/>
      <c r="D212" s="809"/>
      <c r="E212" s="809"/>
      <c r="F212" s="809"/>
      <c r="G212" s="809"/>
      <c r="H212" s="809"/>
      <c r="I212" s="809"/>
      <c r="J212" s="362"/>
      <c r="K212" s="559">
        <v>0</v>
      </c>
      <c r="L212" s="560">
        <v>0</v>
      </c>
      <c r="M212" s="559">
        <v>0</v>
      </c>
      <c r="N212" s="1016">
        <v>0</v>
      </c>
      <c r="O212" s="559">
        <v>0</v>
      </c>
      <c r="P212" s="1016">
        <v>0</v>
      </c>
      <c r="Q212" s="559">
        <v>0</v>
      </c>
      <c r="R212" s="559">
        <v>0</v>
      </c>
      <c r="S212" s="559">
        <v>0</v>
      </c>
      <c r="T212" s="559">
        <v>0</v>
      </c>
      <c r="U212" s="559">
        <v>0</v>
      </c>
      <c r="V212" s="559">
        <v>0</v>
      </c>
      <c r="W212" s="559">
        <v>0</v>
      </c>
      <c r="X212" s="559">
        <v>0</v>
      </c>
      <c r="Y212" s="559">
        <v>0</v>
      </c>
      <c r="Z212" s="561">
        <v>0</v>
      </c>
      <c r="AA212" s="559"/>
      <c r="AB212" s="559">
        <v>0</v>
      </c>
      <c r="AC212" s="559">
        <v>0</v>
      </c>
      <c r="AD212" s="559">
        <v>0</v>
      </c>
      <c r="AE212" s="559">
        <v>0</v>
      </c>
      <c r="AF212" s="559">
        <v>0</v>
      </c>
      <c r="AG212" s="559">
        <v>0</v>
      </c>
      <c r="AH212" s="562">
        <f t="shared" si="6"/>
        <v>0</v>
      </c>
      <c r="AJ212" s="341"/>
      <c r="AK212" s="841">
        <f>AH212-[2]СВОД!X212</f>
        <v>0</v>
      </c>
      <c r="AL212" s="341"/>
      <c r="AM212" s="341"/>
      <c r="AN212" s="341"/>
      <c r="AO212" s="341"/>
      <c r="AP212" s="341"/>
      <c r="AQ212" s="341"/>
      <c r="AR212" s="341"/>
      <c r="AS212" s="341"/>
      <c r="AT212" s="341"/>
      <c r="AU212" s="341"/>
      <c r="AV212" s="341"/>
      <c r="AW212" s="341"/>
      <c r="AX212" s="341"/>
      <c r="AY212" s="341"/>
      <c r="AZ212" s="341"/>
      <c r="BA212" s="341"/>
      <c r="BB212" s="341"/>
      <c r="BC212" s="341"/>
      <c r="BD212" s="341"/>
      <c r="BE212" s="341"/>
      <c r="BF212" s="341"/>
      <c r="BG212" s="341"/>
      <c r="BH212" s="341"/>
      <c r="BI212" s="341"/>
      <c r="BJ212" s="341"/>
    </row>
    <row r="213" spans="1:62" s="453" customFormat="1" ht="21.75" customHeight="1" outlineLevel="1" x14ac:dyDescent="0.3">
      <c r="A213" s="563" t="s">
        <v>517</v>
      </c>
      <c r="B213" s="607"/>
      <c r="C213" s="558"/>
      <c r="D213" s="809"/>
      <c r="E213" s="809"/>
      <c r="F213" s="809"/>
      <c r="G213" s="809"/>
      <c r="H213" s="809"/>
      <c r="I213" s="809"/>
      <c r="J213" s="362"/>
      <c r="K213" s="559">
        <v>0</v>
      </c>
      <c r="L213" s="560">
        <v>0</v>
      </c>
      <c r="M213" s="559">
        <v>0</v>
      </c>
      <c r="N213" s="1016">
        <v>0</v>
      </c>
      <c r="O213" s="559">
        <v>0</v>
      </c>
      <c r="P213" s="1016">
        <v>0</v>
      </c>
      <c r="Q213" s="559">
        <v>0</v>
      </c>
      <c r="R213" s="559">
        <v>0</v>
      </c>
      <c r="S213" s="559">
        <v>0</v>
      </c>
      <c r="T213" s="559">
        <v>0</v>
      </c>
      <c r="U213" s="559">
        <v>0</v>
      </c>
      <c r="V213" s="559">
        <v>0</v>
      </c>
      <c r="W213" s="559">
        <v>0</v>
      </c>
      <c r="X213" s="559">
        <v>0</v>
      </c>
      <c r="Y213" s="559">
        <v>0</v>
      </c>
      <c r="Z213" s="561">
        <v>0</v>
      </c>
      <c r="AA213" s="559"/>
      <c r="AB213" s="559">
        <v>0</v>
      </c>
      <c r="AC213" s="559">
        <v>0</v>
      </c>
      <c r="AD213" s="559">
        <v>0</v>
      </c>
      <c r="AE213" s="559">
        <v>0</v>
      </c>
      <c r="AF213" s="559">
        <v>0</v>
      </c>
      <c r="AG213" s="559">
        <v>0</v>
      </c>
      <c r="AH213" s="562">
        <f t="shared" si="6"/>
        <v>0</v>
      </c>
      <c r="AJ213" s="341"/>
      <c r="AK213" s="841">
        <f>AH213-[2]СВОД!X213</f>
        <v>0</v>
      </c>
      <c r="AL213" s="341"/>
      <c r="AM213" s="341"/>
      <c r="AN213" s="341"/>
      <c r="AO213" s="341"/>
      <c r="AP213" s="341"/>
      <c r="AQ213" s="341"/>
      <c r="AR213" s="341"/>
      <c r="AS213" s="341"/>
      <c r="AT213" s="341"/>
      <c r="AU213" s="341"/>
      <c r="AV213" s="341"/>
      <c r="AW213" s="341"/>
      <c r="AX213" s="341"/>
      <c r="AY213" s="341"/>
      <c r="AZ213" s="341"/>
      <c r="BA213" s="341"/>
      <c r="BB213" s="341"/>
      <c r="BC213" s="341"/>
      <c r="BD213" s="341"/>
      <c r="BE213" s="341"/>
      <c r="BF213" s="341"/>
      <c r="BG213" s="341"/>
      <c r="BH213" s="341"/>
      <c r="BI213" s="341"/>
      <c r="BJ213" s="341"/>
    </row>
    <row r="214" spans="1:62" s="453" customFormat="1" ht="21.75" customHeight="1" outlineLevel="1" x14ac:dyDescent="0.3">
      <c r="A214" s="563" t="s">
        <v>282</v>
      </c>
      <c r="B214" s="605" t="s">
        <v>283</v>
      </c>
      <c r="C214" s="558" t="s">
        <v>479</v>
      </c>
      <c r="D214" s="809"/>
      <c r="E214" s="809"/>
      <c r="F214" s="809"/>
      <c r="G214" s="809"/>
      <c r="H214" s="809"/>
      <c r="I214" s="809"/>
      <c r="J214" s="362"/>
      <c r="K214" s="559">
        <v>49.399999999999991</v>
      </c>
      <c r="L214" s="560">
        <v>0</v>
      </c>
      <c r="M214" s="559">
        <v>19.691366461881287</v>
      </c>
      <c r="N214" s="1016">
        <v>5.8603394007865584</v>
      </c>
      <c r="O214" s="559">
        <v>3.124212342780436</v>
      </c>
      <c r="P214" s="1016">
        <v>2.5983709113357953</v>
      </c>
      <c r="Q214" s="559">
        <v>2.593220539684201</v>
      </c>
      <c r="R214" s="559">
        <v>4.9519331754731946</v>
      </c>
      <c r="S214" s="559">
        <v>2.8910165389186293</v>
      </c>
      <c r="T214" s="559">
        <v>2.3275603097814983</v>
      </c>
      <c r="U214" s="559">
        <v>0</v>
      </c>
      <c r="V214" s="559">
        <v>1.5619803193583903</v>
      </c>
      <c r="W214" s="559">
        <v>0</v>
      </c>
      <c r="X214" s="559">
        <v>3.8</v>
      </c>
      <c r="Y214" s="559">
        <v>0</v>
      </c>
      <c r="Z214" s="561">
        <v>0</v>
      </c>
      <c r="AA214" s="559"/>
      <c r="AB214" s="559">
        <v>0</v>
      </c>
      <c r="AC214" s="559">
        <v>0</v>
      </c>
      <c r="AD214" s="559">
        <v>0</v>
      </c>
      <c r="AE214" s="559">
        <v>0</v>
      </c>
      <c r="AF214" s="559">
        <v>0</v>
      </c>
      <c r="AG214" s="559">
        <v>0</v>
      </c>
      <c r="AH214" s="562">
        <f t="shared" si="6"/>
        <v>49.399999999999984</v>
      </c>
      <c r="AJ214" s="341"/>
      <c r="AK214" s="841">
        <f>AH214-[2]СВОД!X214</f>
        <v>0</v>
      </c>
      <c r="AL214" s="341"/>
      <c r="AM214" s="341"/>
      <c r="AN214" s="341"/>
      <c r="AO214" s="341"/>
      <c r="AP214" s="341"/>
      <c r="AQ214" s="341"/>
      <c r="AR214" s="341"/>
      <c r="AS214" s="341"/>
      <c r="AT214" s="341"/>
      <c r="AU214" s="341"/>
      <c r="AV214" s="341"/>
      <c r="AW214" s="341"/>
      <c r="AX214" s="341"/>
      <c r="AY214" s="341"/>
      <c r="AZ214" s="341"/>
      <c r="BA214" s="341"/>
      <c r="BB214" s="341"/>
      <c r="BC214" s="341"/>
      <c r="BD214" s="341"/>
      <c r="BE214" s="341"/>
      <c r="BF214" s="341"/>
      <c r="BG214" s="341"/>
      <c r="BH214" s="341"/>
      <c r="BI214" s="341"/>
      <c r="BJ214" s="341"/>
    </row>
    <row r="215" spans="1:62" s="453" customFormat="1" ht="21.75" customHeight="1" outlineLevel="1" x14ac:dyDescent="0.3">
      <c r="A215" s="563" t="s">
        <v>284</v>
      </c>
      <c r="B215" s="605" t="s">
        <v>285</v>
      </c>
      <c r="C215" s="558" t="s">
        <v>479</v>
      </c>
      <c r="D215" s="809"/>
      <c r="E215" s="809"/>
      <c r="F215" s="809"/>
      <c r="G215" s="809"/>
      <c r="H215" s="809"/>
      <c r="I215" s="809"/>
      <c r="J215" s="362"/>
      <c r="K215" s="559"/>
      <c r="L215" s="560"/>
      <c r="M215" s="559"/>
      <c r="N215" s="1016"/>
      <c r="O215" s="559"/>
      <c r="P215" s="1016"/>
      <c r="Q215" s="559"/>
      <c r="R215" s="559"/>
      <c r="S215" s="559"/>
      <c r="T215" s="559"/>
      <c r="U215" s="559"/>
      <c r="V215" s="559"/>
      <c r="W215" s="559"/>
      <c r="X215" s="559"/>
      <c r="Y215" s="559"/>
      <c r="Z215" s="561"/>
      <c r="AA215" s="559"/>
      <c r="AB215" s="559"/>
      <c r="AC215" s="559"/>
      <c r="AD215" s="559"/>
      <c r="AE215" s="559"/>
      <c r="AF215" s="559"/>
      <c r="AG215" s="559"/>
      <c r="AH215" s="562">
        <f t="shared" si="6"/>
        <v>0</v>
      </c>
      <c r="AJ215" s="341"/>
      <c r="AK215" s="841">
        <f>AH215-[2]СВОД!X215</f>
        <v>-1834.7909847138981</v>
      </c>
      <c r="AL215" s="341"/>
      <c r="AM215" s="341"/>
      <c r="AN215" s="341"/>
      <c r="AO215" s="341"/>
      <c r="AP215" s="341"/>
      <c r="AQ215" s="341"/>
      <c r="AR215" s="341"/>
      <c r="AS215" s="341"/>
      <c r="AT215" s="341"/>
      <c r="AU215" s="341"/>
      <c r="AV215" s="341"/>
      <c r="AW215" s="341"/>
      <c r="AX215" s="341"/>
      <c r="AY215" s="341"/>
      <c r="AZ215" s="341"/>
      <c r="BA215" s="341"/>
      <c r="BB215" s="341"/>
      <c r="BC215" s="341"/>
      <c r="BD215" s="341"/>
      <c r="BE215" s="341"/>
      <c r="BF215" s="341"/>
      <c r="BG215" s="341"/>
      <c r="BH215" s="341"/>
      <c r="BI215" s="341"/>
      <c r="BJ215" s="341"/>
    </row>
    <row r="216" spans="1:62" s="453" customFormat="1" ht="21.75" customHeight="1" outlineLevel="1" x14ac:dyDescent="0.3">
      <c r="A216" s="563" t="s">
        <v>286</v>
      </c>
      <c r="B216" s="606" t="s">
        <v>518</v>
      </c>
      <c r="C216" s="513" t="s">
        <v>479</v>
      </c>
      <c r="D216" s="805"/>
      <c r="E216" s="805"/>
      <c r="F216" s="805"/>
      <c r="G216" s="805"/>
      <c r="H216" s="805"/>
      <c r="I216" s="805"/>
      <c r="J216" s="514"/>
      <c r="K216" s="572">
        <v>16.599999999999998</v>
      </c>
      <c r="L216" s="573">
        <v>0</v>
      </c>
      <c r="M216" s="572">
        <v>7.1683483172638018</v>
      </c>
      <c r="N216" s="1013">
        <v>2.1333691678301943</v>
      </c>
      <c r="O216" s="572">
        <v>1.1373229142577903</v>
      </c>
      <c r="P216" s="1013">
        <v>0.94589818263539915</v>
      </c>
      <c r="Q216" s="572">
        <v>0.94402326663942404</v>
      </c>
      <c r="R216" s="572">
        <v>1.8026774279134874</v>
      </c>
      <c r="S216" s="572">
        <v>1.0524314593431852</v>
      </c>
      <c r="T216" s="572">
        <v>0.84731362154326462</v>
      </c>
      <c r="U216" s="572">
        <v>0</v>
      </c>
      <c r="V216" s="572">
        <v>0.5686156425734491</v>
      </c>
      <c r="W216" s="572">
        <v>0</v>
      </c>
      <c r="X216" s="572">
        <v>0</v>
      </c>
      <c r="Y216" s="572">
        <v>0</v>
      </c>
      <c r="Z216" s="574">
        <v>0</v>
      </c>
      <c r="AA216" s="572"/>
      <c r="AB216" s="572">
        <v>0</v>
      </c>
      <c r="AC216" s="572">
        <v>0</v>
      </c>
      <c r="AD216" s="572">
        <v>0</v>
      </c>
      <c r="AE216" s="572">
        <v>0</v>
      </c>
      <c r="AF216" s="572">
        <v>0</v>
      </c>
      <c r="AG216" s="572">
        <v>0</v>
      </c>
      <c r="AH216" s="575">
        <f t="shared" si="6"/>
        <v>16.599999999999994</v>
      </c>
      <c r="AJ216" s="341"/>
      <c r="AK216" s="841">
        <f>AH216-[2]СВОД!X216</f>
        <v>0</v>
      </c>
      <c r="AL216" s="341"/>
      <c r="AM216" s="341"/>
      <c r="AN216" s="341"/>
      <c r="AO216" s="341"/>
      <c r="AP216" s="341"/>
      <c r="AQ216" s="341"/>
      <c r="AR216" s="341"/>
      <c r="AS216" s="341"/>
      <c r="AT216" s="341"/>
      <c r="AU216" s="341"/>
      <c r="AV216" s="341"/>
      <c r="AW216" s="341"/>
      <c r="AX216" s="341"/>
      <c r="AY216" s="341"/>
      <c r="AZ216" s="341"/>
      <c r="BA216" s="341"/>
      <c r="BB216" s="341"/>
      <c r="BC216" s="341"/>
      <c r="BD216" s="341"/>
      <c r="BE216" s="341"/>
      <c r="BF216" s="341"/>
      <c r="BG216" s="341"/>
      <c r="BH216" s="341"/>
      <c r="BI216" s="341"/>
      <c r="BJ216" s="341"/>
    </row>
    <row r="217" spans="1:62" s="453" customFormat="1" ht="21.75" customHeight="1" outlineLevel="1" x14ac:dyDescent="0.3">
      <c r="A217" s="563" t="s">
        <v>288</v>
      </c>
      <c r="B217" s="607" t="s">
        <v>289</v>
      </c>
      <c r="C217" s="558" t="s">
        <v>479</v>
      </c>
      <c r="D217" s="809"/>
      <c r="E217" s="809"/>
      <c r="F217" s="809"/>
      <c r="G217" s="809"/>
      <c r="H217" s="809"/>
      <c r="I217" s="809"/>
      <c r="J217" s="362"/>
      <c r="K217" s="559">
        <v>0</v>
      </c>
      <c r="L217" s="560">
        <v>0</v>
      </c>
      <c r="M217" s="559">
        <v>0</v>
      </c>
      <c r="N217" s="1016">
        <v>0</v>
      </c>
      <c r="O217" s="559">
        <v>0</v>
      </c>
      <c r="P217" s="1016">
        <v>0</v>
      </c>
      <c r="Q217" s="559">
        <v>0</v>
      </c>
      <c r="R217" s="559">
        <v>0</v>
      </c>
      <c r="S217" s="559">
        <v>0</v>
      </c>
      <c r="T217" s="559">
        <v>0</v>
      </c>
      <c r="U217" s="559">
        <v>0</v>
      </c>
      <c r="V217" s="559">
        <v>0</v>
      </c>
      <c r="W217" s="559">
        <v>0</v>
      </c>
      <c r="X217" s="559">
        <v>0</v>
      </c>
      <c r="Y217" s="559">
        <v>0</v>
      </c>
      <c r="Z217" s="561">
        <v>0</v>
      </c>
      <c r="AA217" s="559"/>
      <c r="AB217" s="559">
        <v>0</v>
      </c>
      <c r="AC217" s="559">
        <v>0</v>
      </c>
      <c r="AD217" s="559">
        <v>0</v>
      </c>
      <c r="AE217" s="559">
        <v>0</v>
      </c>
      <c r="AF217" s="559">
        <v>0</v>
      </c>
      <c r="AG217" s="559">
        <v>0</v>
      </c>
      <c r="AH217" s="562">
        <f t="shared" si="6"/>
        <v>0</v>
      </c>
      <c r="AJ217" s="341"/>
      <c r="AK217" s="841">
        <f>AH217-[2]СВОД!X217</f>
        <v>0</v>
      </c>
      <c r="AL217" s="341"/>
      <c r="AM217" s="341"/>
      <c r="AN217" s="341"/>
      <c r="AO217" s="341"/>
      <c r="AP217" s="341"/>
      <c r="AQ217" s="341"/>
      <c r="AR217" s="341"/>
      <c r="AS217" s="341"/>
      <c r="AT217" s="341"/>
      <c r="AU217" s="341"/>
      <c r="AV217" s="341"/>
      <c r="AW217" s="341"/>
      <c r="AX217" s="341"/>
      <c r="AY217" s="341"/>
      <c r="AZ217" s="341"/>
      <c r="BA217" s="341"/>
      <c r="BB217" s="341"/>
      <c r="BC217" s="341"/>
      <c r="BD217" s="341"/>
      <c r="BE217" s="341"/>
      <c r="BF217" s="341"/>
      <c r="BG217" s="341"/>
      <c r="BH217" s="341"/>
      <c r="BI217" s="341"/>
      <c r="BJ217" s="341"/>
    </row>
    <row r="218" spans="1:62" s="453" customFormat="1" ht="21.75" customHeight="1" outlineLevel="1" x14ac:dyDescent="0.3">
      <c r="A218" s="563" t="s">
        <v>290</v>
      </c>
      <c r="B218" s="607" t="s">
        <v>291</v>
      </c>
      <c r="C218" s="558" t="s">
        <v>479</v>
      </c>
      <c r="D218" s="809"/>
      <c r="E218" s="809"/>
      <c r="F218" s="809"/>
      <c r="G218" s="809"/>
      <c r="H218" s="809"/>
      <c r="I218" s="809"/>
      <c r="J218" s="362"/>
      <c r="K218" s="559">
        <v>16.599999999999998</v>
      </c>
      <c r="L218" s="560">
        <v>0</v>
      </c>
      <c r="M218" s="559">
        <v>7.1683483172638018</v>
      </c>
      <c r="N218" s="1016">
        <v>2.1333691678301943</v>
      </c>
      <c r="O218" s="559">
        <v>1.1373229142577903</v>
      </c>
      <c r="P218" s="1016">
        <v>0.94589818263539915</v>
      </c>
      <c r="Q218" s="559">
        <v>0.94402326663942404</v>
      </c>
      <c r="R218" s="559">
        <v>1.8026774279134874</v>
      </c>
      <c r="S218" s="559">
        <v>1.0524314593431852</v>
      </c>
      <c r="T218" s="559">
        <v>0.84731362154326462</v>
      </c>
      <c r="U218" s="559">
        <v>0</v>
      </c>
      <c r="V218" s="559">
        <v>0.5686156425734491</v>
      </c>
      <c r="W218" s="559">
        <v>0</v>
      </c>
      <c r="X218" s="559">
        <v>0</v>
      </c>
      <c r="Y218" s="559">
        <v>0</v>
      </c>
      <c r="Z218" s="561">
        <v>0</v>
      </c>
      <c r="AA218" s="559"/>
      <c r="AB218" s="559">
        <v>0</v>
      </c>
      <c r="AC218" s="559">
        <v>0</v>
      </c>
      <c r="AD218" s="559">
        <v>0</v>
      </c>
      <c r="AE218" s="559">
        <v>0</v>
      </c>
      <c r="AF218" s="559">
        <v>0</v>
      </c>
      <c r="AG218" s="559">
        <v>0</v>
      </c>
      <c r="AH218" s="562">
        <f t="shared" si="6"/>
        <v>16.599999999999994</v>
      </c>
      <c r="AJ218" s="341"/>
      <c r="AK218" s="841">
        <f>AH218-[2]СВОД!X218</f>
        <v>0</v>
      </c>
      <c r="AL218" s="341"/>
      <c r="AM218" s="341"/>
      <c r="AN218" s="341"/>
      <c r="AO218" s="341"/>
      <c r="AP218" s="341"/>
      <c r="AQ218" s="341"/>
      <c r="AR218" s="341"/>
      <c r="AS218" s="341"/>
      <c r="AT218" s="341"/>
      <c r="AU218" s="341"/>
      <c r="AV218" s="341"/>
      <c r="AW218" s="341"/>
      <c r="AX218" s="341"/>
      <c r="AY218" s="341"/>
      <c r="AZ218" s="341"/>
      <c r="BA218" s="341"/>
      <c r="BB218" s="341"/>
      <c r="BC218" s="341"/>
      <c r="BD218" s="341"/>
      <c r="BE218" s="341"/>
      <c r="BF218" s="341"/>
      <c r="BG218" s="341"/>
      <c r="BH218" s="341"/>
      <c r="BI218" s="341"/>
      <c r="BJ218" s="341"/>
    </row>
    <row r="219" spans="1:62" s="453" customFormat="1" ht="21.75" customHeight="1" outlineLevel="1" x14ac:dyDescent="0.3">
      <c r="A219" s="563" t="s">
        <v>292</v>
      </c>
      <c r="B219" s="607" t="s">
        <v>293</v>
      </c>
      <c r="C219" s="558" t="s">
        <v>479</v>
      </c>
      <c r="D219" s="809"/>
      <c r="E219" s="809"/>
      <c r="F219" s="809"/>
      <c r="G219" s="809"/>
      <c r="H219" s="809"/>
      <c r="I219" s="809"/>
      <c r="J219" s="362"/>
      <c r="K219" s="559">
        <v>0</v>
      </c>
      <c r="L219" s="560">
        <v>0</v>
      </c>
      <c r="M219" s="559">
        <v>0</v>
      </c>
      <c r="N219" s="1016">
        <v>0</v>
      </c>
      <c r="O219" s="559">
        <v>0</v>
      </c>
      <c r="P219" s="1016">
        <v>0</v>
      </c>
      <c r="Q219" s="559">
        <v>0</v>
      </c>
      <c r="R219" s="559">
        <v>0</v>
      </c>
      <c r="S219" s="559">
        <v>0</v>
      </c>
      <c r="T219" s="559">
        <v>0</v>
      </c>
      <c r="U219" s="559">
        <v>0</v>
      </c>
      <c r="V219" s="559">
        <v>0</v>
      </c>
      <c r="W219" s="559">
        <v>0</v>
      </c>
      <c r="X219" s="559">
        <v>0</v>
      </c>
      <c r="Y219" s="559">
        <v>0</v>
      </c>
      <c r="Z219" s="561">
        <v>0</v>
      </c>
      <c r="AA219" s="559"/>
      <c r="AB219" s="559">
        <v>0</v>
      </c>
      <c r="AC219" s="559">
        <v>0</v>
      </c>
      <c r="AD219" s="559">
        <v>0</v>
      </c>
      <c r="AE219" s="559">
        <v>0</v>
      </c>
      <c r="AF219" s="559">
        <v>0</v>
      </c>
      <c r="AG219" s="559">
        <v>0</v>
      </c>
      <c r="AH219" s="562">
        <f t="shared" si="6"/>
        <v>0</v>
      </c>
      <c r="AJ219" s="341"/>
      <c r="AK219" s="841">
        <f>AH219-[2]СВОД!X219</f>
        <v>0</v>
      </c>
      <c r="AL219" s="341"/>
      <c r="AM219" s="341"/>
      <c r="AN219" s="341"/>
      <c r="AO219" s="341"/>
      <c r="AP219" s="341"/>
      <c r="AQ219" s="341"/>
      <c r="AR219" s="341"/>
      <c r="AS219" s="341"/>
      <c r="AT219" s="341"/>
      <c r="AU219" s="341"/>
      <c r="AV219" s="341"/>
      <c r="AW219" s="341"/>
      <c r="AX219" s="341"/>
      <c r="AY219" s="341"/>
      <c r="AZ219" s="341"/>
      <c r="BA219" s="341"/>
      <c r="BB219" s="341"/>
      <c r="BC219" s="341"/>
      <c r="BD219" s="341"/>
      <c r="BE219" s="341"/>
      <c r="BF219" s="341"/>
      <c r="BG219" s="341"/>
      <c r="BH219" s="341"/>
      <c r="BI219" s="341"/>
      <c r="BJ219" s="341"/>
    </row>
    <row r="220" spans="1:62" s="453" customFormat="1" ht="21.75" customHeight="1" outlineLevel="1" x14ac:dyDescent="0.3">
      <c r="A220" s="563" t="s">
        <v>294</v>
      </c>
      <c r="B220" s="605" t="s">
        <v>295</v>
      </c>
      <c r="C220" s="558" t="s">
        <v>479</v>
      </c>
      <c r="D220" s="809"/>
      <c r="E220" s="809"/>
      <c r="F220" s="809"/>
      <c r="G220" s="809"/>
      <c r="H220" s="809"/>
      <c r="I220" s="809"/>
      <c r="J220" s="362"/>
      <c r="K220" s="559">
        <v>0</v>
      </c>
      <c r="L220" s="560">
        <v>0</v>
      </c>
      <c r="M220" s="559">
        <v>0</v>
      </c>
      <c r="N220" s="1016">
        <v>0</v>
      </c>
      <c r="O220" s="559">
        <v>0</v>
      </c>
      <c r="P220" s="1016">
        <v>0</v>
      </c>
      <c r="Q220" s="559">
        <v>0</v>
      </c>
      <c r="R220" s="559">
        <v>0</v>
      </c>
      <c r="S220" s="559">
        <v>0</v>
      </c>
      <c r="T220" s="559">
        <v>0</v>
      </c>
      <c r="U220" s="559">
        <v>0</v>
      </c>
      <c r="V220" s="559">
        <v>0</v>
      </c>
      <c r="W220" s="559">
        <v>0</v>
      </c>
      <c r="X220" s="559">
        <v>0</v>
      </c>
      <c r="Y220" s="559">
        <v>0</v>
      </c>
      <c r="Z220" s="561">
        <v>0</v>
      </c>
      <c r="AA220" s="559"/>
      <c r="AB220" s="559">
        <v>0</v>
      </c>
      <c r="AC220" s="559">
        <v>0</v>
      </c>
      <c r="AD220" s="559">
        <v>0</v>
      </c>
      <c r="AE220" s="559">
        <v>0</v>
      </c>
      <c r="AF220" s="559">
        <v>0</v>
      </c>
      <c r="AG220" s="559">
        <v>0</v>
      </c>
      <c r="AH220" s="562">
        <f t="shared" si="6"/>
        <v>0</v>
      </c>
      <c r="AJ220" s="341"/>
      <c r="AK220" s="841">
        <f>AH220-[2]СВОД!X220</f>
        <v>0</v>
      </c>
      <c r="AL220" s="341"/>
      <c r="AM220" s="341"/>
      <c r="AN220" s="341"/>
      <c r="AO220" s="341"/>
      <c r="AP220" s="341"/>
      <c r="AQ220" s="341"/>
      <c r="AR220" s="341"/>
      <c r="AS220" s="341"/>
      <c r="AT220" s="341"/>
      <c r="AU220" s="341"/>
      <c r="AV220" s="341"/>
      <c r="AW220" s="341"/>
      <c r="AX220" s="341"/>
      <c r="AY220" s="341"/>
      <c r="AZ220" s="341"/>
      <c r="BA220" s="341"/>
      <c r="BB220" s="341"/>
      <c r="BC220" s="341"/>
      <c r="BD220" s="341"/>
      <c r="BE220" s="341"/>
      <c r="BF220" s="341"/>
      <c r="BG220" s="341"/>
      <c r="BH220" s="341"/>
      <c r="BI220" s="341"/>
      <c r="BJ220" s="341"/>
    </row>
    <row r="221" spans="1:62" s="453" customFormat="1" ht="21.75" customHeight="1" outlineLevel="1" x14ac:dyDescent="0.3">
      <c r="A221" s="563" t="s">
        <v>296</v>
      </c>
      <c r="B221" s="606" t="s">
        <v>297</v>
      </c>
      <c r="C221" s="513" t="s">
        <v>479</v>
      </c>
      <c r="D221" s="805"/>
      <c r="E221" s="805"/>
      <c r="F221" s="805"/>
      <c r="G221" s="805"/>
      <c r="H221" s="805"/>
      <c r="I221" s="805"/>
      <c r="J221" s="514"/>
      <c r="K221" s="572">
        <v>1054.7177590338979</v>
      </c>
      <c r="L221" s="573">
        <v>139.19999999999999</v>
      </c>
      <c r="M221" s="572">
        <v>336.20391961670549</v>
      </c>
      <c r="N221" s="1013">
        <v>84.492819984289923</v>
      </c>
      <c r="O221" s="572">
        <v>75.944758143051558</v>
      </c>
      <c r="P221" s="1013">
        <v>87.94446028558437</v>
      </c>
      <c r="Q221" s="572">
        <v>73.117198148064375</v>
      </c>
      <c r="R221" s="572">
        <v>128.98500330756065</v>
      </c>
      <c r="S221" s="572">
        <v>58.905562906959943</v>
      </c>
      <c r="T221" s="572">
        <v>53.448980497769156</v>
      </c>
      <c r="U221" s="572">
        <v>0</v>
      </c>
      <c r="V221" s="572">
        <v>46.191366143912738</v>
      </c>
      <c r="W221" s="572">
        <v>40.075193815859606</v>
      </c>
      <c r="X221" s="572">
        <v>42.720871960494513</v>
      </c>
      <c r="Y221" s="572">
        <v>26.687624223645876</v>
      </c>
      <c r="Z221" s="574">
        <v>19.200000000000003</v>
      </c>
      <c r="AA221" s="572"/>
      <c r="AB221" s="572">
        <v>42</v>
      </c>
      <c r="AC221" s="572">
        <v>30</v>
      </c>
      <c r="AD221" s="572">
        <v>48</v>
      </c>
      <c r="AE221" s="572">
        <v>0</v>
      </c>
      <c r="AF221" s="572">
        <v>0</v>
      </c>
      <c r="AG221" s="572">
        <v>0</v>
      </c>
      <c r="AH221" s="575">
        <f t="shared" si="6"/>
        <v>1193.9177590338984</v>
      </c>
      <c r="AJ221" s="341"/>
      <c r="AK221" s="841">
        <f>AH221-[2]СВОД!X221</f>
        <v>0</v>
      </c>
      <c r="AL221" s="341"/>
      <c r="AM221" s="341"/>
      <c r="AN221" s="341"/>
      <c r="AO221" s="341"/>
      <c r="AP221" s="341"/>
      <c r="AQ221" s="341"/>
      <c r="AR221" s="341"/>
      <c r="AS221" s="341"/>
      <c r="AT221" s="341"/>
      <c r="AU221" s="341"/>
      <c r="AV221" s="341"/>
      <c r="AW221" s="341"/>
      <c r="AX221" s="341"/>
      <c r="AY221" s="341"/>
      <c r="AZ221" s="341"/>
      <c r="BA221" s="341"/>
      <c r="BB221" s="341"/>
      <c r="BC221" s="341"/>
      <c r="BD221" s="341"/>
      <c r="BE221" s="341"/>
      <c r="BF221" s="341"/>
      <c r="BG221" s="341"/>
      <c r="BH221" s="341"/>
      <c r="BI221" s="341"/>
      <c r="BJ221" s="341"/>
    </row>
    <row r="222" spans="1:62" s="453" customFormat="1" ht="21.75" customHeight="1" outlineLevel="1" x14ac:dyDescent="0.3">
      <c r="A222" s="563" t="s">
        <v>298</v>
      </c>
      <c r="B222" s="607" t="s">
        <v>299</v>
      </c>
      <c r="C222" s="558" t="s">
        <v>479</v>
      </c>
      <c r="D222" s="809"/>
      <c r="E222" s="809"/>
      <c r="F222" s="809"/>
      <c r="G222" s="809"/>
      <c r="H222" s="809"/>
      <c r="I222" s="809"/>
      <c r="J222" s="362"/>
      <c r="K222" s="559">
        <v>0</v>
      </c>
      <c r="L222" s="560">
        <v>0</v>
      </c>
      <c r="M222" s="559">
        <v>0</v>
      </c>
      <c r="N222" s="1016">
        <v>0</v>
      </c>
      <c r="O222" s="559">
        <v>0</v>
      </c>
      <c r="P222" s="1016">
        <v>0</v>
      </c>
      <c r="Q222" s="559">
        <v>0</v>
      </c>
      <c r="R222" s="559">
        <v>0</v>
      </c>
      <c r="S222" s="559">
        <v>0</v>
      </c>
      <c r="T222" s="559">
        <v>0</v>
      </c>
      <c r="U222" s="559">
        <v>0</v>
      </c>
      <c r="V222" s="559">
        <v>0</v>
      </c>
      <c r="W222" s="559">
        <v>0</v>
      </c>
      <c r="X222" s="559">
        <v>0</v>
      </c>
      <c r="Y222" s="559">
        <v>0</v>
      </c>
      <c r="Z222" s="561">
        <v>0</v>
      </c>
      <c r="AA222" s="559"/>
      <c r="AB222" s="559">
        <v>0</v>
      </c>
      <c r="AC222" s="559">
        <v>0</v>
      </c>
      <c r="AD222" s="559">
        <v>0</v>
      </c>
      <c r="AE222" s="559">
        <v>0</v>
      </c>
      <c r="AF222" s="559">
        <v>0</v>
      </c>
      <c r="AG222" s="559">
        <v>0</v>
      </c>
      <c r="AH222" s="562">
        <f t="shared" si="6"/>
        <v>0</v>
      </c>
      <c r="AJ222" s="341"/>
      <c r="AK222" s="841">
        <f>AH222-[2]СВОД!X222</f>
        <v>0</v>
      </c>
      <c r="AL222" s="341"/>
      <c r="AM222" s="341"/>
      <c r="AN222" s="341"/>
      <c r="AO222" s="341"/>
      <c r="AP222" s="341"/>
      <c r="AQ222" s="341"/>
      <c r="AR222" s="341"/>
      <c r="AS222" s="341"/>
      <c r="AT222" s="341"/>
      <c r="AU222" s="341"/>
      <c r="AV222" s="341"/>
      <c r="AW222" s="341"/>
      <c r="AX222" s="341"/>
      <c r="AY222" s="341"/>
      <c r="AZ222" s="341"/>
      <c r="BA222" s="341"/>
      <c r="BB222" s="341"/>
      <c r="BC222" s="341"/>
      <c r="BD222" s="341"/>
      <c r="BE222" s="341"/>
      <c r="BF222" s="341"/>
      <c r="BG222" s="341"/>
      <c r="BH222" s="341"/>
      <c r="BI222" s="341"/>
      <c r="BJ222" s="341"/>
    </row>
    <row r="223" spans="1:62" s="453" customFormat="1" ht="21.75" customHeight="1" outlineLevel="1" x14ac:dyDescent="0.3">
      <c r="A223" s="563" t="s">
        <v>300</v>
      </c>
      <c r="B223" s="607" t="s">
        <v>301</v>
      </c>
      <c r="C223" s="558"/>
      <c r="D223" s="809"/>
      <c r="E223" s="809"/>
      <c r="F223" s="809"/>
      <c r="G223" s="809"/>
      <c r="H223" s="809"/>
      <c r="I223" s="809"/>
      <c r="J223" s="362"/>
      <c r="K223" s="559">
        <v>0</v>
      </c>
      <c r="L223" s="560">
        <v>0</v>
      </c>
      <c r="M223" s="559">
        <v>0</v>
      </c>
      <c r="N223" s="1016">
        <v>0</v>
      </c>
      <c r="O223" s="559">
        <v>0</v>
      </c>
      <c r="P223" s="1016">
        <v>0</v>
      </c>
      <c r="Q223" s="559">
        <v>0</v>
      </c>
      <c r="R223" s="559">
        <v>0</v>
      </c>
      <c r="S223" s="559">
        <v>0</v>
      </c>
      <c r="T223" s="559">
        <v>0</v>
      </c>
      <c r="U223" s="559">
        <v>0</v>
      </c>
      <c r="V223" s="559">
        <v>0</v>
      </c>
      <c r="W223" s="559">
        <v>0</v>
      </c>
      <c r="X223" s="559">
        <v>0</v>
      </c>
      <c r="Y223" s="559">
        <v>0</v>
      </c>
      <c r="Z223" s="561">
        <v>0</v>
      </c>
      <c r="AA223" s="559"/>
      <c r="AB223" s="559">
        <v>0</v>
      </c>
      <c r="AC223" s="559">
        <v>0</v>
      </c>
      <c r="AD223" s="559">
        <v>0</v>
      </c>
      <c r="AE223" s="559">
        <v>0</v>
      </c>
      <c r="AF223" s="559">
        <v>0</v>
      </c>
      <c r="AG223" s="559">
        <v>0</v>
      </c>
      <c r="AH223" s="562">
        <f t="shared" si="6"/>
        <v>0</v>
      </c>
      <c r="AJ223" s="341"/>
      <c r="AK223" s="841">
        <f>AH223-[2]СВОД!X223</f>
        <v>0</v>
      </c>
      <c r="AL223" s="341"/>
      <c r="AM223" s="341"/>
      <c r="AN223" s="341"/>
      <c r="AO223" s="341"/>
      <c r="AP223" s="341"/>
      <c r="AQ223" s="341"/>
      <c r="AR223" s="341"/>
      <c r="AS223" s="341"/>
      <c r="AT223" s="341"/>
      <c r="AU223" s="341"/>
      <c r="AV223" s="341"/>
      <c r="AW223" s="341"/>
      <c r="AX223" s="341"/>
      <c r="AY223" s="341"/>
      <c r="AZ223" s="341"/>
      <c r="BA223" s="341"/>
      <c r="BB223" s="341"/>
      <c r="BC223" s="341"/>
      <c r="BD223" s="341"/>
      <c r="BE223" s="341"/>
      <c r="BF223" s="341"/>
      <c r="BG223" s="341"/>
      <c r="BH223" s="341"/>
      <c r="BI223" s="341"/>
      <c r="BJ223" s="341"/>
    </row>
    <row r="224" spans="1:62" s="453" customFormat="1" ht="21.75" customHeight="1" outlineLevel="1" x14ac:dyDescent="0.3">
      <c r="A224" s="563" t="s">
        <v>302</v>
      </c>
      <c r="B224" s="608" t="s">
        <v>303</v>
      </c>
      <c r="C224" s="558" t="s">
        <v>479</v>
      </c>
      <c r="D224" s="809"/>
      <c r="E224" s="809"/>
      <c r="F224" s="809"/>
      <c r="G224" s="809"/>
      <c r="H224" s="809"/>
      <c r="I224" s="809"/>
      <c r="J224" s="362"/>
      <c r="K224" s="559">
        <v>0</v>
      </c>
      <c r="L224" s="560">
        <v>0</v>
      </c>
      <c r="M224" s="559">
        <v>0</v>
      </c>
      <c r="N224" s="1016">
        <v>0</v>
      </c>
      <c r="O224" s="559">
        <v>0</v>
      </c>
      <c r="P224" s="1016">
        <v>0</v>
      </c>
      <c r="Q224" s="559">
        <v>0</v>
      </c>
      <c r="R224" s="559">
        <v>0</v>
      </c>
      <c r="S224" s="559">
        <v>0</v>
      </c>
      <c r="T224" s="559">
        <v>0</v>
      </c>
      <c r="U224" s="559">
        <v>0</v>
      </c>
      <c r="V224" s="559">
        <v>0</v>
      </c>
      <c r="W224" s="559">
        <v>0</v>
      </c>
      <c r="X224" s="559">
        <v>0</v>
      </c>
      <c r="Y224" s="559">
        <v>0</v>
      </c>
      <c r="Z224" s="561">
        <v>0</v>
      </c>
      <c r="AA224" s="559"/>
      <c r="AB224" s="559">
        <v>0</v>
      </c>
      <c r="AC224" s="559">
        <v>0</v>
      </c>
      <c r="AD224" s="559">
        <v>0</v>
      </c>
      <c r="AE224" s="559">
        <v>0</v>
      </c>
      <c r="AF224" s="559">
        <v>0</v>
      </c>
      <c r="AG224" s="559">
        <v>0</v>
      </c>
      <c r="AH224" s="562">
        <f t="shared" si="6"/>
        <v>0</v>
      </c>
      <c r="AJ224" s="341"/>
      <c r="AK224" s="841">
        <f>AH224-[2]СВОД!X224</f>
        <v>0</v>
      </c>
      <c r="AL224" s="341"/>
      <c r="AM224" s="341"/>
      <c r="AN224" s="341"/>
      <c r="AO224" s="341"/>
      <c r="AP224" s="341"/>
      <c r="AQ224" s="341"/>
      <c r="AR224" s="341"/>
      <c r="AS224" s="341"/>
      <c r="AT224" s="341"/>
      <c r="AU224" s="341"/>
      <c r="AV224" s="341"/>
      <c r="AW224" s="341"/>
      <c r="AX224" s="341"/>
      <c r="AY224" s="341"/>
      <c r="AZ224" s="341"/>
      <c r="BA224" s="341"/>
      <c r="BB224" s="341"/>
      <c r="BC224" s="341"/>
      <c r="BD224" s="341"/>
      <c r="BE224" s="341"/>
      <c r="BF224" s="341"/>
      <c r="BG224" s="341"/>
      <c r="BH224" s="341"/>
      <c r="BI224" s="341"/>
      <c r="BJ224" s="341"/>
    </row>
    <row r="225" spans="1:62" s="453" customFormat="1" ht="21.95" customHeight="1" outlineLevel="1" x14ac:dyDescent="0.3">
      <c r="A225" s="563" t="s">
        <v>304</v>
      </c>
      <c r="B225" s="609" t="s">
        <v>519</v>
      </c>
      <c r="C225" s="558" t="s">
        <v>479</v>
      </c>
      <c r="D225" s="809"/>
      <c r="E225" s="809"/>
      <c r="F225" s="809"/>
      <c r="G225" s="809"/>
      <c r="H225" s="809"/>
      <c r="I225" s="809"/>
      <c r="J225" s="362"/>
      <c r="K225" s="559">
        <v>0</v>
      </c>
      <c r="L225" s="560">
        <v>0</v>
      </c>
      <c r="M225" s="559">
        <v>0</v>
      </c>
      <c r="N225" s="1016">
        <v>0</v>
      </c>
      <c r="O225" s="559">
        <v>0</v>
      </c>
      <c r="P225" s="1016">
        <v>0</v>
      </c>
      <c r="Q225" s="559">
        <v>0</v>
      </c>
      <c r="R225" s="559">
        <v>0</v>
      </c>
      <c r="S225" s="559">
        <v>0</v>
      </c>
      <c r="T225" s="559">
        <v>0</v>
      </c>
      <c r="U225" s="559">
        <v>0</v>
      </c>
      <c r="V225" s="559">
        <v>0</v>
      </c>
      <c r="W225" s="559">
        <v>0</v>
      </c>
      <c r="X225" s="559">
        <v>0</v>
      </c>
      <c r="Y225" s="559">
        <v>0</v>
      </c>
      <c r="Z225" s="561">
        <v>0</v>
      </c>
      <c r="AA225" s="559"/>
      <c r="AB225" s="559">
        <v>0</v>
      </c>
      <c r="AC225" s="559">
        <v>0</v>
      </c>
      <c r="AD225" s="559">
        <v>0</v>
      </c>
      <c r="AE225" s="559">
        <v>0</v>
      </c>
      <c r="AF225" s="559">
        <v>0</v>
      </c>
      <c r="AG225" s="559">
        <v>0</v>
      </c>
      <c r="AH225" s="562">
        <f t="shared" si="6"/>
        <v>0</v>
      </c>
      <c r="AJ225" s="341"/>
      <c r="AK225" s="841">
        <f>AH225-[2]СВОД!X225</f>
        <v>0</v>
      </c>
      <c r="AL225" s="341"/>
      <c r="AM225" s="341"/>
      <c r="AN225" s="341"/>
      <c r="AO225" s="341"/>
      <c r="AP225" s="341"/>
      <c r="AQ225" s="341"/>
      <c r="AR225" s="341"/>
      <c r="AS225" s="341"/>
      <c r="AT225" s="341"/>
      <c r="AU225" s="341"/>
      <c r="AV225" s="341"/>
      <c r="AW225" s="341"/>
      <c r="AX225" s="341"/>
      <c r="AY225" s="341"/>
      <c r="AZ225" s="341"/>
      <c r="BA225" s="341"/>
      <c r="BB225" s="341"/>
      <c r="BC225" s="341"/>
      <c r="BD225" s="341"/>
      <c r="BE225" s="341"/>
      <c r="BF225" s="341"/>
      <c r="BG225" s="341"/>
      <c r="BH225" s="341"/>
      <c r="BI225" s="341"/>
      <c r="BJ225" s="341"/>
    </row>
    <row r="226" spans="1:62" s="453" customFormat="1" ht="21.95" customHeight="1" outlineLevel="1" x14ac:dyDescent="0.3">
      <c r="A226" s="563" t="s">
        <v>306</v>
      </c>
      <c r="B226" s="609" t="s">
        <v>307</v>
      </c>
      <c r="C226" s="558" t="s">
        <v>479</v>
      </c>
      <c r="D226" s="809"/>
      <c r="E226" s="809"/>
      <c r="F226" s="809"/>
      <c r="G226" s="809"/>
      <c r="H226" s="809"/>
      <c r="I226" s="809"/>
      <c r="J226" s="362"/>
      <c r="K226" s="559">
        <v>24.293970000000002</v>
      </c>
      <c r="L226" s="560">
        <v>0</v>
      </c>
      <c r="M226" s="559">
        <v>24.293970000000002</v>
      </c>
      <c r="N226" s="1016">
        <v>0</v>
      </c>
      <c r="O226" s="559">
        <v>0</v>
      </c>
      <c r="P226" s="1016">
        <v>0</v>
      </c>
      <c r="Q226" s="559">
        <v>0</v>
      </c>
      <c r="R226" s="559">
        <v>0</v>
      </c>
      <c r="S226" s="559">
        <v>0</v>
      </c>
      <c r="T226" s="559">
        <v>0</v>
      </c>
      <c r="U226" s="559">
        <v>0</v>
      </c>
      <c r="V226" s="559">
        <v>0</v>
      </c>
      <c r="W226" s="559">
        <v>0</v>
      </c>
      <c r="X226" s="559">
        <v>0</v>
      </c>
      <c r="Y226" s="559">
        <v>0</v>
      </c>
      <c r="Z226" s="561">
        <v>0</v>
      </c>
      <c r="AA226" s="559"/>
      <c r="AB226" s="559">
        <v>0</v>
      </c>
      <c r="AC226" s="559">
        <v>0</v>
      </c>
      <c r="AD226" s="559">
        <v>0</v>
      </c>
      <c r="AE226" s="559">
        <v>0</v>
      </c>
      <c r="AF226" s="559">
        <v>0</v>
      </c>
      <c r="AG226" s="559">
        <v>0</v>
      </c>
      <c r="AH226" s="562">
        <f t="shared" si="6"/>
        <v>24.293970000000002</v>
      </c>
      <c r="AJ226" s="341"/>
      <c r="AK226" s="841">
        <f>AH226-[2]СВОД!X226</f>
        <v>0</v>
      </c>
      <c r="AL226" s="341"/>
      <c r="AM226" s="341"/>
      <c r="AN226" s="341"/>
      <c r="AO226" s="341"/>
      <c r="AP226" s="341"/>
      <c r="AQ226" s="341"/>
      <c r="AR226" s="341"/>
      <c r="AS226" s="341"/>
      <c r="AT226" s="341"/>
      <c r="AU226" s="341"/>
      <c r="AV226" s="341"/>
      <c r="AW226" s="341"/>
      <c r="AX226" s="341"/>
      <c r="AY226" s="341"/>
      <c r="AZ226" s="341"/>
      <c r="BA226" s="341"/>
      <c r="BB226" s="341"/>
      <c r="BC226" s="341"/>
      <c r="BD226" s="341"/>
      <c r="BE226" s="341"/>
      <c r="BF226" s="341"/>
      <c r="BG226" s="341"/>
      <c r="BH226" s="341"/>
      <c r="BI226" s="341"/>
      <c r="BJ226" s="341"/>
    </row>
    <row r="227" spans="1:62" s="453" customFormat="1" ht="21.95" customHeight="1" outlineLevel="1" x14ac:dyDescent="0.3">
      <c r="A227" s="563" t="s">
        <v>308</v>
      </c>
      <c r="B227" s="609" t="s">
        <v>309</v>
      </c>
      <c r="C227" s="595" t="s">
        <v>479</v>
      </c>
      <c r="D227" s="814"/>
      <c r="E227" s="814"/>
      <c r="F227" s="814"/>
      <c r="G227" s="814"/>
      <c r="H227" s="814"/>
      <c r="I227" s="814"/>
      <c r="J227" s="362"/>
      <c r="K227" s="559">
        <v>1030.4237890338982</v>
      </c>
      <c r="L227" s="560">
        <v>139.19999999999999</v>
      </c>
      <c r="M227" s="559">
        <v>311.90994961670549</v>
      </c>
      <c r="N227" s="1016">
        <v>84.492819984289923</v>
      </c>
      <c r="O227" s="559">
        <v>75.944758143051558</v>
      </c>
      <c r="P227" s="1016">
        <v>87.94446028558437</v>
      </c>
      <c r="Q227" s="559">
        <v>73.117198148064375</v>
      </c>
      <c r="R227" s="559">
        <v>128.98500330756065</v>
      </c>
      <c r="S227" s="559">
        <v>58.905562906959943</v>
      </c>
      <c r="T227" s="559">
        <v>53.448980497769156</v>
      </c>
      <c r="U227" s="559">
        <v>0</v>
      </c>
      <c r="V227" s="559">
        <v>46.191366143912738</v>
      </c>
      <c r="W227" s="559">
        <v>40.075193815859606</v>
      </c>
      <c r="X227" s="559">
        <v>42.720871960494513</v>
      </c>
      <c r="Y227" s="559">
        <v>26.687624223645876</v>
      </c>
      <c r="Z227" s="561">
        <v>19.200000000000003</v>
      </c>
      <c r="AA227" s="559"/>
      <c r="AB227" s="559">
        <v>42</v>
      </c>
      <c r="AC227" s="559">
        <v>30</v>
      </c>
      <c r="AD227" s="559">
        <v>48</v>
      </c>
      <c r="AE227" s="559">
        <v>0</v>
      </c>
      <c r="AF227" s="559">
        <v>0</v>
      </c>
      <c r="AG227" s="559">
        <v>0</v>
      </c>
      <c r="AH227" s="562">
        <f t="shared" si="6"/>
        <v>1169.6237890338982</v>
      </c>
      <c r="AJ227" s="341"/>
      <c r="AK227" s="841">
        <f>AH227-[2]СВОД!X227</f>
        <v>0</v>
      </c>
      <c r="AL227" s="341"/>
      <c r="AM227" s="341"/>
      <c r="AN227" s="341"/>
      <c r="AO227" s="341"/>
      <c r="AP227" s="341"/>
      <c r="AQ227" s="341"/>
      <c r="AR227" s="341"/>
      <c r="AS227" s="341"/>
      <c r="AT227" s="341"/>
      <c r="AU227" s="341"/>
      <c r="AV227" s="341"/>
      <c r="AW227" s="341"/>
      <c r="AX227" s="341"/>
      <c r="AY227" s="341"/>
      <c r="AZ227" s="341"/>
      <c r="BA227" s="341"/>
      <c r="BB227" s="341"/>
      <c r="BC227" s="341"/>
      <c r="BD227" s="341"/>
      <c r="BE227" s="341"/>
      <c r="BF227" s="341"/>
      <c r="BG227" s="341"/>
      <c r="BH227" s="341"/>
      <c r="BI227" s="341"/>
      <c r="BJ227" s="341"/>
    </row>
    <row r="228" spans="1:62" s="453" customFormat="1" ht="21.95" customHeight="1" outlineLevel="1" x14ac:dyDescent="0.3">
      <c r="A228" s="563" t="s">
        <v>310</v>
      </c>
      <c r="B228" s="610" t="s">
        <v>311</v>
      </c>
      <c r="C228" s="595" t="s">
        <v>479</v>
      </c>
      <c r="D228" s="814"/>
      <c r="E228" s="814"/>
      <c r="F228" s="814"/>
      <c r="G228" s="814"/>
      <c r="H228" s="814"/>
      <c r="I228" s="814"/>
      <c r="J228" s="362"/>
      <c r="K228" s="559">
        <v>0</v>
      </c>
      <c r="L228" s="560">
        <v>0</v>
      </c>
      <c r="M228" s="559">
        <v>0</v>
      </c>
      <c r="N228" s="1016">
        <v>0</v>
      </c>
      <c r="O228" s="559">
        <v>0</v>
      </c>
      <c r="P228" s="1016">
        <v>0</v>
      </c>
      <c r="Q228" s="559">
        <v>0</v>
      </c>
      <c r="R228" s="559">
        <v>0</v>
      </c>
      <c r="S228" s="559">
        <v>0</v>
      </c>
      <c r="T228" s="559">
        <v>0</v>
      </c>
      <c r="U228" s="559">
        <v>0</v>
      </c>
      <c r="V228" s="559">
        <v>0</v>
      </c>
      <c r="W228" s="559">
        <v>0</v>
      </c>
      <c r="X228" s="559">
        <v>0</v>
      </c>
      <c r="Y228" s="559">
        <v>0</v>
      </c>
      <c r="Z228" s="561">
        <v>0</v>
      </c>
      <c r="AA228" s="559"/>
      <c r="AB228" s="559">
        <v>0</v>
      </c>
      <c r="AC228" s="559">
        <v>0</v>
      </c>
      <c r="AD228" s="559">
        <v>0</v>
      </c>
      <c r="AE228" s="559">
        <v>0</v>
      </c>
      <c r="AF228" s="559">
        <v>0</v>
      </c>
      <c r="AG228" s="559">
        <v>0</v>
      </c>
      <c r="AH228" s="562">
        <f t="shared" si="6"/>
        <v>0</v>
      </c>
      <c r="AK228" s="841">
        <f>AH228-[2]СВОД!X228</f>
        <v>0</v>
      </c>
    </row>
    <row r="229" spans="1:62" s="453" customFormat="1" ht="21.75" customHeight="1" outlineLevel="1" x14ac:dyDescent="0.3">
      <c r="A229" s="563" t="s">
        <v>312</v>
      </c>
      <c r="B229" s="611" t="s">
        <v>520</v>
      </c>
      <c r="C229" s="513" t="s">
        <v>479</v>
      </c>
      <c r="D229" s="805"/>
      <c r="E229" s="805"/>
      <c r="F229" s="805"/>
      <c r="G229" s="805"/>
      <c r="H229" s="805"/>
      <c r="I229" s="805"/>
      <c r="J229" s="514"/>
      <c r="K229" s="572">
        <v>1552.9266241438404</v>
      </c>
      <c r="L229" s="573">
        <v>235.72</v>
      </c>
      <c r="M229" s="572">
        <v>633.40364711091752</v>
      </c>
      <c r="N229" s="1013">
        <v>89.961049307762437</v>
      </c>
      <c r="O229" s="572">
        <v>99.349071071759127</v>
      </c>
      <c r="P229" s="1013">
        <v>84.537651251425913</v>
      </c>
      <c r="Q229" s="572">
        <v>80.73221034229573</v>
      </c>
      <c r="R229" s="572">
        <v>107.1225449139972</v>
      </c>
      <c r="S229" s="572">
        <v>95.117855153631069</v>
      </c>
      <c r="T229" s="572">
        <v>75.776023398603542</v>
      </c>
      <c r="U229" s="572">
        <v>0</v>
      </c>
      <c r="V229" s="572">
        <v>73.595291593447897</v>
      </c>
      <c r="W229" s="572">
        <v>81.093195049019613</v>
      </c>
      <c r="X229" s="572">
        <v>82.556889901960801</v>
      </c>
      <c r="Y229" s="572">
        <v>49.681195049019621</v>
      </c>
      <c r="Z229" s="574">
        <v>25.13</v>
      </c>
      <c r="AA229" s="572"/>
      <c r="AB229" s="572">
        <v>51.040000000000006</v>
      </c>
      <c r="AC229" s="572">
        <v>47.75</v>
      </c>
      <c r="AD229" s="572">
        <v>111.80000000000001</v>
      </c>
      <c r="AE229" s="572">
        <v>0</v>
      </c>
      <c r="AF229" s="572">
        <v>0</v>
      </c>
      <c r="AG229" s="572">
        <v>0</v>
      </c>
      <c r="AH229" s="575">
        <f t="shared" si="6"/>
        <v>1788.6466241438404</v>
      </c>
      <c r="AK229" s="841">
        <f>AH229-[2]СВОД!X229</f>
        <v>0</v>
      </c>
    </row>
    <row r="230" spans="1:62" s="453" customFormat="1" ht="21.75" customHeight="1" outlineLevel="1" x14ac:dyDescent="0.3">
      <c r="A230" s="563" t="s">
        <v>314</v>
      </c>
      <c r="B230" s="609" t="s">
        <v>315</v>
      </c>
      <c r="C230" s="558" t="s">
        <v>479</v>
      </c>
      <c r="D230" s="809"/>
      <c r="E230" s="809"/>
      <c r="F230" s="809"/>
      <c r="G230" s="809"/>
      <c r="H230" s="809"/>
      <c r="I230" s="809"/>
      <c r="J230" s="362"/>
      <c r="K230" s="559">
        <v>525.4190000000001</v>
      </c>
      <c r="L230" s="560">
        <v>140.19999999999999</v>
      </c>
      <c r="M230" s="559">
        <v>48.015000000000001</v>
      </c>
      <c r="N230" s="1016">
        <v>39.6</v>
      </c>
      <c r="O230" s="559">
        <v>44</v>
      </c>
      <c r="P230" s="1016">
        <v>53.03</v>
      </c>
      <c r="Q230" s="559">
        <v>52.03</v>
      </c>
      <c r="R230" s="559">
        <v>72</v>
      </c>
      <c r="S230" s="559">
        <v>73.920000000000016</v>
      </c>
      <c r="T230" s="559">
        <v>42.24</v>
      </c>
      <c r="U230" s="559">
        <v>0</v>
      </c>
      <c r="V230" s="559">
        <v>45.760000000000005</v>
      </c>
      <c r="W230" s="559">
        <v>27.412000000000006</v>
      </c>
      <c r="X230" s="559">
        <v>27.412000000000006</v>
      </c>
      <c r="Y230" s="559">
        <v>0</v>
      </c>
      <c r="Z230" s="561">
        <v>12</v>
      </c>
      <c r="AA230" s="559"/>
      <c r="AB230" s="559">
        <v>31.6</v>
      </c>
      <c r="AC230" s="559">
        <v>27</v>
      </c>
      <c r="AD230" s="559">
        <v>69.599999999999994</v>
      </c>
      <c r="AE230" s="559">
        <v>0</v>
      </c>
      <c r="AF230" s="559">
        <v>0</v>
      </c>
      <c r="AG230" s="559">
        <v>0</v>
      </c>
      <c r="AH230" s="562">
        <f t="shared" si="6"/>
        <v>665.61900000000014</v>
      </c>
      <c r="AK230" s="841">
        <f>AH230-[2]СВОД!X230</f>
        <v>0</v>
      </c>
    </row>
    <row r="231" spans="1:62" s="453" customFormat="1" ht="21.75" customHeight="1" outlineLevel="1" x14ac:dyDescent="0.3">
      <c r="A231" s="563" t="s">
        <v>316</v>
      </c>
      <c r="B231" s="609" t="s">
        <v>317</v>
      </c>
      <c r="C231" s="558" t="s">
        <v>479</v>
      </c>
      <c r="D231" s="809"/>
      <c r="E231" s="809"/>
      <c r="F231" s="809"/>
      <c r="G231" s="809"/>
      <c r="H231" s="809"/>
      <c r="I231" s="809"/>
      <c r="J231" s="362"/>
      <c r="K231" s="559">
        <v>477.99813414384039</v>
      </c>
      <c r="L231" s="560">
        <v>53.4</v>
      </c>
      <c r="M231" s="559">
        <v>194.36794894168463</v>
      </c>
      <c r="N231" s="1016">
        <v>43.624118498827784</v>
      </c>
      <c r="O231" s="559">
        <v>25.293201542583425</v>
      </c>
      <c r="P231" s="1016">
        <v>23.256850335534704</v>
      </c>
      <c r="Q231" s="559">
        <v>20.808209657018544</v>
      </c>
      <c r="R231" s="559">
        <v>27.315610443916341</v>
      </c>
      <c r="S231" s="559">
        <v>13.887527945802411</v>
      </c>
      <c r="T231" s="559">
        <v>23.833689997350348</v>
      </c>
      <c r="U231" s="559">
        <v>0</v>
      </c>
      <c r="V231" s="559">
        <v>20.595976781122253</v>
      </c>
      <c r="W231" s="559">
        <v>28.338333333333335</v>
      </c>
      <c r="X231" s="559">
        <v>28.338333333333335</v>
      </c>
      <c r="Y231" s="559">
        <v>28.338333333333335</v>
      </c>
      <c r="Z231" s="561">
        <v>6</v>
      </c>
      <c r="AA231" s="559"/>
      <c r="AB231" s="559">
        <v>11</v>
      </c>
      <c r="AC231" s="559">
        <v>12.4</v>
      </c>
      <c r="AD231" s="559">
        <v>24</v>
      </c>
      <c r="AE231" s="559">
        <v>0</v>
      </c>
      <c r="AF231" s="559">
        <v>0</v>
      </c>
      <c r="AG231" s="559">
        <v>0</v>
      </c>
      <c r="AH231" s="562">
        <f t="shared" si="6"/>
        <v>531.39813414384025</v>
      </c>
      <c r="AK231" s="841">
        <f>AH231-[2]СВОД!X231</f>
        <v>0</v>
      </c>
    </row>
    <row r="232" spans="1:62" s="453" customFormat="1" ht="21.75" customHeight="1" outlineLevel="1" x14ac:dyDescent="0.3">
      <c r="A232" s="563" t="s">
        <v>318</v>
      </c>
      <c r="B232" s="609" t="s">
        <v>319</v>
      </c>
      <c r="C232" s="558" t="s">
        <v>479</v>
      </c>
      <c r="D232" s="809"/>
      <c r="E232" s="809"/>
      <c r="F232" s="809"/>
      <c r="G232" s="809"/>
      <c r="H232" s="809"/>
      <c r="I232" s="809"/>
      <c r="J232" s="362"/>
      <c r="K232" s="559">
        <v>424.10649000000001</v>
      </c>
      <c r="L232" s="560">
        <v>14.5</v>
      </c>
      <c r="M232" s="559">
        <v>342.71033</v>
      </c>
      <c r="N232" s="1016">
        <v>0</v>
      </c>
      <c r="O232" s="559">
        <v>24.183880000000002</v>
      </c>
      <c r="P232" s="1016">
        <v>0</v>
      </c>
      <c r="Q232" s="559">
        <v>0</v>
      </c>
      <c r="R232" s="559">
        <v>0</v>
      </c>
      <c r="S232" s="559">
        <v>0</v>
      </c>
      <c r="T232" s="559">
        <v>0</v>
      </c>
      <c r="U232" s="559">
        <v>0</v>
      </c>
      <c r="V232" s="559">
        <v>0</v>
      </c>
      <c r="W232" s="559">
        <v>20.404093333333336</v>
      </c>
      <c r="X232" s="559">
        <v>20.404093333333336</v>
      </c>
      <c r="Y232" s="559">
        <v>16.404093333333336</v>
      </c>
      <c r="Z232" s="561">
        <v>3</v>
      </c>
      <c r="AA232" s="559"/>
      <c r="AB232" s="559">
        <v>3</v>
      </c>
      <c r="AC232" s="559">
        <v>3</v>
      </c>
      <c r="AD232" s="559">
        <v>5.5</v>
      </c>
      <c r="AE232" s="559">
        <v>0</v>
      </c>
      <c r="AF232" s="559">
        <v>0</v>
      </c>
      <c r="AG232" s="559">
        <v>0</v>
      </c>
      <c r="AH232" s="562">
        <f t="shared" si="6"/>
        <v>438.60648999999995</v>
      </c>
      <c r="AK232" s="841">
        <f>AH232-[2]СВОД!X232</f>
        <v>0</v>
      </c>
    </row>
    <row r="233" spans="1:62" s="453" customFormat="1" ht="21.75" customHeight="1" outlineLevel="1" x14ac:dyDescent="0.3">
      <c r="A233" s="563" t="s">
        <v>320</v>
      </c>
      <c r="B233" s="609" t="s">
        <v>521</v>
      </c>
      <c r="C233" s="558" t="s">
        <v>479</v>
      </c>
      <c r="D233" s="809"/>
      <c r="E233" s="809"/>
      <c r="F233" s="809"/>
      <c r="G233" s="809"/>
      <c r="H233" s="809"/>
      <c r="I233" s="809"/>
      <c r="J233" s="362"/>
      <c r="K233" s="559">
        <v>7</v>
      </c>
      <c r="L233" s="560">
        <v>14.25</v>
      </c>
      <c r="M233" s="559">
        <v>7</v>
      </c>
      <c r="N233" s="1016">
        <v>0</v>
      </c>
      <c r="O233" s="559">
        <v>0</v>
      </c>
      <c r="P233" s="1016">
        <v>0</v>
      </c>
      <c r="Q233" s="559">
        <v>0</v>
      </c>
      <c r="R233" s="559">
        <v>0</v>
      </c>
      <c r="S233" s="559">
        <v>0</v>
      </c>
      <c r="T233" s="559">
        <v>0</v>
      </c>
      <c r="U233" s="559">
        <v>0</v>
      </c>
      <c r="V233" s="559">
        <v>0</v>
      </c>
      <c r="W233" s="559">
        <v>0</v>
      </c>
      <c r="X233" s="559">
        <v>0</v>
      </c>
      <c r="Y233" s="559">
        <v>0</v>
      </c>
      <c r="Z233" s="561">
        <v>2.25</v>
      </c>
      <c r="AA233" s="559"/>
      <c r="AB233" s="559">
        <v>3</v>
      </c>
      <c r="AC233" s="559">
        <v>3</v>
      </c>
      <c r="AD233" s="559">
        <v>6</v>
      </c>
      <c r="AE233" s="559">
        <v>0</v>
      </c>
      <c r="AF233" s="559">
        <v>0</v>
      </c>
      <c r="AG233" s="559">
        <v>0</v>
      </c>
      <c r="AH233" s="562">
        <f t="shared" si="6"/>
        <v>21.25</v>
      </c>
      <c r="AK233" s="841">
        <f>AH233-[2]СВОД!X233</f>
        <v>0</v>
      </c>
    </row>
    <row r="234" spans="1:62" s="453" customFormat="1" ht="21.95" customHeight="1" outlineLevel="1" x14ac:dyDescent="0.3">
      <c r="A234" s="563" t="s">
        <v>322</v>
      </c>
      <c r="B234" s="609" t="s">
        <v>323</v>
      </c>
      <c r="C234" s="558" t="s">
        <v>479</v>
      </c>
      <c r="D234" s="809"/>
      <c r="E234" s="809"/>
      <c r="F234" s="809"/>
      <c r="G234" s="809"/>
      <c r="H234" s="809"/>
      <c r="I234" s="809"/>
      <c r="J234" s="362"/>
      <c r="K234" s="559">
        <v>72.012999999999991</v>
      </c>
      <c r="L234" s="560">
        <v>8.68</v>
      </c>
      <c r="M234" s="559">
        <v>27.515999999999998</v>
      </c>
      <c r="N234" s="1016">
        <v>3.5470000000000006</v>
      </c>
      <c r="O234" s="559">
        <v>2.8239999999999998</v>
      </c>
      <c r="P234" s="1016">
        <v>5.3239999999999998</v>
      </c>
      <c r="Q234" s="559">
        <v>5.3239999999999998</v>
      </c>
      <c r="R234" s="559">
        <v>5.3239999999999998</v>
      </c>
      <c r="S234" s="559">
        <v>5.1619999999999999</v>
      </c>
      <c r="T234" s="559">
        <v>7.0880000000000001</v>
      </c>
      <c r="U234" s="559">
        <v>0</v>
      </c>
      <c r="V234" s="559">
        <v>5.3239999999999998</v>
      </c>
      <c r="W234" s="559">
        <v>1.5266666666666668</v>
      </c>
      <c r="X234" s="559">
        <v>1.5266666666666668</v>
      </c>
      <c r="Y234" s="559">
        <v>1.5266666666666668</v>
      </c>
      <c r="Z234" s="561">
        <v>1.28</v>
      </c>
      <c r="AA234" s="559"/>
      <c r="AB234" s="559">
        <v>1.6</v>
      </c>
      <c r="AC234" s="559">
        <v>1.5000000000000002</v>
      </c>
      <c r="AD234" s="559">
        <v>4.2999999999999989</v>
      </c>
      <c r="AE234" s="559">
        <v>0</v>
      </c>
      <c r="AF234" s="559">
        <v>0</v>
      </c>
      <c r="AG234" s="559">
        <v>0</v>
      </c>
      <c r="AH234" s="562">
        <f t="shared" si="6"/>
        <v>80.692999999999998</v>
      </c>
      <c r="AK234" s="841">
        <f>AH234-[2]СВОД!X234</f>
        <v>0</v>
      </c>
    </row>
    <row r="235" spans="1:62" s="453" customFormat="1" ht="21.95" customHeight="1" outlineLevel="1" x14ac:dyDescent="0.3">
      <c r="A235" s="563" t="s">
        <v>324</v>
      </c>
      <c r="B235" s="609" t="s">
        <v>325</v>
      </c>
      <c r="C235" s="558" t="s">
        <v>479</v>
      </c>
      <c r="D235" s="809"/>
      <c r="E235" s="809"/>
      <c r="F235" s="809"/>
      <c r="G235" s="809"/>
      <c r="H235" s="809"/>
      <c r="I235" s="809"/>
      <c r="J235" s="362"/>
      <c r="K235" s="559">
        <v>28.759999999999998</v>
      </c>
      <c r="L235" s="560">
        <v>4.6899999999999995</v>
      </c>
      <c r="M235" s="559">
        <v>10.015198379668165</v>
      </c>
      <c r="N235" s="1016">
        <v>1.676442483768936</v>
      </c>
      <c r="O235" s="559">
        <v>1.5552538704844348</v>
      </c>
      <c r="P235" s="1016">
        <v>1.4340652571999333</v>
      </c>
      <c r="Q235" s="559">
        <v>1.4340652571999333</v>
      </c>
      <c r="R235" s="559">
        <v>1.5552538704844348</v>
      </c>
      <c r="S235" s="559">
        <v>1.1580245269407912</v>
      </c>
      <c r="T235" s="559">
        <v>2.0736718273125798</v>
      </c>
      <c r="U235" s="559">
        <v>0</v>
      </c>
      <c r="V235" s="559">
        <v>1.1580245269407912</v>
      </c>
      <c r="W235" s="559">
        <v>2.2333333333333334</v>
      </c>
      <c r="X235" s="559">
        <v>2.2333333333333334</v>
      </c>
      <c r="Y235" s="559">
        <v>2.2333333333333334</v>
      </c>
      <c r="Z235" s="561">
        <v>0.60000000000000009</v>
      </c>
      <c r="AA235" s="559"/>
      <c r="AB235" s="559">
        <v>0.84000000000000008</v>
      </c>
      <c r="AC235" s="559">
        <v>0.85000000000000009</v>
      </c>
      <c r="AD235" s="559">
        <v>2.4000000000000004</v>
      </c>
      <c r="AE235" s="559">
        <v>0</v>
      </c>
      <c r="AF235" s="559">
        <v>0</v>
      </c>
      <c r="AG235" s="559">
        <v>0</v>
      </c>
      <c r="AH235" s="562">
        <f t="shared" si="6"/>
        <v>33.45000000000001</v>
      </c>
      <c r="AK235" s="841">
        <f>AH235-[2]СВОД!X235</f>
        <v>0</v>
      </c>
    </row>
    <row r="236" spans="1:62" s="453" customFormat="1" ht="21.95" customHeight="1" outlineLevel="1" x14ac:dyDescent="0.3">
      <c r="A236" s="563" t="s">
        <v>326</v>
      </c>
      <c r="B236" s="609" t="s">
        <v>327</v>
      </c>
      <c r="C236" s="558" t="s">
        <v>479</v>
      </c>
      <c r="D236" s="809"/>
      <c r="E236" s="809"/>
      <c r="F236" s="809"/>
      <c r="G236" s="809"/>
      <c r="H236" s="809"/>
      <c r="I236" s="809"/>
      <c r="J236" s="362"/>
      <c r="K236" s="559">
        <v>17.630000000000003</v>
      </c>
      <c r="L236" s="560">
        <v>0</v>
      </c>
      <c r="M236" s="559">
        <v>3.7791697895647167</v>
      </c>
      <c r="N236" s="1016">
        <v>1.5134883251657538</v>
      </c>
      <c r="O236" s="559">
        <v>1.4927356586912655</v>
      </c>
      <c r="P236" s="1016">
        <v>1.4927356586912655</v>
      </c>
      <c r="Q236" s="559">
        <v>1.1359354280772558</v>
      </c>
      <c r="R236" s="559">
        <v>0.92768059959642568</v>
      </c>
      <c r="S236" s="559">
        <v>0.99030268088786411</v>
      </c>
      <c r="T236" s="559">
        <v>0.54066157394061698</v>
      </c>
      <c r="U236" s="559">
        <v>0</v>
      </c>
      <c r="V236" s="559">
        <v>0.75729028538483723</v>
      </c>
      <c r="W236" s="559">
        <v>1.1787683823529411</v>
      </c>
      <c r="X236" s="559">
        <v>2.6424632352941178</v>
      </c>
      <c r="Y236" s="559">
        <v>1.1787683823529411</v>
      </c>
      <c r="Z236" s="561">
        <v>0</v>
      </c>
      <c r="AA236" s="559"/>
      <c r="AB236" s="559">
        <v>0</v>
      </c>
      <c r="AC236" s="559">
        <v>0</v>
      </c>
      <c r="AD236" s="559">
        <v>0</v>
      </c>
      <c r="AE236" s="559">
        <v>0</v>
      </c>
      <c r="AF236" s="559">
        <v>0</v>
      </c>
      <c r="AG236" s="559">
        <v>0</v>
      </c>
      <c r="AH236" s="562">
        <f t="shared" si="6"/>
        <v>17.630000000000003</v>
      </c>
      <c r="AK236" s="841">
        <f>AH236-[2]СВОД!X236</f>
        <v>0</v>
      </c>
    </row>
    <row r="237" spans="1:62" s="453" customFormat="1" ht="21.95" customHeight="1" outlineLevel="1" x14ac:dyDescent="0.3">
      <c r="A237" s="563" t="s">
        <v>328</v>
      </c>
      <c r="B237" s="612" t="s">
        <v>329</v>
      </c>
      <c r="C237" s="558" t="s">
        <v>479</v>
      </c>
      <c r="D237" s="809"/>
      <c r="E237" s="809"/>
      <c r="F237" s="809"/>
      <c r="G237" s="809"/>
      <c r="H237" s="809"/>
      <c r="I237" s="809"/>
      <c r="J237" s="362"/>
      <c r="K237" s="559">
        <v>0</v>
      </c>
      <c r="L237" s="560">
        <v>0</v>
      </c>
      <c r="M237" s="559">
        <v>0</v>
      </c>
      <c r="N237" s="1016">
        <v>0</v>
      </c>
      <c r="O237" s="559">
        <v>0</v>
      </c>
      <c r="P237" s="1016">
        <v>0</v>
      </c>
      <c r="Q237" s="559">
        <v>0</v>
      </c>
      <c r="R237" s="559">
        <v>0</v>
      </c>
      <c r="S237" s="559">
        <v>0</v>
      </c>
      <c r="T237" s="559">
        <v>0</v>
      </c>
      <c r="U237" s="559">
        <v>0</v>
      </c>
      <c r="V237" s="559">
        <v>0</v>
      </c>
      <c r="W237" s="559">
        <v>0</v>
      </c>
      <c r="X237" s="559">
        <v>0</v>
      </c>
      <c r="Y237" s="559">
        <v>0</v>
      </c>
      <c r="Z237" s="561">
        <v>0</v>
      </c>
      <c r="AA237" s="559"/>
      <c r="AB237" s="559">
        <v>0</v>
      </c>
      <c r="AC237" s="559">
        <v>0</v>
      </c>
      <c r="AD237" s="559">
        <v>0</v>
      </c>
      <c r="AE237" s="559">
        <v>0</v>
      </c>
      <c r="AF237" s="559">
        <v>0</v>
      </c>
      <c r="AG237" s="559">
        <v>0</v>
      </c>
      <c r="AH237" s="562">
        <f t="shared" si="6"/>
        <v>0</v>
      </c>
      <c r="AK237" s="841">
        <f>AH237-[2]СВОД!X237</f>
        <v>0</v>
      </c>
    </row>
    <row r="238" spans="1:62" s="453" customFormat="1" ht="21.95" customHeight="1" outlineLevel="1" x14ac:dyDescent="0.3">
      <c r="A238" s="563" t="s">
        <v>330</v>
      </c>
      <c r="B238" s="612" t="s">
        <v>331</v>
      </c>
      <c r="C238" s="558" t="s">
        <v>479</v>
      </c>
      <c r="D238" s="809"/>
      <c r="E238" s="809"/>
      <c r="F238" s="809"/>
      <c r="G238" s="809"/>
      <c r="H238" s="809"/>
      <c r="I238" s="809"/>
      <c r="J238" s="362"/>
      <c r="K238" s="559">
        <v>0</v>
      </c>
      <c r="L238" s="560">
        <v>0</v>
      </c>
      <c r="M238" s="559">
        <v>0</v>
      </c>
      <c r="N238" s="1016">
        <v>0</v>
      </c>
      <c r="O238" s="559">
        <v>0</v>
      </c>
      <c r="P238" s="1016">
        <v>0</v>
      </c>
      <c r="Q238" s="559">
        <v>0</v>
      </c>
      <c r="R238" s="559">
        <v>0</v>
      </c>
      <c r="S238" s="559">
        <v>0</v>
      </c>
      <c r="T238" s="559">
        <v>0</v>
      </c>
      <c r="U238" s="559">
        <v>0</v>
      </c>
      <c r="V238" s="559">
        <v>0</v>
      </c>
      <c r="W238" s="559">
        <v>0</v>
      </c>
      <c r="X238" s="559">
        <v>0</v>
      </c>
      <c r="Y238" s="559">
        <v>0</v>
      </c>
      <c r="Z238" s="561">
        <v>0</v>
      </c>
      <c r="AA238" s="559"/>
      <c r="AB238" s="559">
        <v>0</v>
      </c>
      <c r="AC238" s="559">
        <v>0</v>
      </c>
      <c r="AD238" s="559">
        <v>0</v>
      </c>
      <c r="AE238" s="559">
        <v>0</v>
      </c>
      <c r="AF238" s="559">
        <v>0</v>
      </c>
      <c r="AG238" s="559">
        <v>0</v>
      </c>
      <c r="AH238" s="562">
        <f t="shared" si="6"/>
        <v>0</v>
      </c>
      <c r="AK238" s="841">
        <f>AH238-[2]СВОД!X238</f>
        <v>0</v>
      </c>
    </row>
    <row r="239" spans="1:62" s="453" customFormat="1" ht="21.95" customHeight="1" outlineLevel="1" x14ac:dyDescent="0.3">
      <c r="A239" s="563" t="s">
        <v>332</v>
      </c>
      <c r="B239" s="612" t="s">
        <v>333</v>
      </c>
      <c r="C239" s="558" t="s">
        <v>479</v>
      </c>
      <c r="D239" s="809"/>
      <c r="E239" s="809"/>
      <c r="F239" s="809"/>
      <c r="G239" s="809"/>
      <c r="H239" s="809"/>
      <c r="I239" s="809"/>
      <c r="J239" s="362"/>
      <c r="K239" s="559">
        <v>0</v>
      </c>
      <c r="L239" s="560">
        <v>0</v>
      </c>
      <c r="M239" s="559">
        <v>0</v>
      </c>
      <c r="N239" s="1016">
        <v>0</v>
      </c>
      <c r="O239" s="559">
        <v>0</v>
      </c>
      <c r="P239" s="1016">
        <v>0</v>
      </c>
      <c r="Q239" s="559">
        <v>0</v>
      </c>
      <c r="R239" s="559">
        <v>0</v>
      </c>
      <c r="S239" s="559">
        <v>0</v>
      </c>
      <c r="T239" s="559">
        <v>0</v>
      </c>
      <c r="U239" s="559">
        <v>0</v>
      </c>
      <c r="V239" s="559">
        <v>0</v>
      </c>
      <c r="W239" s="559">
        <v>0</v>
      </c>
      <c r="X239" s="559">
        <v>0</v>
      </c>
      <c r="Y239" s="559">
        <v>0</v>
      </c>
      <c r="Z239" s="561">
        <v>0</v>
      </c>
      <c r="AA239" s="559"/>
      <c r="AB239" s="559">
        <v>0</v>
      </c>
      <c r="AC239" s="559">
        <v>0</v>
      </c>
      <c r="AD239" s="559">
        <v>0</v>
      </c>
      <c r="AE239" s="559">
        <v>0</v>
      </c>
      <c r="AF239" s="559">
        <v>0</v>
      </c>
      <c r="AG239" s="559">
        <v>0</v>
      </c>
      <c r="AH239" s="562">
        <f t="shared" si="6"/>
        <v>0</v>
      </c>
      <c r="AK239" s="841">
        <f>AH239-[2]СВОД!X239</f>
        <v>0</v>
      </c>
    </row>
    <row r="240" spans="1:62" s="453" customFormat="1" ht="36.75" customHeight="1" outlineLevel="1" x14ac:dyDescent="0.3">
      <c r="A240" s="563" t="s">
        <v>334</v>
      </c>
      <c r="B240" s="612" t="s">
        <v>335</v>
      </c>
      <c r="C240" s="558" t="s">
        <v>479</v>
      </c>
      <c r="D240" s="809"/>
      <c r="E240" s="809"/>
      <c r="F240" s="809"/>
      <c r="G240" s="809"/>
      <c r="H240" s="809"/>
      <c r="I240" s="809"/>
      <c r="J240" s="362"/>
      <c r="K240" s="559">
        <v>20</v>
      </c>
      <c r="L240" s="560">
        <v>0</v>
      </c>
      <c r="M240" s="559">
        <v>20</v>
      </c>
      <c r="N240" s="1016">
        <v>0</v>
      </c>
      <c r="O240" s="559">
        <v>0</v>
      </c>
      <c r="P240" s="1016">
        <v>0</v>
      </c>
      <c r="Q240" s="559">
        <v>0</v>
      </c>
      <c r="R240" s="559">
        <v>0</v>
      </c>
      <c r="S240" s="559">
        <v>0</v>
      </c>
      <c r="T240" s="559">
        <v>0</v>
      </c>
      <c r="U240" s="559">
        <v>0</v>
      </c>
      <c r="V240" s="559">
        <v>0</v>
      </c>
      <c r="W240" s="559">
        <v>0</v>
      </c>
      <c r="X240" s="559">
        <v>0</v>
      </c>
      <c r="Y240" s="559">
        <v>0</v>
      </c>
      <c r="Z240" s="561">
        <v>0</v>
      </c>
      <c r="AA240" s="559"/>
      <c r="AB240" s="559">
        <v>0</v>
      </c>
      <c r="AC240" s="559">
        <v>0</v>
      </c>
      <c r="AD240" s="559">
        <v>0</v>
      </c>
      <c r="AE240" s="559">
        <v>0</v>
      </c>
      <c r="AF240" s="559">
        <v>0</v>
      </c>
      <c r="AG240" s="559">
        <v>0</v>
      </c>
      <c r="AH240" s="562">
        <f t="shared" si="6"/>
        <v>20</v>
      </c>
      <c r="AK240" s="841">
        <f>AH240-[2]СВОД!X240</f>
        <v>0</v>
      </c>
    </row>
    <row r="241" spans="1:37" s="453" customFormat="1" ht="21.95" customHeight="1" outlineLevel="1" x14ac:dyDescent="0.3">
      <c r="A241" s="563" t="s">
        <v>336</v>
      </c>
      <c r="B241" s="613" t="s">
        <v>420</v>
      </c>
      <c r="C241" s="558" t="s">
        <v>479</v>
      </c>
      <c r="D241" s="809"/>
      <c r="E241" s="809"/>
      <c r="F241" s="809"/>
      <c r="G241" s="809"/>
      <c r="H241" s="809"/>
      <c r="I241" s="809"/>
      <c r="J241" s="362"/>
      <c r="K241" s="559">
        <v>490.0968818051166</v>
      </c>
      <c r="L241" s="560">
        <v>0</v>
      </c>
      <c r="M241" s="559">
        <v>338.98019014226713</v>
      </c>
      <c r="N241" s="1016">
        <v>6.8628535010741585</v>
      </c>
      <c r="O241" s="559">
        <v>23.988937849146666</v>
      </c>
      <c r="P241" s="1016">
        <v>17.937662472775507</v>
      </c>
      <c r="Q241" s="559">
        <v>19.950787735189564</v>
      </c>
      <c r="R241" s="559">
        <v>22.888250647786009</v>
      </c>
      <c r="S241" s="559">
        <v>14.763680032684174</v>
      </c>
      <c r="T241" s="559">
        <v>37.724519424193431</v>
      </c>
      <c r="U241" s="559">
        <v>0</v>
      </c>
      <c r="V241" s="559">
        <v>7</v>
      </c>
      <c r="W241" s="559">
        <v>0</v>
      </c>
      <c r="X241" s="559">
        <v>0</v>
      </c>
      <c r="Y241" s="559">
        <v>0</v>
      </c>
      <c r="Z241" s="561">
        <v>0</v>
      </c>
      <c r="AA241" s="559"/>
      <c r="AB241" s="559">
        <v>0</v>
      </c>
      <c r="AC241" s="559">
        <v>0</v>
      </c>
      <c r="AD241" s="559">
        <v>0</v>
      </c>
      <c r="AE241" s="559">
        <v>0</v>
      </c>
      <c r="AF241" s="559">
        <v>0</v>
      </c>
      <c r="AG241" s="559">
        <v>0</v>
      </c>
      <c r="AH241" s="562">
        <f t="shared" si="6"/>
        <v>490.09688180511671</v>
      </c>
      <c r="AK241" s="841">
        <f>AH241-[2]СВОД!X241</f>
        <v>0</v>
      </c>
    </row>
    <row r="242" spans="1:37" s="543" customFormat="1" ht="21.95" customHeight="1" x14ac:dyDescent="0.3">
      <c r="A242" s="614"/>
      <c r="B242" s="615"/>
      <c r="C242" s="451"/>
      <c r="D242" s="800"/>
      <c r="E242" s="800"/>
      <c r="F242" s="800"/>
      <c r="G242" s="800"/>
      <c r="H242" s="800"/>
      <c r="I242" s="800"/>
      <c r="J242" s="352"/>
      <c r="K242" s="540"/>
      <c r="L242" s="541"/>
      <c r="M242" s="540"/>
      <c r="N242" s="510"/>
      <c r="O242" s="540"/>
      <c r="P242" s="510"/>
      <c r="Q242" s="540"/>
      <c r="R242" s="540"/>
      <c r="S242" s="540"/>
      <c r="T242" s="540"/>
      <c r="U242" s="540"/>
      <c r="V242" s="540"/>
      <c r="W242" s="540"/>
      <c r="X242" s="540"/>
      <c r="Y242" s="540"/>
      <c r="Z242" s="542"/>
      <c r="AA242" s="540"/>
      <c r="AB242" s="540"/>
      <c r="AC242" s="540"/>
      <c r="AD242" s="540"/>
      <c r="AE242" s="540"/>
      <c r="AF242" s="540"/>
      <c r="AG242" s="540"/>
      <c r="AH242" s="386">
        <f t="shared" ref="AH242:AH305" si="9">SUM(M242:AG242)</f>
        <v>0</v>
      </c>
      <c r="AK242" s="841">
        <f>AH242-[2]СВОД!X242</f>
        <v>0</v>
      </c>
    </row>
    <row r="243" spans="1:37" s="453" customFormat="1" ht="21.95" customHeight="1" outlineLevel="1" x14ac:dyDescent="0.3">
      <c r="A243" s="616"/>
      <c r="B243" s="617"/>
      <c r="C243" s="618"/>
      <c r="D243" s="815"/>
      <c r="E243" s="815"/>
      <c r="F243" s="815"/>
      <c r="G243" s="815"/>
      <c r="H243" s="815"/>
      <c r="I243" s="815"/>
      <c r="J243" s="362"/>
      <c r="K243" s="619"/>
      <c r="L243" s="620"/>
      <c r="M243" s="619"/>
      <c r="N243" s="500"/>
      <c r="O243" s="619"/>
      <c r="P243" s="500"/>
      <c r="Q243" s="619"/>
      <c r="R243" s="619"/>
      <c r="S243" s="619"/>
      <c r="T243" s="619"/>
      <c r="U243" s="619"/>
      <c r="V243" s="619"/>
      <c r="W243" s="619"/>
      <c r="X243" s="619"/>
      <c r="Y243" s="619"/>
      <c r="Z243" s="621"/>
      <c r="AA243" s="619"/>
      <c r="AB243" s="619"/>
      <c r="AC243" s="619"/>
      <c r="AD243" s="619"/>
      <c r="AE243" s="619"/>
      <c r="AF243" s="619"/>
      <c r="AG243" s="619"/>
      <c r="AH243" s="622">
        <f t="shared" si="9"/>
        <v>0</v>
      </c>
      <c r="AK243" s="841">
        <f>AH243-[2]СВОД!X243</f>
        <v>0</v>
      </c>
    </row>
    <row r="244" spans="1:37" s="453" customFormat="1" ht="21.95" customHeight="1" outlineLevel="1" x14ac:dyDescent="0.3">
      <c r="A244" s="616"/>
      <c r="B244" s="617"/>
      <c r="C244" s="618"/>
      <c r="D244" s="815"/>
      <c r="E244" s="815"/>
      <c r="F244" s="815"/>
      <c r="G244" s="815"/>
      <c r="H244" s="815"/>
      <c r="I244" s="815"/>
      <c r="J244" s="362"/>
      <c r="K244" s="619"/>
      <c r="L244" s="620"/>
      <c r="M244" s="619"/>
      <c r="N244" s="500"/>
      <c r="O244" s="619"/>
      <c r="P244" s="500"/>
      <c r="Q244" s="619"/>
      <c r="R244" s="619"/>
      <c r="S244" s="619"/>
      <c r="T244" s="619"/>
      <c r="U244" s="619"/>
      <c r="V244" s="619"/>
      <c r="W244" s="619"/>
      <c r="X244" s="619"/>
      <c r="Y244" s="619"/>
      <c r="Z244" s="621"/>
      <c r="AA244" s="619"/>
      <c r="AB244" s="619"/>
      <c r="AC244" s="619"/>
      <c r="AD244" s="619"/>
      <c r="AE244" s="619"/>
      <c r="AF244" s="619"/>
      <c r="AG244" s="619"/>
      <c r="AH244" s="622">
        <f t="shared" si="9"/>
        <v>0</v>
      </c>
      <c r="AK244" s="841">
        <f>AH244-[2]СВОД!X244</f>
        <v>0</v>
      </c>
    </row>
    <row r="245" spans="1:37" s="543" customFormat="1" ht="39.75" customHeight="1" outlineLevel="1" x14ac:dyDescent="0.3">
      <c r="A245" s="614"/>
      <c r="B245" s="623"/>
      <c r="C245" s="624"/>
      <c r="D245" s="816"/>
      <c r="E245" s="816"/>
      <c r="F245" s="816"/>
      <c r="G245" s="816"/>
      <c r="H245" s="816"/>
      <c r="I245" s="816"/>
      <c r="J245" s="352"/>
      <c r="K245" s="625"/>
      <c r="L245" s="626"/>
      <c r="M245" s="625"/>
      <c r="N245" s="1018"/>
      <c r="O245" s="625"/>
      <c r="P245" s="1018"/>
      <c r="Q245" s="625"/>
      <c r="R245" s="625"/>
      <c r="S245" s="625"/>
      <c r="T245" s="625"/>
      <c r="U245" s="625"/>
      <c r="V245" s="625"/>
      <c r="W245" s="625"/>
      <c r="X245" s="625"/>
      <c r="Y245" s="625"/>
      <c r="Z245" s="627"/>
      <c r="AA245" s="625"/>
      <c r="AB245" s="625"/>
      <c r="AC245" s="625"/>
      <c r="AD245" s="625"/>
      <c r="AE245" s="625"/>
      <c r="AF245" s="625"/>
      <c r="AG245" s="625"/>
      <c r="AH245" s="628">
        <f t="shared" si="9"/>
        <v>0</v>
      </c>
      <c r="AK245" s="841">
        <f>AH245-[2]СВОД!X245</f>
        <v>0</v>
      </c>
    </row>
    <row r="246" spans="1:37" s="453" customFormat="1" ht="18.95" customHeight="1" outlineLevel="1" x14ac:dyDescent="0.3">
      <c r="A246" s="616"/>
      <c r="B246" s="629"/>
      <c r="C246" s="618"/>
      <c r="D246" s="815"/>
      <c r="E246" s="815"/>
      <c r="F246" s="815"/>
      <c r="G246" s="815"/>
      <c r="H246" s="815"/>
      <c r="I246" s="815"/>
      <c r="J246" s="362"/>
      <c r="K246" s="630"/>
      <c r="L246" s="631"/>
      <c r="M246" s="630"/>
      <c r="N246" s="500"/>
      <c r="O246" s="630"/>
      <c r="P246" s="500"/>
      <c r="Q246" s="630"/>
      <c r="R246" s="630"/>
      <c r="S246" s="630"/>
      <c r="T246" s="630"/>
      <c r="U246" s="630"/>
      <c r="V246" s="630"/>
      <c r="W246" s="630"/>
      <c r="X246" s="630"/>
      <c r="Y246" s="630"/>
      <c r="Z246" s="632"/>
      <c r="AA246" s="630"/>
      <c r="AB246" s="630"/>
      <c r="AC246" s="630"/>
      <c r="AD246" s="630"/>
      <c r="AE246" s="630"/>
      <c r="AF246" s="630"/>
      <c r="AG246" s="630"/>
      <c r="AH246" s="622">
        <f t="shared" si="9"/>
        <v>0</v>
      </c>
      <c r="AK246" s="841">
        <f>AH246-[2]СВОД!X246</f>
        <v>0</v>
      </c>
    </row>
    <row r="247" spans="1:37" s="453" customFormat="1" ht="18.95" customHeight="1" outlineLevel="1" x14ac:dyDescent="0.3">
      <c r="A247" s="616"/>
      <c r="B247" s="633"/>
      <c r="C247" s="618"/>
      <c r="D247" s="815"/>
      <c r="E247" s="815"/>
      <c r="F247" s="815"/>
      <c r="G247" s="815"/>
      <c r="H247" s="815"/>
      <c r="I247" s="815"/>
      <c r="J247" s="362"/>
      <c r="K247" s="630"/>
      <c r="L247" s="631"/>
      <c r="M247" s="630"/>
      <c r="N247" s="500"/>
      <c r="O247" s="630"/>
      <c r="P247" s="500"/>
      <c r="Q247" s="630"/>
      <c r="R247" s="630"/>
      <c r="S247" s="630"/>
      <c r="T247" s="630"/>
      <c r="U247" s="630"/>
      <c r="V247" s="630"/>
      <c r="W247" s="630"/>
      <c r="X247" s="630"/>
      <c r="Y247" s="630"/>
      <c r="Z247" s="632"/>
      <c r="AA247" s="630"/>
      <c r="AB247" s="630"/>
      <c r="AC247" s="630"/>
      <c r="AD247" s="630"/>
      <c r="AE247" s="630"/>
      <c r="AF247" s="630"/>
      <c r="AG247" s="630"/>
      <c r="AH247" s="622">
        <f t="shared" si="9"/>
        <v>0</v>
      </c>
      <c r="AK247" s="841">
        <f>AH247-[2]СВОД!X247</f>
        <v>0</v>
      </c>
    </row>
    <row r="248" spans="1:37" s="453" customFormat="1" ht="18.95" customHeight="1" outlineLevel="1" x14ac:dyDescent="0.3">
      <c r="A248" s="616"/>
      <c r="B248" s="634"/>
      <c r="C248" s="635"/>
      <c r="D248" s="817"/>
      <c r="E248" s="817"/>
      <c r="F248" s="817"/>
      <c r="G248" s="817"/>
      <c r="H248" s="817"/>
      <c r="I248" s="817"/>
      <c r="J248" s="362"/>
      <c r="K248" s="636"/>
      <c r="L248" s="637"/>
      <c r="M248" s="636"/>
      <c r="N248" s="500"/>
      <c r="O248" s="636"/>
      <c r="P248" s="500"/>
      <c r="Q248" s="636"/>
      <c r="R248" s="636"/>
      <c r="S248" s="636"/>
      <c r="T248" s="636"/>
      <c r="U248" s="636"/>
      <c r="V248" s="636"/>
      <c r="W248" s="636"/>
      <c r="X248" s="636"/>
      <c r="Y248" s="636"/>
      <c r="Z248" s="638"/>
      <c r="AA248" s="636"/>
      <c r="AB248" s="636"/>
      <c r="AC248" s="636"/>
      <c r="AD248" s="636"/>
      <c r="AE248" s="636"/>
      <c r="AF248" s="636"/>
      <c r="AG248" s="636"/>
      <c r="AH248" s="639">
        <f t="shared" si="9"/>
        <v>0</v>
      </c>
      <c r="AK248" s="841">
        <f>AH248-[2]СВОД!X248</f>
        <v>0</v>
      </c>
    </row>
    <row r="249" spans="1:37" s="453" customFormat="1" ht="18.95" customHeight="1" outlineLevel="1" x14ac:dyDescent="0.3">
      <c r="A249" s="616"/>
      <c r="B249" s="633"/>
      <c r="C249" s="618"/>
      <c r="D249" s="815"/>
      <c r="E249" s="815"/>
      <c r="F249" s="815"/>
      <c r="G249" s="815"/>
      <c r="H249" s="815"/>
      <c r="I249" s="815"/>
      <c r="J249" s="362"/>
      <c r="K249" s="630"/>
      <c r="L249" s="631"/>
      <c r="M249" s="630"/>
      <c r="N249" s="500"/>
      <c r="O249" s="630"/>
      <c r="P249" s="500"/>
      <c r="Q249" s="630"/>
      <c r="R249" s="630"/>
      <c r="S249" s="630"/>
      <c r="T249" s="630"/>
      <c r="U249" s="630"/>
      <c r="V249" s="630"/>
      <c r="W249" s="630"/>
      <c r="X249" s="630"/>
      <c r="Y249" s="630"/>
      <c r="Z249" s="632"/>
      <c r="AA249" s="630"/>
      <c r="AB249" s="630"/>
      <c r="AC249" s="630"/>
      <c r="AD249" s="630"/>
      <c r="AE249" s="630"/>
      <c r="AF249" s="630"/>
      <c r="AG249" s="630"/>
      <c r="AH249" s="622">
        <f t="shared" si="9"/>
        <v>0</v>
      </c>
      <c r="AK249" s="841">
        <f>AH249-[2]СВОД!X249</f>
        <v>0</v>
      </c>
    </row>
    <row r="250" spans="1:37" s="453" customFormat="1" ht="18.95" customHeight="1" outlineLevel="1" x14ac:dyDescent="0.3">
      <c r="A250" s="616"/>
      <c r="B250" s="629"/>
      <c r="C250" s="618"/>
      <c r="D250" s="815"/>
      <c r="E250" s="815"/>
      <c r="F250" s="815"/>
      <c r="G250" s="815"/>
      <c r="H250" s="815"/>
      <c r="I250" s="815"/>
      <c r="J250" s="362"/>
      <c r="K250" s="640"/>
      <c r="L250" s="641"/>
      <c r="M250" s="640"/>
      <c r="N250" s="500"/>
      <c r="O250" s="640"/>
      <c r="P250" s="500"/>
      <c r="Q250" s="640"/>
      <c r="R250" s="640"/>
      <c r="S250" s="640"/>
      <c r="T250" s="640"/>
      <c r="U250" s="640"/>
      <c r="V250" s="640"/>
      <c r="W250" s="640"/>
      <c r="X250" s="640"/>
      <c r="Y250" s="640"/>
      <c r="Z250" s="642"/>
      <c r="AA250" s="640"/>
      <c r="AB250" s="640"/>
      <c r="AC250" s="640"/>
      <c r="AD250" s="640"/>
      <c r="AE250" s="640"/>
      <c r="AF250" s="640"/>
      <c r="AG250" s="640"/>
      <c r="AH250" s="643">
        <f t="shared" si="9"/>
        <v>0</v>
      </c>
      <c r="AK250" s="841">
        <f>AH250-[2]СВОД!X250</f>
        <v>0</v>
      </c>
    </row>
    <row r="251" spans="1:37" s="453" customFormat="1" ht="18.95" customHeight="1" outlineLevel="1" x14ac:dyDescent="0.3">
      <c r="A251" s="616"/>
      <c r="B251" s="633"/>
      <c r="C251" s="618"/>
      <c r="D251" s="815"/>
      <c r="E251" s="815"/>
      <c r="F251" s="815"/>
      <c r="G251" s="815"/>
      <c r="H251" s="815"/>
      <c r="I251" s="815"/>
      <c r="J251" s="362"/>
      <c r="K251" s="630"/>
      <c r="L251" s="631"/>
      <c r="M251" s="630"/>
      <c r="N251" s="500"/>
      <c r="O251" s="630"/>
      <c r="P251" s="500"/>
      <c r="Q251" s="630"/>
      <c r="R251" s="630"/>
      <c r="S251" s="630"/>
      <c r="T251" s="630"/>
      <c r="U251" s="630"/>
      <c r="V251" s="630"/>
      <c r="W251" s="630"/>
      <c r="X251" s="630"/>
      <c r="Y251" s="630"/>
      <c r="Z251" s="632"/>
      <c r="AA251" s="630"/>
      <c r="AB251" s="630"/>
      <c r="AC251" s="630"/>
      <c r="AD251" s="630"/>
      <c r="AE251" s="630"/>
      <c r="AF251" s="630"/>
      <c r="AG251" s="630"/>
      <c r="AH251" s="622">
        <f t="shared" si="9"/>
        <v>0</v>
      </c>
      <c r="AK251" s="841">
        <f>AH251-[2]СВОД!X251</f>
        <v>0</v>
      </c>
    </row>
    <row r="252" spans="1:37" s="453" customFormat="1" ht="18.95" customHeight="1" outlineLevel="1" x14ac:dyDescent="0.3">
      <c r="A252" s="616"/>
      <c r="B252" s="634"/>
      <c r="C252" s="635"/>
      <c r="D252" s="817"/>
      <c r="E252" s="817"/>
      <c r="F252" s="817"/>
      <c r="G252" s="817"/>
      <c r="H252" s="817"/>
      <c r="I252" s="817"/>
      <c r="J252" s="362"/>
      <c r="K252" s="636"/>
      <c r="L252" s="637"/>
      <c r="M252" s="636"/>
      <c r="N252" s="500"/>
      <c r="O252" s="636"/>
      <c r="P252" s="500"/>
      <c r="Q252" s="636"/>
      <c r="R252" s="636"/>
      <c r="S252" s="636"/>
      <c r="T252" s="636"/>
      <c r="U252" s="636"/>
      <c r="V252" s="636"/>
      <c r="W252" s="636"/>
      <c r="X252" s="636"/>
      <c r="Y252" s="636"/>
      <c r="Z252" s="638"/>
      <c r="AA252" s="636"/>
      <c r="AB252" s="636"/>
      <c r="AC252" s="636"/>
      <c r="AD252" s="636"/>
      <c r="AE252" s="636"/>
      <c r="AF252" s="636"/>
      <c r="AG252" s="636"/>
      <c r="AH252" s="639">
        <f t="shared" si="9"/>
        <v>0</v>
      </c>
      <c r="AK252" s="841">
        <f>AH252-[2]СВОД!X252</f>
        <v>0</v>
      </c>
    </row>
    <row r="253" spans="1:37" s="453" customFormat="1" ht="18.95" customHeight="1" outlineLevel="1" x14ac:dyDescent="0.3">
      <c r="A253" s="616"/>
      <c r="B253" s="633"/>
      <c r="C253" s="618"/>
      <c r="D253" s="815"/>
      <c r="E253" s="815"/>
      <c r="F253" s="815"/>
      <c r="G253" s="815"/>
      <c r="H253" s="815"/>
      <c r="I253" s="815"/>
      <c r="J253" s="362"/>
      <c r="K253" s="644"/>
      <c r="L253" s="645"/>
      <c r="M253" s="644"/>
      <c r="N253" s="500"/>
      <c r="O253" s="644"/>
      <c r="P253" s="500"/>
      <c r="Q253" s="644"/>
      <c r="R253" s="644"/>
      <c r="S253" s="644"/>
      <c r="T253" s="644"/>
      <c r="U253" s="644"/>
      <c r="V253" s="644"/>
      <c r="W253" s="644"/>
      <c r="X253" s="644"/>
      <c r="Y253" s="644"/>
      <c r="Z253" s="646"/>
      <c r="AA253" s="644"/>
      <c r="AB253" s="644"/>
      <c r="AC253" s="644"/>
      <c r="AD253" s="644"/>
      <c r="AE253" s="644"/>
      <c r="AF253" s="644"/>
      <c r="AG253" s="644"/>
      <c r="AH253" s="622">
        <f t="shared" si="9"/>
        <v>0</v>
      </c>
      <c r="AK253" s="841">
        <f>AH253-[2]СВОД!X253</f>
        <v>0</v>
      </c>
    </row>
    <row r="254" spans="1:37" s="543" customFormat="1" ht="21.95" customHeight="1" x14ac:dyDescent="0.3">
      <c r="A254" s="585" t="s">
        <v>522</v>
      </c>
      <c r="B254" s="615" t="s">
        <v>523</v>
      </c>
      <c r="C254" s="451" t="s">
        <v>479</v>
      </c>
      <c r="D254" s="800"/>
      <c r="E254" s="800"/>
      <c r="F254" s="800"/>
      <c r="G254" s="800"/>
      <c r="H254" s="800"/>
      <c r="I254" s="800"/>
      <c r="J254" s="352"/>
      <c r="K254" s="540">
        <f>SUM(K255:K264,K269,K273:K275,K283,K284,K288:K294,K297:K300)+K301</f>
        <v>20068.653569769602</v>
      </c>
      <c r="L254" s="540">
        <f t="shared" ref="L254:AG254" si="10">SUM(L255:L264,L269,L273:L275,L283,L284,L288:L294,L297:L300)+L301</f>
        <v>0</v>
      </c>
      <c r="M254" s="540">
        <f t="shared" si="10"/>
        <v>8329.0336191082188</v>
      </c>
      <c r="N254" s="540">
        <f t="shared" si="10"/>
        <v>2072.5100571226544</v>
      </c>
      <c r="O254" s="540">
        <f t="shared" si="10"/>
        <v>1262.4595477111461</v>
      </c>
      <c r="P254" s="540">
        <f t="shared" si="10"/>
        <v>951.98655845193275</v>
      </c>
      <c r="Q254" s="540">
        <f t="shared" si="10"/>
        <v>1106.9239202802075</v>
      </c>
      <c r="R254" s="540">
        <f t="shared" si="10"/>
        <v>1993.7095567380984</v>
      </c>
      <c r="S254" s="540">
        <f t="shared" si="10"/>
        <v>1275.8364383975234</v>
      </c>
      <c r="T254" s="540">
        <f t="shared" si="10"/>
        <v>1031.6206815909704</v>
      </c>
      <c r="U254" s="540">
        <f t="shared" si="10"/>
        <v>0</v>
      </c>
      <c r="V254" s="540">
        <f t="shared" si="10"/>
        <v>603.2710944940095</v>
      </c>
      <c r="W254" s="540">
        <f t="shared" si="10"/>
        <v>400.48670609017796</v>
      </c>
      <c r="X254" s="540">
        <f t="shared" si="10"/>
        <v>651.13984391433223</v>
      </c>
      <c r="Y254" s="540">
        <f t="shared" si="10"/>
        <v>389.67554587032907</v>
      </c>
      <c r="Z254" s="540">
        <f t="shared" si="10"/>
        <v>0</v>
      </c>
      <c r="AA254" s="540">
        <f t="shared" si="10"/>
        <v>0</v>
      </c>
      <c r="AB254" s="540">
        <f t="shared" si="10"/>
        <v>0</v>
      </c>
      <c r="AC254" s="540">
        <f t="shared" si="10"/>
        <v>0</v>
      </c>
      <c r="AD254" s="540">
        <f t="shared" si="10"/>
        <v>0</v>
      </c>
      <c r="AE254" s="540">
        <f t="shared" si="10"/>
        <v>0</v>
      </c>
      <c r="AF254" s="540">
        <f t="shared" si="10"/>
        <v>0</v>
      </c>
      <c r="AG254" s="540">
        <f t="shared" si="10"/>
        <v>0</v>
      </c>
      <c r="AH254" s="386">
        <f t="shared" si="9"/>
        <v>20068.653569769598</v>
      </c>
      <c r="AK254" s="841">
        <f>AH254-[2]СВОД!X254</f>
        <v>-37.529650017884705</v>
      </c>
    </row>
    <row r="255" spans="1:37" s="453" customFormat="1" ht="21.95" customHeight="1" outlineLevel="1" x14ac:dyDescent="0.3">
      <c r="A255" s="586" t="s">
        <v>340</v>
      </c>
      <c r="B255" s="647" t="s">
        <v>341</v>
      </c>
      <c r="C255" s="648" t="s">
        <v>479</v>
      </c>
      <c r="D255" s="818"/>
      <c r="E255" s="818"/>
      <c r="F255" s="818"/>
      <c r="G255" s="818"/>
      <c r="H255" s="818"/>
      <c r="I255" s="818"/>
      <c r="J255" s="362"/>
      <c r="K255" s="588">
        <v>407.76165013586302</v>
      </c>
      <c r="L255" s="589">
        <v>0</v>
      </c>
      <c r="M255" s="588">
        <v>170.90485316543996</v>
      </c>
      <c r="N255" s="1012">
        <v>50.862922424906287</v>
      </c>
      <c r="O255" s="588">
        <v>27.115591634240168</v>
      </c>
      <c r="P255" s="1012">
        <v>22.551720822972708</v>
      </c>
      <c r="Q255" s="588">
        <v>22.507019836244993</v>
      </c>
      <c r="R255" s="588">
        <v>42.978704087276526</v>
      </c>
      <c r="S255" s="588">
        <v>25.091643997343105</v>
      </c>
      <c r="T255" s="588">
        <v>20.201307702386263</v>
      </c>
      <c r="U255" s="588">
        <v>0</v>
      </c>
      <c r="V255" s="588">
        <v>13.556703525071093</v>
      </c>
      <c r="W255" s="588">
        <v>3.4140228988244452</v>
      </c>
      <c r="X255" s="588">
        <v>5.516842912709194</v>
      </c>
      <c r="Y255" s="588">
        <v>3.0603171284482489</v>
      </c>
      <c r="Z255" s="590">
        <v>0</v>
      </c>
      <c r="AA255" s="588"/>
      <c r="AB255" s="588">
        <v>0</v>
      </c>
      <c r="AC255" s="588">
        <v>0</v>
      </c>
      <c r="AD255" s="588">
        <v>0</v>
      </c>
      <c r="AE255" s="588">
        <v>0</v>
      </c>
      <c r="AF255" s="588">
        <v>0</v>
      </c>
      <c r="AG255" s="588">
        <v>0</v>
      </c>
      <c r="AH255" s="496">
        <f t="shared" si="9"/>
        <v>407.76165013586302</v>
      </c>
      <c r="AK255" s="841">
        <f>AH255-[2]СВОД!X255</f>
        <v>0</v>
      </c>
    </row>
    <row r="256" spans="1:37" s="453" customFormat="1" ht="21.95" customHeight="1" outlineLevel="1" x14ac:dyDescent="0.3">
      <c r="A256" s="586" t="s">
        <v>342</v>
      </c>
      <c r="B256" s="647" t="s">
        <v>343</v>
      </c>
      <c r="C256" s="648" t="s">
        <v>479</v>
      </c>
      <c r="D256" s="818"/>
      <c r="E256" s="818"/>
      <c r="F256" s="818"/>
      <c r="G256" s="818"/>
      <c r="H256" s="818"/>
      <c r="I256" s="818"/>
      <c r="J256" s="362"/>
      <c r="K256" s="588">
        <v>158.26988853636132</v>
      </c>
      <c r="L256" s="589">
        <v>0</v>
      </c>
      <c r="M256" s="588">
        <v>67.658350853868939</v>
      </c>
      <c r="N256" s="1012">
        <v>20.135773719346428</v>
      </c>
      <c r="O256" s="588">
        <v>10.734605708497471</v>
      </c>
      <c r="P256" s="1012">
        <v>8.9278461760367112</v>
      </c>
      <c r="Q256" s="588">
        <v>8.9101498088035918</v>
      </c>
      <c r="R256" s="588">
        <v>17.014544563966712</v>
      </c>
      <c r="S256" s="588">
        <v>9.9333589516573824</v>
      </c>
      <c r="T256" s="588">
        <v>7.9973572366135883</v>
      </c>
      <c r="U256" s="588">
        <v>0</v>
      </c>
      <c r="V256" s="588">
        <v>5.3668704342365672</v>
      </c>
      <c r="W256" s="588">
        <v>0.45298421168544134</v>
      </c>
      <c r="X256" s="588">
        <v>0.73199354892039148</v>
      </c>
      <c r="Y256" s="588">
        <v>0.40605332272812861</v>
      </c>
      <c r="Z256" s="590">
        <v>0</v>
      </c>
      <c r="AA256" s="588"/>
      <c r="AB256" s="588">
        <v>0</v>
      </c>
      <c r="AC256" s="588">
        <v>0</v>
      </c>
      <c r="AD256" s="588">
        <v>0</v>
      </c>
      <c r="AE256" s="588">
        <v>0</v>
      </c>
      <c r="AF256" s="588">
        <v>0</v>
      </c>
      <c r="AG256" s="588">
        <v>0</v>
      </c>
      <c r="AH256" s="496">
        <f t="shared" si="9"/>
        <v>158.26988853636138</v>
      </c>
      <c r="AK256" s="841">
        <f>AH256-[2]СВОД!X256</f>
        <v>0</v>
      </c>
    </row>
    <row r="257" spans="1:37" s="453" customFormat="1" ht="21.95" customHeight="1" outlineLevel="1" x14ac:dyDescent="0.3">
      <c r="A257" s="586" t="s">
        <v>344</v>
      </c>
      <c r="B257" s="647" t="s">
        <v>345</v>
      </c>
      <c r="C257" s="648" t="s">
        <v>479</v>
      </c>
      <c r="D257" s="818"/>
      <c r="E257" s="818"/>
      <c r="F257" s="818"/>
      <c r="G257" s="818"/>
      <c r="H257" s="818"/>
      <c r="I257" s="818"/>
      <c r="J257" s="362"/>
      <c r="K257" s="588">
        <v>358.93023018535513</v>
      </c>
      <c r="L257" s="589">
        <v>0</v>
      </c>
      <c r="M257" s="588">
        <v>141.49837378263578</v>
      </c>
      <c r="N257" s="1012">
        <v>42.11127229950403</v>
      </c>
      <c r="O257" s="588">
        <v>22.449989273768022</v>
      </c>
      <c r="P257" s="1012">
        <v>18.671393839013149</v>
      </c>
      <c r="Q257" s="588">
        <v>18.634384258469943</v>
      </c>
      <c r="R257" s="588">
        <v>35.583639803065125</v>
      </c>
      <c r="S257" s="588">
        <v>20.774289058485575</v>
      </c>
      <c r="T257" s="588">
        <v>16.725400918856533</v>
      </c>
      <c r="U257" s="588">
        <v>0</v>
      </c>
      <c r="V257" s="588">
        <v>11.224090288378013</v>
      </c>
      <c r="W257" s="588">
        <v>8.8993278227721788</v>
      </c>
      <c r="X257" s="588">
        <v>14.380745262090008</v>
      </c>
      <c r="Y257" s="588">
        <v>7.9773235783168133</v>
      </c>
      <c r="Z257" s="590">
        <v>0</v>
      </c>
      <c r="AA257" s="588"/>
      <c r="AB257" s="588">
        <v>0</v>
      </c>
      <c r="AC257" s="588">
        <v>0</v>
      </c>
      <c r="AD257" s="588">
        <v>0</v>
      </c>
      <c r="AE257" s="588">
        <v>0</v>
      </c>
      <c r="AF257" s="588">
        <v>0</v>
      </c>
      <c r="AG257" s="588">
        <v>0</v>
      </c>
      <c r="AH257" s="496">
        <f t="shared" si="9"/>
        <v>358.93023018535519</v>
      </c>
      <c r="AK257" s="841">
        <f>AH257-[2]СВОД!X257</f>
        <v>0</v>
      </c>
    </row>
    <row r="258" spans="1:37" s="453" customFormat="1" ht="21.95" customHeight="1" outlineLevel="1" x14ac:dyDescent="0.3">
      <c r="A258" s="586" t="s">
        <v>346</v>
      </c>
      <c r="B258" s="647" t="s">
        <v>347</v>
      </c>
      <c r="C258" s="648" t="s">
        <v>479</v>
      </c>
      <c r="D258" s="818"/>
      <c r="E258" s="818"/>
      <c r="F258" s="818"/>
      <c r="G258" s="818"/>
      <c r="H258" s="818"/>
      <c r="I258" s="818"/>
      <c r="J258" s="362"/>
      <c r="K258" s="588">
        <v>360.16320129872122</v>
      </c>
      <c r="L258" s="589">
        <v>0</v>
      </c>
      <c r="M258" s="588">
        <v>151.14313853287467</v>
      </c>
      <c r="N258" s="1012">
        <v>44.981646734237025</v>
      </c>
      <c r="O258" s="588">
        <v>23.980217921649857</v>
      </c>
      <c r="P258" s="1012">
        <v>19.944067130742816</v>
      </c>
      <c r="Q258" s="588">
        <v>19.90453491556924</v>
      </c>
      <c r="R258" s="588">
        <v>38.009079938405506</v>
      </c>
      <c r="S258" s="588">
        <v>22.190299189671574</v>
      </c>
      <c r="T258" s="588">
        <v>17.865432093091815</v>
      </c>
      <c r="U258" s="588">
        <v>0</v>
      </c>
      <c r="V258" s="588">
        <v>11.989142970419028</v>
      </c>
      <c r="W258" s="588">
        <v>2.8914239801869339</v>
      </c>
      <c r="X258" s="588">
        <v>4.6723564444234693</v>
      </c>
      <c r="Y258" s="588">
        <v>2.5918614474492712</v>
      </c>
      <c r="Z258" s="590">
        <v>0</v>
      </c>
      <c r="AA258" s="588"/>
      <c r="AB258" s="588">
        <v>0</v>
      </c>
      <c r="AC258" s="588">
        <v>0</v>
      </c>
      <c r="AD258" s="588">
        <v>0</v>
      </c>
      <c r="AE258" s="588">
        <v>0</v>
      </c>
      <c r="AF258" s="588">
        <v>0</v>
      </c>
      <c r="AG258" s="588">
        <v>0</v>
      </c>
      <c r="AH258" s="496">
        <f t="shared" si="9"/>
        <v>360.16320129872128</v>
      </c>
      <c r="AK258" s="841">
        <f>AH258-[2]СВОД!X258</f>
        <v>0</v>
      </c>
    </row>
    <row r="259" spans="1:37" s="453" customFormat="1" ht="21.95" customHeight="1" outlineLevel="1" x14ac:dyDescent="0.3">
      <c r="A259" s="586" t="s">
        <v>348</v>
      </c>
      <c r="B259" s="647" t="s">
        <v>349</v>
      </c>
      <c r="C259" s="648" t="s">
        <v>479</v>
      </c>
      <c r="D259" s="818"/>
      <c r="E259" s="818"/>
      <c r="F259" s="818"/>
      <c r="G259" s="818"/>
      <c r="H259" s="818"/>
      <c r="I259" s="818"/>
      <c r="J259" s="362"/>
      <c r="K259" s="588">
        <v>268.66079707780892</v>
      </c>
      <c r="L259" s="589">
        <v>0</v>
      </c>
      <c r="M259" s="588">
        <v>111.50447686226461</v>
      </c>
      <c r="N259" s="1012">
        <v>33.184801084525255</v>
      </c>
      <c r="O259" s="588">
        <v>17.691187839235429</v>
      </c>
      <c r="P259" s="1012">
        <v>14.71355427382276</v>
      </c>
      <c r="Q259" s="588">
        <v>14.68438974134763</v>
      </c>
      <c r="R259" s="588">
        <v>28.040853297657762</v>
      </c>
      <c r="S259" s="588">
        <v>16.370691561517901</v>
      </c>
      <c r="T259" s="588">
        <v>13.18006016545187</v>
      </c>
      <c r="U259" s="588">
        <v>0</v>
      </c>
      <c r="V259" s="588">
        <v>8.8448812689746941</v>
      </c>
      <c r="W259" s="588">
        <v>2.9740639712820696</v>
      </c>
      <c r="X259" s="588">
        <v>4.8058973908935529</v>
      </c>
      <c r="Y259" s="588">
        <v>2.6659396208353776</v>
      </c>
      <c r="Z259" s="590">
        <v>0</v>
      </c>
      <c r="AA259" s="588"/>
      <c r="AB259" s="588">
        <v>0</v>
      </c>
      <c r="AC259" s="588">
        <v>0</v>
      </c>
      <c r="AD259" s="588">
        <v>0</v>
      </c>
      <c r="AE259" s="588">
        <v>0</v>
      </c>
      <c r="AF259" s="588">
        <v>0</v>
      </c>
      <c r="AG259" s="588">
        <v>0</v>
      </c>
      <c r="AH259" s="496">
        <f t="shared" si="9"/>
        <v>268.66079707780892</v>
      </c>
      <c r="AK259" s="841">
        <f>AH259-[2]СВОД!X259</f>
        <v>0</v>
      </c>
    </row>
    <row r="260" spans="1:37" s="453" customFormat="1" ht="21.95" customHeight="1" outlineLevel="1" x14ac:dyDescent="0.3">
      <c r="A260" s="586" t="s">
        <v>350</v>
      </c>
      <c r="B260" s="647" t="s">
        <v>351</v>
      </c>
      <c r="C260" s="648" t="s">
        <v>479</v>
      </c>
      <c r="D260" s="818"/>
      <c r="E260" s="818"/>
      <c r="F260" s="818"/>
      <c r="G260" s="818"/>
      <c r="H260" s="818"/>
      <c r="I260" s="818"/>
      <c r="J260" s="362"/>
      <c r="K260" s="588">
        <v>514.13281125762489</v>
      </c>
      <c r="L260" s="589">
        <v>0</v>
      </c>
      <c r="M260" s="588">
        <v>185.71855048044543</v>
      </c>
      <c r="N260" s="1012">
        <v>55.271620735127996</v>
      </c>
      <c r="O260" s="588">
        <v>29.465917909633234</v>
      </c>
      <c r="P260" s="1012">
        <v>24.506459731882632</v>
      </c>
      <c r="Q260" s="588">
        <v>24.457884151339684</v>
      </c>
      <c r="R260" s="588">
        <v>46.704013822768871</v>
      </c>
      <c r="S260" s="588">
        <v>27.266538463053209</v>
      </c>
      <c r="T260" s="588">
        <v>21.95231741409264</v>
      </c>
      <c r="U260" s="588">
        <v>0</v>
      </c>
      <c r="V260" s="588">
        <v>14.731771985036165</v>
      </c>
      <c r="W260" s="588">
        <v>27.643019497544593</v>
      </c>
      <c r="X260" s="588">
        <v>28.999938776560047</v>
      </c>
      <c r="Y260" s="588">
        <v>27.414778290140536</v>
      </c>
      <c r="Z260" s="590">
        <v>0</v>
      </c>
      <c r="AA260" s="588"/>
      <c r="AB260" s="588">
        <v>0</v>
      </c>
      <c r="AC260" s="588">
        <v>0</v>
      </c>
      <c r="AD260" s="588">
        <v>0</v>
      </c>
      <c r="AE260" s="588">
        <v>0</v>
      </c>
      <c r="AF260" s="588">
        <v>0</v>
      </c>
      <c r="AG260" s="588">
        <v>0</v>
      </c>
      <c r="AH260" s="496">
        <f t="shared" si="9"/>
        <v>514.13281125762501</v>
      </c>
      <c r="AK260" s="841">
        <f>AH260-[2]СВОД!X260</f>
        <v>0</v>
      </c>
    </row>
    <row r="261" spans="1:37" s="453" customFormat="1" ht="21.95" customHeight="1" outlineLevel="1" x14ac:dyDescent="0.3">
      <c r="A261" s="586" t="s">
        <v>352</v>
      </c>
      <c r="B261" s="647" t="s">
        <v>353</v>
      </c>
      <c r="C261" s="648" t="s">
        <v>479</v>
      </c>
      <c r="D261" s="818"/>
      <c r="E261" s="818"/>
      <c r="F261" s="818"/>
      <c r="G261" s="818"/>
      <c r="H261" s="818"/>
      <c r="I261" s="818"/>
      <c r="J261" s="362"/>
      <c r="K261" s="588">
        <v>509.73723473173584</v>
      </c>
      <c r="L261" s="589">
        <v>0</v>
      </c>
      <c r="M261" s="588">
        <v>207.33947457926641</v>
      </c>
      <c r="N261" s="1012">
        <v>61.706214983476109</v>
      </c>
      <c r="O261" s="588">
        <v>32.896271921002437</v>
      </c>
      <c r="P261" s="1012">
        <v>27.359445092920303</v>
      </c>
      <c r="Q261" s="588">
        <v>27.305214455640932</v>
      </c>
      <c r="R261" s="588">
        <v>52.141187090383255</v>
      </c>
      <c r="S261" s="588">
        <v>30.440845806192463</v>
      </c>
      <c r="T261" s="588">
        <v>24.507955433964533</v>
      </c>
      <c r="U261" s="588">
        <v>0</v>
      </c>
      <c r="V261" s="588">
        <v>16.446810806444269</v>
      </c>
      <c r="W261" s="588">
        <v>8.4256875310338835</v>
      </c>
      <c r="X261" s="588">
        <v>13.615372807338849</v>
      </c>
      <c r="Y261" s="588">
        <v>7.5527542240722845</v>
      </c>
      <c r="Z261" s="590">
        <v>0</v>
      </c>
      <c r="AA261" s="588"/>
      <c r="AB261" s="588">
        <v>0</v>
      </c>
      <c r="AC261" s="588">
        <v>0</v>
      </c>
      <c r="AD261" s="588">
        <v>0</v>
      </c>
      <c r="AE261" s="588">
        <v>0</v>
      </c>
      <c r="AF261" s="588">
        <v>0</v>
      </c>
      <c r="AG261" s="588">
        <v>0</v>
      </c>
      <c r="AH261" s="496">
        <f t="shared" si="9"/>
        <v>509.73723473173561</v>
      </c>
      <c r="AK261" s="841">
        <f>AH261-[2]СВОД!X261</f>
        <v>0</v>
      </c>
    </row>
    <row r="262" spans="1:37" s="453" customFormat="1" ht="21.95" customHeight="1" outlineLevel="1" x14ac:dyDescent="0.3">
      <c r="A262" s="586" t="s">
        <v>354</v>
      </c>
      <c r="B262" s="647" t="s">
        <v>355</v>
      </c>
      <c r="C262" s="648" t="s">
        <v>479</v>
      </c>
      <c r="D262" s="818"/>
      <c r="E262" s="818"/>
      <c r="F262" s="818"/>
      <c r="G262" s="818"/>
      <c r="H262" s="818"/>
      <c r="I262" s="818"/>
      <c r="J262" s="362"/>
      <c r="K262" s="588">
        <v>0</v>
      </c>
      <c r="L262" s="589">
        <v>0</v>
      </c>
      <c r="M262" s="588">
        <v>0</v>
      </c>
      <c r="N262" s="1012">
        <v>0</v>
      </c>
      <c r="O262" s="588">
        <v>0</v>
      </c>
      <c r="P262" s="1012">
        <v>0</v>
      </c>
      <c r="Q262" s="588">
        <v>0</v>
      </c>
      <c r="R262" s="588">
        <v>0</v>
      </c>
      <c r="S262" s="588">
        <v>0</v>
      </c>
      <c r="T262" s="588">
        <v>0</v>
      </c>
      <c r="U262" s="588">
        <v>0</v>
      </c>
      <c r="V262" s="588">
        <v>0</v>
      </c>
      <c r="W262" s="588">
        <v>0</v>
      </c>
      <c r="X262" s="588">
        <v>0</v>
      </c>
      <c r="Y262" s="588">
        <v>0</v>
      </c>
      <c r="Z262" s="590">
        <v>0</v>
      </c>
      <c r="AA262" s="588"/>
      <c r="AB262" s="588">
        <v>0</v>
      </c>
      <c r="AC262" s="588">
        <v>0</v>
      </c>
      <c r="AD262" s="588">
        <v>0</v>
      </c>
      <c r="AE262" s="588">
        <v>0</v>
      </c>
      <c r="AF262" s="588">
        <v>0</v>
      </c>
      <c r="AG262" s="588">
        <v>0</v>
      </c>
      <c r="AH262" s="496">
        <f t="shared" si="9"/>
        <v>0</v>
      </c>
      <c r="AK262" s="841">
        <f>AH262-[2]СВОД!X262</f>
        <v>0</v>
      </c>
    </row>
    <row r="263" spans="1:37" s="453" customFormat="1" ht="21.95" customHeight="1" outlineLevel="1" x14ac:dyDescent="0.3">
      <c r="A263" s="586" t="s">
        <v>356</v>
      </c>
      <c r="B263" s="647" t="s">
        <v>357</v>
      </c>
      <c r="C263" s="648" t="s">
        <v>479</v>
      </c>
      <c r="D263" s="818"/>
      <c r="E263" s="818"/>
      <c r="F263" s="818"/>
      <c r="G263" s="818"/>
      <c r="H263" s="818"/>
      <c r="I263" s="818"/>
      <c r="J263" s="362"/>
      <c r="K263" s="588">
        <v>0</v>
      </c>
      <c r="L263" s="589">
        <v>0</v>
      </c>
      <c r="M263" s="588">
        <v>0</v>
      </c>
      <c r="N263" s="1012">
        <v>0</v>
      </c>
      <c r="O263" s="588">
        <v>0</v>
      </c>
      <c r="P263" s="1012">
        <v>0</v>
      </c>
      <c r="Q263" s="588">
        <v>0</v>
      </c>
      <c r="R263" s="588">
        <v>0</v>
      </c>
      <c r="S263" s="588">
        <v>0</v>
      </c>
      <c r="T263" s="588">
        <v>0</v>
      </c>
      <c r="U263" s="588">
        <v>0</v>
      </c>
      <c r="V263" s="588">
        <v>0</v>
      </c>
      <c r="W263" s="588">
        <v>0</v>
      </c>
      <c r="X263" s="588">
        <v>0</v>
      </c>
      <c r="Y263" s="588">
        <v>0</v>
      </c>
      <c r="Z263" s="590">
        <v>0</v>
      </c>
      <c r="AA263" s="588"/>
      <c r="AB263" s="588">
        <v>0</v>
      </c>
      <c r="AC263" s="588">
        <v>0</v>
      </c>
      <c r="AD263" s="588">
        <v>0</v>
      </c>
      <c r="AE263" s="588">
        <v>0</v>
      </c>
      <c r="AF263" s="588">
        <v>0</v>
      </c>
      <c r="AG263" s="588">
        <v>0</v>
      </c>
      <c r="AH263" s="496">
        <f t="shared" si="9"/>
        <v>0</v>
      </c>
      <c r="AK263" s="841">
        <f>AH263-[2]СВОД!X263</f>
        <v>0</v>
      </c>
    </row>
    <row r="264" spans="1:37" s="453" customFormat="1" ht="21.95" customHeight="1" outlineLevel="1" x14ac:dyDescent="0.3">
      <c r="A264" s="586" t="s">
        <v>358</v>
      </c>
      <c r="B264" s="649" t="s">
        <v>359</v>
      </c>
      <c r="C264" s="650" t="s">
        <v>479</v>
      </c>
      <c r="D264" s="819"/>
      <c r="E264" s="819"/>
      <c r="F264" s="819"/>
      <c r="G264" s="819"/>
      <c r="H264" s="819"/>
      <c r="I264" s="819"/>
      <c r="J264" s="514"/>
      <c r="K264" s="651">
        <v>797.29999999999973</v>
      </c>
      <c r="L264" s="652">
        <v>0</v>
      </c>
      <c r="M264" s="651">
        <v>344.8079879439091</v>
      </c>
      <c r="N264" s="1019">
        <v>102.35031356987751</v>
      </c>
      <c r="O264" s="651">
        <v>54.564094512946028</v>
      </c>
      <c r="P264" s="1019">
        <v>45.380320039206737</v>
      </c>
      <c r="Q264" s="651">
        <v>45.290369250098635</v>
      </c>
      <c r="R264" s="651">
        <v>86.485078529536224</v>
      </c>
      <c r="S264" s="651">
        <v>50.49135025427185</v>
      </c>
      <c r="T264" s="651">
        <v>40.650636638376866</v>
      </c>
      <c r="U264" s="651">
        <v>0</v>
      </c>
      <c r="V264" s="651">
        <v>27.279849261776796</v>
      </c>
      <c r="W264" s="651">
        <v>0</v>
      </c>
      <c r="X264" s="651">
        <v>0</v>
      </c>
      <c r="Y264" s="651">
        <v>0</v>
      </c>
      <c r="Z264" s="653">
        <v>0</v>
      </c>
      <c r="AA264" s="651"/>
      <c r="AB264" s="651">
        <v>0</v>
      </c>
      <c r="AC264" s="651">
        <v>0</v>
      </c>
      <c r="AD264" s="651">
        <v>0</v>
      </c>
      <c r="AE264" s="651">
        <v>0</v>
      </c>
      <c r="AF264" s="651">
        <v>0</v>
      </c>
      <c r="AG264" s="651">
        <v>0</v>
      </c>
      <c r="AH264" s="654">
        <f t="shared" si="9"/>
        <v>797.29999999999973</v>
      </c>
      <c r="AK264" s="841">
        <f>AH264-[2]СВОД!X264</f>
        <v>0</v>
      </c>
    </row>
    <row r="265" spans="1:37" s="453" customFormat="1" ht="21.95" customHeight="1" outlineLevel="1" x14ac:dyDescent="0.3">
      <c r="A265" s="586" t="s">
        <v>360</v>
      </c>
      <c r="B265" s="655" t="s">
        <v>361</v>
      </c>
      <c r="C265" s="648" t="s">
        <v>479</v>
      </c>
      <c r="D265" s="818"/>
      <c r="E265" s="818"/>
      <c r="F265" s="818"/>
      <c r="G265" s="818"/>
      <c r="H265" s="818"/>
      <c r="I265" s="818"/>
      <c r="J265" s="362"/>
      <c r="K265" s="588">
        <v>797.29999999999973</v>
      </c>
      <c r="L265" s="589">
        <v>0</v>
      </c>
      <c r="M265" s="588">
        <v>344.8079879439091</v>
      </c>
      <c r="N265" s="1012">
        <v>102.35031356987751</v>
      </c>
      <c r="O265" s="588">
        <v>54.564094512946028</v>
      </c>
      <c r="P265" s="1012">
        <v>45.380320039206737</v>
      </c>
      <c r="Q265" s="588">
        <v>45.290369250098635</v>
      </c>
      <c r="R265" s="588">
        <v>86.485078529536224</v>
      </c>
      <c r="S265" s="588">
        <v>50.49135025427185</v>
      </c>
      <c r="T265" s="588">
        <v>40.650636638376866</v>
      </c>
      <c r="U265" s="588">
        <v>0</v>
      </c>
      <c r="V265" s="588">
        <v>27.279849261776796</v>
      </c>
      <c r="W265" s="588">
        <v>0</v>
      </c>
      <c r="X265" s="588">
        <v>0</v>
      </c>
      <c r="Y265" s="588">
        <v>0</v>
      </c>
      <c r="Z265" s="590">
        <v>0</v>
      </c>
      <c r="AA265" s="588"/>
      <c r="AB265" s="588">
        <v>0</v>
      </c>
      <c r="AC265" s="588">
        <v>0</v>
      </c>
      <c r="AD265" s="588">
        <v>0</v>
      </c>
      <c r="AE265" s="588">
        <v>0</v>
      </c>
      <c r="AF265" s="588">
        <v>0</v>
      </c>
      <c r="AG265" s="588">
        <v>0</v>
      </c>
      <c r="AH265" s="496">
        <f t="shared" si="9"/>
        <v>797.29999999999973</v>
      </c>
      <c r="AK265" s="841">
        <f>AH265-[2]СВОД!X265</f>
        <v>0</v>
      </c>
    </row>
    <row r="266" spans="1:37" s="453" customFormat="1" ht="21.95" customHeight="1" outlineLevel="1" x14ac:dyDescent="0.3">
      <c r="A266" s="586" t="s">
        <v>362</v>
      </c>
      <c r="B266" s="655" t="s">
        <v>363</v>
      </c>
      <c r="C266" s="648" t="s">
        <v>479</v>
      </c>
      <c r="D266" s="818"/>
      <c r="E266" s="818"/>
      <c r="F266" s="818"/>
      <c r="G266" s="818"/>
      <c r="H266" s="818"/>
      <c r="I266" s="818"/>
      <c r="J266" s="362"/>
      <c r="K266" s="588">
        <v>0</v>
      </c>
      <c r="L266" s="589">
        <v>0</v>
      </c>
      <c r="M266" s="588">
        <v>0</v>
      </c>
      <c r="N266" s="1012">
        <v>0</v>
      </c>
      <c r="O266" s="588">
        <v>0</v>
      </c>
      <c r="P266" s="1012">
        <v>0</v>
      </c>
      <c r="Q266" s="588">
        <v>0</v>
      </c>
      <c r="R266" s="588">
        <v>0</v>
      </c>
      <c r="S266" s="588">
        <v>0</v>
      </c>
      <c r="T266" s="588">
        <v>0</v>
      </c>
      <c r="U266" s="588">
        <v>0</v>
      </c>
      <c r="V266" s="588">
        <v>0</v>
      </c>
      <c r="W266" s="588">
        <v>0</v>
      </c>
      <c r="X266" s="588">
        <v>0</v>
      </c>
      <c r="Y266" s="588">
        <v>0</v>
      </c>
      <c r="Z266" s="590">
        <v>0</v>
      </c>
      <c r="AA266" s="588"/>
      <c r="AB266" s="588">
        <v>0</v>
      </c>
      <c r="AC266" s="588">
        <v>0</v>
      </c>
      <c r="AD266" s="588">
        <v>0</v>
      </c>
      <c r="AE266" s="588">
        <v>0</v>
      </c>
      <c r="AF266" s="588">
        <v>0</v>
      </c>
      <c r="AG266" s="588">
        <v>0</v>
      </c>
      <c r="AH266" s="496">
        <f t="shared" si="9"/>
        <v>0</v>
      </c>
      <c r="AK266" s="841">
        <f>AH266-[2]СВОД!X266</f>
        <v>0</v>
      </c>
    </row>
    <row r="267" spans="1:37" s="453" customFormat="1" ht="21.95" customHeight="1" outlineLevel="1" x14ac:dyDescent="0.3">
      <c r="A267" s="586" t="s">
        <v>364</v>
      </c>
      <c r="B267" s="655" t="s">
        <v>365</v>
      </c>
      <c r="C267" s="648" t="s">
        <v>540</v>
      </c>
      <c r="D267" s="818"/>
      <c r="E267" s="818"/>
      <c r="F267" s="818"/>
      <c r="G267" s="818"/>
      <c r="H267" s="818"/>
      <c r="I267" s="818"/>
      <c r="J267" s="362"/>
      <c r="K267" s="588">
        <v>0</v>
      </c>
      <c r="L267" s="589">
        <v>0</v>
      </c>
      <c r="M267" s="588">
        <v>0</v>
      </c>
      <c r="N267" s="1012">
        <v>0</v>
      </c>
      <c r="O267" s="588">
        <v>0</v>
      </c>
      <c r="P267" s="1012">
        <v>0</v>
      </c>
      <c r="Q267" s="588">
        <v>0</v>
      </c>
      <c r="R267" s="588">
        <v>0</v>
      </c>
      <c r="S267" s="588">
        <v>0</v>
      </c>
      <c r="T267" s="588">
        <v>0</v>
      </c>
      <c r="U267" s="588">
        <v>0</v>
      </c>
      <c r="V267" s="588">
        <v>0</v>
      </c>
      <c r="W267" s="588">
        <v>0</v>
      </c>
      <c r="X267" s="588">
        <v>0</v>
      </c>
      <c r="Y267" s="588">
        <v>0</v>
      </c>
      <c r="Z267" s="590">
        <v>0</v>
      </c>
      <c r="AA267" s="588"/>
      <c r="AB267" s="588">
        <v>0</v>
      </c>
      <c r="AC267" s="588">
        <v>0</v>
      </c>
      <c r="AD267" s="588">
        <v>0</v>
      </c>
      <c r="AE267" s="588">
        <v>0</v>
      </c>
      <c r="AF267" s="588">
        <v>0</v>
      </c>
      <c r="AG267" s="588">
        <v>0</v>
      </c>
      <c r="AH267" s="496">
        <f t="shared" si="9"/>
        <v>0</v>
      </c>
      <c r="AK267" s="841">
        <f>AH267-[2]СВОД!X267</f>
        <v>0</v>
      </c>
    </row>
    <row r="268" spans="1:37" s="453" customFormat="1" ht="21.95" customHeight="1" outlineLevel="1" x14ac:dyDescent="0.3">
      <c r="A268" s="586" t="s">
        <v>366</v>
      </c>
      <c r="B268" s="655" t="s">
        <v>367</v>
      </c>
      <c r="C268" s="648" t="s">
        <v>479</v>
      </c>
      <c r="D268" s="818"/>
      <c r="E268" s="818"/>
      <c r="F268" s="818"/>
      <c r="G268" s="818"/>
      <c r="H268" s="818"/>
      <c r="I268" s="818"/>
      <c r="J268" s="362"/>
      <c r="K268" s="588">
        <v>0</v>
      </c>
      <c r="L268" s="589">
        <v>0</v>
      </c>
      <c r="M268" s="588">
        <v>0</v>
      </c>
      <c r="N268" s="1012">
        <v>0</v>
      </c>
      <c r="O268" s="588">
        <v>0</v>
      </c>
      <c r="P268" s="1012">
        <v>0</v>
      </c>
      <c r="Q268" s="588">
        <v>0</v>
      </c>
      <c r="R268" s="588">
        <v>0</v>
      </c>
      <c r="S268" s="588">
        <v>0</v>
      </c>
      <c r="T268" s="588">
        <v>0</v>
      </c>
      <c r="U268" s="588">
        <v>0</v>
      </c>
      <c r="V268" s="588">
        <v>0</v>
      </c>
      <c r="W268" s="588">
        <v>0</v>
      </c>
      <c r="X268" s="588">
        <v>0</v>
      </c>
      <c r="Y268" s="588">
        <v>0</v>
      </c>
      <c r="Z268" s="590">
        <v>0</v>
      </c>
      <c r="AA268" s="588"/>
      <c r="AB268" s="588">
        <v>0</v>
      </c>
      <c r="AC268" s="588">
        <v>0</v>
      </c>
      <c r="AD268" s="588">
        <v>0</v>
      </c>
      <c r="AE268" s="588">
        <v>0</v>
      </c>
      <c r="AF268" s="588">
        <v>0</v>
      </c>
      <c r="AG268" s="588">
        <v>0</v>
      </c>
      <c r="AH268" s="496">
        <f t="shared" si="9"/>
        <v>0</v>
      </c>
      <c r="AK268" s="841">
        <f>AH268-[2]СВОД!X268</f>
        <v>0</v>
      </c>
    </row>
    <row r="269" spans="1:37" s="453" customFormat="1" ht="21.95" customHeight="1" outlineLevel="1" x14ac:dyDescent="0.3">
      <c r="A269" s="586" t="s">
        <v>368</v>
      </c>
      <c r="B269" s="649" t="s">
        <v>369</v>
      </c>
      <c r="C269" s="650" t="s">
        <v>479</v>
      </c>
      <c r="D269" s="819"/>
      <c r="E269" s="819"/>
      <c r="F269" s="819"/>
      <c r="G269" s="819"/>
      <c r="H269" s="819"/>
      <c r="I269" s="819"/>
      <c r="J269" s="514"/>
      <c r="K269" s="651">
        <v>920.33011173543662</v>
      </c>
      <c r="L269" s="652">
        <v>0</v>
      </c>
      <c r="M269" s="651">
        <v>389.14084611855333</v>
      </c>
      <c r="N269" s="1019">
        <v>115.81204571955851</v>
      </c>
      <c r="O269" s="651">
        <v>61.740694170568716</v>
      </c>
      <c r="P269" s="1019">
        <v>51.349014144061869</v>
      </c>
      <c r="Q269" s="651">
        <v>51.247232483240808</v>
      </c>
      <c r="R269" s="651">
        <v>97.860119030158472</v>
      </c>
      <c r="S269" s="651">
        <v>57.132277959243496</v>
      </c>
      <c r="T269" s="651">
        <v>45.997254182115313</v>
      </c>
      <c r="U269" s="651">
        <v>0</v>
      </c>
      <c r="V269" s="651">
        <v>30.867859997034493</v>
      </c>
      <c r="W269" s="651">
        <v>5.461546980537749</v>
      </c>
      <c r="X269" s="651">
        <v>8.8255110305156013</v>
      </c>
      <c r="Y269" s="651">
        <v>4.8957099198484189</v>
      </c>
      <c r="Z269" s="653">
        <v>0</v>
      </c>
      <c r="AA269" s="651"/>
      <c r="AB269" s="651">
        <v>0</v>
      </c>
      <c r="AC269" s="651">
        <v>0</v>
      </c>
      <c r="AD269" s="651">
        <v>0</v>
      </c>
      <c r="AE269" s="651">
        <v>0</v>
      </c>
      <c r="AF269" s="651">
        <v>0</v>
      </c>
      <c r="AG269" s="651">
        <v>0</v>
      </c>
      <c r="AH269" s="654">
        <f t="shared" si="9"/>
        <v>920.33011173543673</v>
      </c>
      <c r="AK269" s="841">
        <f>AH269-[2]СВОД!X269</f>
        <v>0</v>
      </c>
    </row>
    <row r="270" spans="1:37" s="453" customFormat="1" ht="21.95" customHeight="1" outlineLevel="1" x14ac:dyDescent="0.3">
      <c r="A270" s="586" t="s">
        <v>370</v>
      </c>
      <c r="B270" s="656" t="s">
        <v>277</v>
      </c>
      <c r="C270" s="648" t="s">
        <v>479</v>
      </c>
      <c r="D270" s="818"/>
      <c r="E270" s="818"/>
      <c r="F270" s="818"/>
      <c r="G270" s="818"/>
      <c r="H270" s="818"/>
      <c r="I270" s="818"/>
      <c r="J270" s="362"/>
      <c r="K270" s="588">
        <v>643.79308339591773</v>
      </c>
      <c r="L270" s="589">
        <v>0</v>
      </c>
      <c r="M270" s="588">
        <v>270.90181028562671</v>
      </c>
      <c r="N270" s="1012">
        <v>80.622975334622282</v>
      </c>
      <c r="O270" s="588">
        <v>42.981007997301745</v>
      </c>
      <c r="P270" s="1012">
        <v>35.746802287032878</v>
      </c>
      <c r="Q270" s="588">
        <v>35.675946614991965</v>
      </c>
      <c r="R270" s="588">
        <v>68.125676511378913</v>
      </c>
      <c r="S270" s="588">
        <v>39.772842350724275</v>
      </c>
      <c r="T270" s="588">
        <v>32.021155194556314</v>
      </c>
      <c r="U270" s="588">
        <v>0</v>
      </c>
      <c r="V270" s="588">
        <v>21.48877260315243</v>
      </c>
      <c r="W270" s="588">
        <v>4.6852327048670555</v>
      </c>
      <c r="X270" s="588">
        <v>7.5710367528991434</v>
      </c>
      <c r="Y270" s="588">
        <v>4.199824758764124</v>
      </c>
      <c r="Z270" s="590">
        <v>0</v>
      </c>
      <c r="AA270" s="588"/>
      <c r="AB270" s="588">
        <v>0</v>
      </c>
      <c r="AC270" s="588">
        <v>0</v>
      </c>
      <c r="AD270" s="588">
        <v>0</v>
      </c>
      <c r="AE270" s="588">
        <v>0</v>
      </c>
      <c r="AF270" s="588">
        <v>0</v>
      </c>
      <c r="AG270" s="588">
        <v>0</v>
      </c>
      <c r="AH270" s="496">
        <f t="shared" si="9"/>
        <v>643.79308339591796</v>
      </c>
      <c r="AK270" s="841">
        <f>AH270-[2]СВОД!X270</f>
        <v>0</v>
      </c>
    </row>
    <row r="271" spans="1:37" s="453" customFormat="1" ht="21.95" customHeight="1" outlineLevel="1" x14ac:dyDescent="0.3">
      <c r="A271" s="586" t="s">
        <v>371</v>
      </c>
      <c r="B271" s="656" t="s">
        <v>279</v>
      </c>
      <c r="C271" s="648" t="s">
        <v>479</v>
      </c>
      <c r="D271" s="818"/>
      <c r="E271" s="818"/>
      <c r="F271" s="818"/>
      <c r="G271" s="818"/>
      <c r="H271" s="818"/>
      <c r="I271" s="818"/>
      <c r="J271" s="362"/>
      <c r="K271" s="588">
        <v>276.537028339519</v>
      </c>
      <c r="L271" s="589">
        <v>0</v>
      </c>
      <c r="M271" s="588">
        <v>118.23903583292659</v>
      </c>
      <c r="N271" s="1012">
        <v>35.18907038493623</v>
      </c>
      <c r="O271" s="588">
        <v>18.759686173266978</v>
      </c>
      <c r="P271" s="1012">
        <v>15.60221185702899</v>
      </c>
      <c r="Q271" s="588">
        <v>15.57128586824885</v>
      </c>
      <c r="R271" s="588">
        <v>29.734442518779574</v>
      </c>
      <c r="S271" s="588">
        <v>17.359435608519224</v>
      </c>
      <c r="T271" s="588">
        <v>13.976098987558998</v>
      </c>
      <c r="U271" s="588">
        <v>0</v>
      </c>
      <c r="V271" s="588">
        <v>9.3790873938820631</v>
      </c>
      <c r="W271" s="588">
        <v>0.77631427567069433</v>
      </c>
      <c r="X271" s="588">
        <v>1.2544742776164579</v>
      </c>
      <c r="Y271" s="588">
        <v>0.69588516108429532</v>
      </c>
      <c r="Z271" s="590">
        <v>0</v>
      </c>
      <c r="AA271" s="588"/>
      <c r="AB271" s="588">
        <v>0</v>
      </c>
      <c r="AC271" s="588">
        <v>0</v>
      </c>
      <c r="AD271" s="588">
        <v>0</v>
      </c>
      <c r="AE271" s="588">
        <v>0</v>
      </c>
      <c r="AF271" s="588">
        <v>0</v>
      </c>
      <c r="AG271" s="588">
        <v>0</v>
      </c>
      <c r="AH271" s="496">
        <f t="shared" si="9"/>
        <v>276.53702833951888</v>
      </c>
      <c r="AK271" s="841">
        <f>AH271-[2]СВОД!X271</f>
        <v>0</v>
      </c>
    </row>
    <row r="272" spans="1:37" s="453" customFormat="1" ht="21.95" customHeight="1" outlineLevel="1" x14ac:dyDescent="0.3">
      <c r="A272" s="586" t="s">
        <v>372</v>
      </c>
      <c r="B272" s="656" t="s">
        <v>373</v>
      </c>
      <c r="C272" s="648" t="s">
        <v>479</v>
      </c>
      <c r="D272" s="818"/>
      <c r="E272" s="818"/>
      <c r="F272" s="818"/>
      <c r="G272" s="818"/>
      <c r="H272" s="818"/>
      <c r="I272" s="818"/>
      <c r="J272" s="362"/>
      <c r="K272" s="588">
        <v>0</v>
      </c>
      <c r="L272" s="589">
        <v>0</v>
      </c>
      <c r="M272" s="588">
        <v>0</v>
      </c>
      <c r="N272" s="1012">
        <v>0</v>
      </c>
      <c r="O272" s="588">
        <v>0</v>
      </c>
      <c r="P272" s="1012">
        <v>0</v>
      </c>
      <c r="Q272" s="588">
        <v>0</v>
      </c>
      <c r="R272" s="588">
        <v>0</v>
      </c>
      <c r="S272" s="588">
        <v>0</v>
      </c>
      <c r="T272" s="588">
        <v>0</v>
      </c>
      <c r="U272" s="588">
        <v>0</v>
      </c>
      <c r="V272" s="588">
        <v>0</v>
      </c>
      <c r="W272" s="588">
        <v>0</v>
      </c>
      <c r="X272" s="588">
        <v>0</v>
      </c>
      <c r="Y272" s="588">
        <v>0</v>
      </c>
      <c r="Z272" s="590">
        <v>0</v>
      </c>
      <c r="AA272" s="588"/>
      <c r="AB272" s="588">
        <v>0</v>
      </c>
      <c r="AC272" s="588">
        <v>0</v>
      </c>
      <c r="AD272" s="588">
        <v>0</v>
      </c>
      <c r="AE272" s="588">
        <v>0</v>
      </c>
      <c r="AF272" s="588">
        <v>0</v>
      </c>
      <c r="AG272" s="588">
        <v>0</v>
      </c>
      <c r="AH272" s="496">
        <f t="shared" si="9"/>
        <v>0</v>
      </c>
      <c r="AK272" s="841">
        <f>AH272-[2]СВОД!X272</f>
        <v>0</v>
      </c>
    </row>
    <row r="273" spans="1:37" s="453" customFormat="1" ht="21.95" customHeight="1" outlineLevel="1" x14ac:dyDescent="0.3">
      <c r="A273" s="586" t="s">
        <v>374</v>
      </c>
      <c r="B273" s="647" t="s">
        <v>283</v>
      </c>
      <c r="C273" s="648" t="s">
        <v>479</v>
      </c>
      <c r="D273" s="818"/>
      <c r="E273" s="818"/>
      <c r="F273" s="818"/>
      <c r="G273" s="818"/>
      <c r="H273" s="818"/>
      <c r="I273" s="818"/>
      <c r="J273" s="362"/>
      <c r="K273" s="588">
        <v>3.3782349469817139</v>
      </c>
      <c r="L273" s="589">
        <v>0</v>
      </c>
      <c r="M273" s="588">
        <v>1.4276707942582283</v>
      </c>
      <c r="N273" s="1012">
        <v>0.42488851259458998</v>
      </c>
      <c r="O273" s="588">
        <v>0.22651280831541484</v>
      </c>
      <c r="P273" s="1012">
        <v>0.18838805676311804</v>
      </c>
      <c r="Q273" s="588">
        <v>0.18801464259702702</v>
      </c>
      <c r="R273" s="588">
        <v>0.35902690569631773</v>
      </c>
      <c r="S273" s="588">
        <v>0.20960555918359081</v>
      </c>
      <c r="T273" s="588">
        <v>0.1687536455421898</v>
      </c>
      <c r="U273" s="588">
        <v>0</v>
      </c>
      <c r="V273" s="588">
        <v>0.11324727958676481</v>
      </c>
      <c r="W273" s="588">
        <v>2.0535284263073338E-2</v>
      </c>
      <c r="X273" s="588">
        <v>3.3183707551057748E-2</v>
      </c>
      <c r="Y273" s="588">
        <v>1.8407750630341828E-2</v>
      </c>
      <c r="Z273" s="590">
        <v>0</v>
      </c>
      <c r="AA273" s="588"/>
      <c r="AB273" s="588">
        <v>0</v>
      </c>
      <c r="AC273" s="588">
        <v>0</v>
      </c>
      <c r="AD273" s="588">
        <v>0</v>
      </c>
      <c r="AE273" s="588">
        <v>0</v>
      </c>
      <c r="AF273" s="588">
        <v>0</v>
      </c>
      <c r="AG273" s="588">
        <v>0</v>
      </c>
      <c r="AH273" s="496">
        <f t="shared" si="9"/>
        <v>3.3782349469817139</v>
      </c>
      <c r="AK273" s="841">
        <f>AH273-[2]СВОД!X273</f>
        <v>0</v>
      </c>
    </row>
    <row r="274" spans="1:37" s="453" customFormat="1" ht="21.95" customHeight="1" outlineLevel="1" x14ac:dyDescent="0.3">
      <c r="A274" s="586" t="s">
        <v>375</v>
      </c>
      <c r="B274" s="647" t="s">
        <v>376</v>
      </c>
      <c r="C274" s="648" t="s">
        <v>479</v>
      </c>
      <c r="D274" s="818"/>
      <c r="E274" s="818"/>
      <c r="F274" s="818"/>
      <c r="G274" s="818"/>
      <c r="H274" s="818"/>
      <c r="I274" s="818"/>
      <c r="J274" s="362"/>
      <c r="K274" s="588">
        <v>0</v>
      </c>
      <c r="L274" s="589">
        <v>0</v>
      </c>
      <c r="M274" s="588">
        <v>0</v>
      </c>
      <c r="N274" s="1012">
        <v>0</v>
      </c>
      <c r="O274" s="588">
        <v>0</v>
      </c>
      <c r="P274" s="1012">
        <v>0</v>
      </c>
      <c r="Q274" s="588">
        <v>0</v>
      </c>
      <c r="R274" s="588">
        <v>0</v>
      </c>
      <c r="S274" s="588">
        <v>0</v>
      </c>
      <c r="T274" s="588">
        <v>0</v>
      </c>
      <c r="U274" s="588">
        <v>0</v>
      </c>
      <c r="V274" s="588">
        <v>0</v>
      </c>
      <c r="W274" s="588">
        <v>0</v>
      </c>
      <c r="X274" s="588">
        <v>0</v>
      </c>
      <c r="Y274" s="588">
        <v>0</v>
      </c>
      <c r="Z274" s="590">
        <v>0</v>
      </c>
      <c r="AA274" s="588"/>
      <c r="AB274" s="588">
        <v>0</v>
      </c>
      <c r="AC274" s="588">
        <v>0</v>
      </c>
      <c r="AD274" s="588">
        <v>0</v>
      </c>
      <c r="AE274" s="588">
        <v>0</v>
      </c>
      <c r="AF274" s="588">
        <v>0</v>
      </c>
      <c r="AG274" s="588">
        <v>0</v>
      </c>
      <c r="AH274" s="496">
        <f t="shared" si="9"/>
        <v>0</v>
      </c>
      <c r="AK274" s="841">
        <f>AH274-[2]СВОД!X274</f>
        <v>0</v>
      </c>
    </row>
    <row r="275" spans="1:37" s="453" customFormat="1" ht="21.95" customHeight="1" outlineLevel="1" x14ac:dyDescent="0.3">
      <c r="A275" s="586" t="s">
        <v>377</v>
      </c>
      <c r="B275" s="649" t="s">
        <v>378</v>
      </c>
      <c r="C275" s="650" t="s">
        <v>479</v>
      </c>
      <c r="D275" s="819"/>
      <c r="E275" s="819"/>
      <c r="F275" s="819"/>
      <c r="G275" s="819"/>
      <c r="H275" s="819"/>
      <c r="I275" s="819"/>
      <c r="J275" s="514"/>
      <c r="K275" s="651">
        <v>255.51924889769168</v>
      </c>
      <c r="L275" s="652">
        <v>0</v>
      </c>
      <c r="M275" s="651">
        <v>103.22263182997685</v>
      </c>
      <c r="N275" s="1019">
        <v>30.720044621438866</v>
      </c>
      <c r="O275" s="651">
        <v>16.377198659207934</v>
      </c>
      <c r="P275" s="1019">
        <v>13.620724821598374</v>
      </c>
      <c r="Q275" s="651">
        <v>13.593726445543101</v>
      </c>
      <c r="R275" s="651">
        <v>25.958156637225208</v>
      </c>
      <c r="S275" s="651">
        <v>15.154780466294824</v>
      </c>
      <c r="T275" s="651">
        <v>12.201128925396507</v>
      </c>
      <c r="U275" s="651">
        <v>0</v>
      </c>
      <c r="V275" s="651">
        <v>8.1879396101288577</v>
      </c>
      <c r="W275" s="651">
        <v>4.692869415169918</v>
      </c>
      <c r="X275" s="651">
        <v>7.5833771889065469</v>
      </c>
      <c r="Y275" s="651">
        <v>4.2066702768047017</v>
      </c>
      <c r="Z275" s="653">
        <v>0</v>
      </c>
      <c r="AA275" s="651"/>
      <c r="AB275" s="651">
        <v>0</v>
      </c>
      <c r="AC275" s="651">
        <v>0</v>
      </c>
      <c r="AD275" s="651">
        <v>0</v>
      </c>
      <c r="AE275" s="651">
        <v>0</v>
      </c>
      <c r="AF275" s="651">
        <v>0</v>
      </c>
      <c r="AG275" s="651">
        <v>0</v>
      </c>
      <c r="AH275" s="654">
        <f t="shared" si="9"/>
        <v>255.51924889769171</v>
      </c>
      <c r="AK275" s="841">
        <f>AH275-[2]СВОД!X275</f>
        <v>0</v>
      </c>
    </row>
    <row r="276" spans="1:37" s="453" customFormat="1" ht="21.95" customHeight="1" outlineLevel="1" x14ac:dyDescent="0.3">
      <c r="A276" s="586" t="s">
        <v>379</v>
      </c>
      <c r="B276" s="656" t="s">
        <v>299</v>
      </c>
      <c r="C276" s="648" t="s">
        <v>479</v>
      </c>
      <c r="D276" s="818"/>
      <c r="E276" s="818"/>
      <c r="F276" s="818"/>
      <c r="G276" s="818"/>
      <c r="H276" s="818"/>
      <c r="I276" s="818"/>
      <c r="J276" s="362"/>
      <c r="K276" s="588">
        <v>73.410906587881442</v>
      </c>
      <c r="L276" s="589">
        <v>0</v>
      </c>
      <c r="M276" s="588">
        <v>28.940231350059278</v>
      </c>
      <c r="N276" s="1012">
        <v>8.6128902418703639</v>
      </c>
      <c r="O276" s="588">
        <v>4.591627917839193</v>
      </c>
      <c r="P276" s="1012">
        <v>3.8188033041226546</v>
      </c>
      <c r="Q276" s="588">
        <v>3.8112338473546608</v>
      </c>
      <c r="R276" s="588">
        <v>7.2778134521872211</v>
      </c>
      <c r="S276" s="588">
        <v>4.2489020574125949</v>
      </c>
      <c r="T276" s="588">
        <v>3.4207953001478342</v>
      </c>
      <c r="U276" s="588">
        <v>0</v>
      </c>
      <c r="V276" s="588">
        <v>2.2956289952745381</v>
      </c>
      <c r="W276" s="588">
        <v>1.8201524099964721</v>
      </c>
      <c r="X276" s="588">
        <v>2.9412500210813453</v>
      </c>
      <c r="Y276" s="588">
        <v>1.6315776905352839</v>
      </c>
      <c r="Z276" s="590">
        <v>0</v>
      </c>
      <c r="AA276" s="588"/>
      <c r="AB276" s="588">
        <v>0</v>
      </c>
      <c r="AC276" s="588">
        <v>0</v>
      </c>
      <c r="AD276" s="588">
        <v>0</v>
      </c>
      <c r="AE276" s="588">
        <v>0</v>
      </c>
      <c r="AF276" s="588">
        <v>0</v>
      </c>
      <c r="AG276" s="588">
        <v>0</v>
      </c>
      <c r="AH276" s="496">
        <f t="shared" si="9"/>
        <v>73.410906587881414</v>
      </c>
      <c r="AK276" s="841">
        <f>AH276-[2]СВОД!X276</f>
        <v>0</v>
      </c>
    </row>
    <row r="277" spans="1:37" s="453" customFormat="1" ht="21.95" customHeight="1" outlineLevel="1" x14ac:dyDescent="0.3">
      <c r="A277" s="586" t="s">
        <v>380</v>
      </c>
      <c r="B277" s="656" t="s">
        <v>301</v>
      </c>
      <c r="C277" s="648" t="s">
        <v>479</v>
      </c>
      <c r="D277" s="818"/>
      <c r="E277" s="818"/>
      <c r="F277" s="818"/>
      <c r="G277" s="818"/>
      <c r="H277" s="818"/>
      <c r="I277" s="818"/>
      <c r="J277" s="362"/>
      <c r="K277" s="588">
        <v>0</v>
      </c>
      <c r="L277" s="589">
        <v>0</v>
      </c>
      <c r="M277" s="588">
        <v>0</v>
      </c>
      <c r="N277" s="1012">
        <v>0</v>
      </c>
      <c r="O277" s="588">
        <v>0</v>
      </c>
      <c r="P277" s="1012">
        <v>0</v>
      </c>
      <c r="Q277" s="588">
        <v>0</v>
      </c>
      <c r="R277" s="588">
        <v>0</v>
      </c>
      <c r="S277" s="588">
        <v>0</v>
      </c>
      <c r="T277" s="588">
        <v>0</v>
      </c>
      <c r="U277" s="588">
        <v>0</v>
      </c>
      <c r="V277" s="588">
        <v>0</v>
      </c>
      <c r="W277" s="588">
        <v>0</v>
      </c>
      <c r="X277" s="588">
        <v>0</v>
      </c>
      <c r="Y277" s="588">
        <v>0</v>
      </c>
      <c r="Z277" s="590">
        <v>0</v>
      </c>
      <c r="AA277" s="588"/>
      <c r="AB277" s="588">
        <v>0</v>
      </c>
      <c r="AC277" s="588">
        <v>0</v>
      </c>
      <c r="AD277" s="588">
        <v>0</v>
      </c>
      <c r="AE277" s="588">
        <v>0</v>
      </c>
      <c r="AF277" s="588">
        <v>0</v>
      </c>
      <c r="AG277" s="588">
        <v>0</v>
      </c>
      <c r="AH277" s="496">
        <f t="shared" si="9"/>
        <v>0</v>
      </c>
      <c r="AK277" s="841">
        <f>AH277-[2]СВОД!X277</f>
        <v>0</v>
      </c>
    </row>
    <row r="278" spans="1:37" s="453" customFormat="1" ht="21.95" customHeight="1" outlineLevel="1" x14ac:dyDescent="0.3">
      <c r="A278" s="586" t="s">
        <v>381</v>
      </c>
      <c r="B278" s="656" t="s">
        <v>303</v>
      </c>
      <c r="C278" s="648" t="s">
        <v>479</v>
      </c>
      <c r="D278" s="818"/>
      <c r="E278" s="818"/>
      <c r="F278" s="818"/>
      <c r="G278" s="818"/>
      <c r="H278" s="818"/>
      <c r="I278" s="818"/>
      <c r="J278" s="362"/>
      <c r="K278" s="588">
        <v>0</v>
      </c>
      <c r="L278" s="589">
        <v>0</v>
      </c>
      <c r="M278" s="588">
        <v>0</v>
      </c>
      <c r="N278" s="1012">
        <v>0</v>
      </c>
      <c r="O278" s="588">
        <v>0</v>
      </c>
      <c r="P278" s="1012">
        <v>0</v>
      </c>
      <c r="Q278" s="588">
        <v>0</v>
      </c>
      <c r="R278" s="588">
        <v>0</v>
      </c>
      <c r="S278" s="588">
        <v>0</v>
      </c>
      <c r="T278" s="588">
        <v>0</v>
      </c>
      <c r="U278" s="588">
        <v>0</v>
      </c>
      <c r="V278" s="588">
        <v>0</v>
      </c>
      <c r="W278" s="588">
        <v>0</v>
      </c>
      <c r="X278" s="588">
        <v>0</v>
      </c>
      <c r="Y278" s="588">
        <v>0</v>
      </c>
      <c r="Z278" s="590">
        <v>0</v>
      </c>
      <c r="AA278" s="588"/>
      <c r="AB278" s="588">
        <v>0</v>
      </c>
      <c r="AC278" s="588">
        <v>0</v>
      </c>
      <c r="AD278" s="588">
        <v>0</v>
      </c>
      <c r="AE278" s="588">
        <v>0</v>
      </c>
      <c r="AF278" s="588">
        <v>0</v>
      </c>
      <c r="AG278" s="588">
        <v>0</v>
      </c>
      <c r="AH278" s="496">
        <f t="shared" si="9"/>
        <v>0</v>
      </c>
      <c r="AK278" s="841">
        <f>AH278-[2]СВОД!X278</f>
        <v>0</v>
      </c>
    </row>
    <row r="279" spans="1:37" s="453" customFormat="1" ht="21.95" customHeight="1" outlineLevel="1" x14ac:dyDescent="0.3">
      <c r="A279" s="586" t="s">
        <v>382</v>
      </c>
      <c r="B279" s="656" t="s">
        <v>305</v>
      </c>
      <c r="C279" s="648" t="s">
        <v>479</v>
      </c>
      <c r="D279" s="818"/>
      <c r="E279" s="818"/>
      <c r="F279" s="818"/>
      <c r="G279" s="818"/>
      <c r="H279" s="818"/>
      <c r="I279" s="818"/>
      <c r="J279" s="362"/>
      <c r="K279" s="588">
        <v>0</v>
      </c>
      <c r="L279" s="589">
        <v>0</v>
      </c>
      <c r="M279" s="588">
        <v>0</v>
      </c>
      <c r="N279" s="1012">
        <v>0</v>
      </c>
      <c r="O279" s="588">
        <v>0</v>
      </c>
      <c r="P279" s="1012">
        <v>0</v>
      </c>
      <c r="Q279" s="588">
        <v>0</v>
      </c>
      <c r="R279" s="588">
        <v>0</v>
      </c>
      <c r="S279" s="588">
        <v>0</v>
      </c>
      <c r="T279" s="588">
        <v>0</v>
      </c>
      <c r="U279" s="588">
        <v>0</v>
      </c>
      <c r="V279" s="588">
        <v>0</v>
      </c>
      <c r="W279" s="588">
        <v>0</v>
      </c>
      <c r="X279" s="588">
        <v>0</v>
      </c>
      <c r="Y279" s="588">
        <v>0</v>
      </c>
      <c r="Z279" s="590">
        <v>0</v>
      </c>
      <c r="AA279" s="588"/>
      <c r="AB279" s="588">
        <v>0</v>
      </c>
      <c r="AC279" s="588">
        <v>0</v>
      </c>
      <c r="AD279" s="588">
        <v>0</v>
      </c>
      <c r="AE279" s="588">
        <v>0</v>
      </c>
      <c r="AF279" s="588">
        <v>0</v>
      </c>
      <c r="AG279" s="588">
        <v>0</v>
      </c>
      <c r="AH279" s="496">
        <f t="shared" si="9"/>
        <v>0</v>
      </c>
      <c r="AK279" s="841">
        <f>AH279-[2]СВОД!X279</f>
        <v>0</v>
      </c>
    </row>
    <row r="280" spans="1:37" s="453" customFormat="1" ht="21.95" customHeight="1" outlineLevel="1" x14ac:dyDescent="0.3">
      <c r="A280" s="586" t="s">
        <v>383</v>
      </c>
      <c r="B280" s="656" t="s">
        <v>307</v>
      </c>
      <c r="C280" s="648" t="s">
        <v>479</v>
      </c>
      <c r="D280" s="818"/>
      <c r="E280" s="818"/>
      <c r="F280" s="818"/>
      <c r="G280" s="818"/>
      <c r="H280" s="818"/>
      <c r="I280" s="818"/>
      <c r="J280" s="362"/>
      <c r="K280" s="588">
        <v>3.847996615573015</v>
      </c>
      <c r="L280" s="589">
        <v>0</v>
      </c>
      <c r="M280" s="588">
        <v>1.51696685771909</v>
      </c>
      <c r="N280" s="1012">
        <v>0.4514638769832342</v>
      </c>
      <c r="O280" s="588">
        <v>0.2406804316830557</v>
      </c>
      <c r="P280" s="1012">
        <v>0.20017110362493201</v>
      </c>
      <c r="Q280" s="588">
        <v>0.19977433364375635</v>
      </c>
      <c r="R280" s="588">
        <v>0.38148284545788735</v>
      </c>
      <c r="S280" s="588">
        <v>0.22271569030757454</v>
      </c>
      <c r="T280" s="588">
        <v>0.17930862523512145</v>
      </c>
      <c r="U280" s="588">
        <v>0</v>
      </c>
      <c r="V280" s="588">
        <v>0.12033052055899737</v>
      </c>
      <c r="W280" s="588">
        <v>9.5407353471502976E-2</v>
      </c>
      <c r="X280" s="588">
        <v>0.15417218847619327</v>
      </c>
      <c r="Y280" s="588">
        <v>8.5522788411669354E-2</v>
      </c>
      <c r="Z280" s="590">
        <v>0</v>
      </c>
      <c r="AA280" s="588"/>
      <c r="AB280" s="588">
        <v>0</v>
      </c>
      <c r="AC280" s="588">
        <v>0</v>
      </c>
      <c r="AD280" s="588">
        <v>0</v>
      </c>
      <c r="AE280" s="588">
        <v>0</v>
      </c>
      <c r="AF280" s="588">
        <v>0</v>
      </c>
      <c r="AG280" s="588">
        <v>0</v>
      </c>
      <c r="AH280" s="496">
        <f t="shared" si="9"/>
        <v>3.8479966155730141</v>
      </c>
      <c r="AK280" s="841">
        <f>AH280-[2]СВОД!X280</f>
        <v>0</v>
      </c>
    </row>
    <row r="281" spans="1:37" s="453" customFormat="1" ht="21.95" customHeight="1" outlineLevel="1" x14ac:dyDescent="0.3">
      <c r="A281" s="586" t="s">
        <v>384</v>
      </c>
      <c r="B281" s="656" t="s">
        <v>309</v>
      </c>
      <c r="C281" s="648" t="s">
        <v>479</v>
      </c>
      <c r="D281" s="818"/>
      <c r="E281" s="818"/>
      <c r="F281" s="818"/>
      <c r="G281" s="818"/>
      <c r="H281" s="818"/>
      <c r="I281" s="818"/>
      <c r="J281" s="362"/>
      <c r="K281" s="588">
        <v>178.26034569423726</v>
      </c>
      <c r="L281" s="589">
        <v>0</v>
      </c>
      <c r="M281" s="588">
        <v>72.765433622198472</v>
      </c>
      <c r="N281" s="1012">
        <v>21.655690502585269</v>
      </c>
      <c r="O281" s="588">
        <v>11.544890309685686</v>
      </c>
      <c r="P281" s="1012">
        <v>9.6017504138507892</v>
      </c>
      <c r="Q281" s="588">
        <v>9.5827182645446847</v>
      </c>
      <c r="R281" s="588">
        <v>18.298860339580102</v>
      </c>
      <c r="S281" s="588">
        <v>10.683162718574657</v>
      </c>
      <c r="T281" s="588">
        <v>8.60102500001355</v>
      </c>
      <c r="U281" s="588">
        <v>0</v>
      </c>
      <c r="V281" s="588">
        <v>5.7719800942953228</v>
      </c>
      <c r="W281" s="588">
        <v>2.7773096517019433</v>
      </c>
      <c r="X281" s="588">
        <v>4.4879549793490083</v>
      </c>
      <c r="Y281" s="588">
        <v>2.4895697978577482</v>
      </c>
      <c r="Z281" s="590">
        <v>0</v>
      </c>
      <c r="AA281" s="588"/>
      <c r="AB281" s="588">
        <v>0</v>
      </c>
      <c r="AC281" s="588">
        <v>0</v>
      </c>
      <c r="AD281" s="588">
        <v>0</v>
      </c>
      <c r="AE281" s="588">
        <v>0</v>
      </c>
      <c r="AF281" s="588">
        <v>0</v>
      </c>
      <c r="AG281" s="588">
        <v>0</v>
      </c>
      <c r="AH281" s="496">
        <f t="shared" si="9"/>
        <v>178.26034569423726</v>
      </c>
      <c r="AK281" s="841">
        <f>AH281-[2]СВОД!X281</f>
        <v>0</v>
      </c>
    </row>
    <row r="282" spans="1:37" s="453" customFormat="1" ht="21.95" customHeight="1" outlineLevel="1" x14ac:dyDescent="0.3">
      <c r="A282" s="586" t="s">
        <v>385</v>
      </c>
      <c r="B282" s="656" t="s">
        <v>386</v>
      </c>
      <c r="C282" s="648" t="s">
        <v>479</v>
      </c>
      <c r="D282" s="818"/>
      <c r="E282" s="818"/>
      <c r="F282" s="818"/>
      <c r="G282" s="818"/>
      <c r="H282" s="818"/>
      <c r="I282" s="818"/>
      <c r="J282" s="362"/>
      <c r="K282" s="588">
        <v>0</v>
      </c>
      <c r="L282" s="589">
        <v>0</v>
      </c>
      <c r="M282" s="588">
        <v>0</v>
      </c>
      <c r="N282" s="1012">
        <v>0</v>
      </c>
      <c r="O282" s="588">
        <v>0</v>
      </c>
      <c r="P282" s="1012">
        <v>0</v>
      </c>
      <c r="Q282" s="588">
        <v>0</v>
      </c>
      <c r="R282" s="588">
        <v>0</v>
      </c>
      <c r="S282" s="588">
        <v>0</v>
      </c>
      <c r="T282" s="588">
        <v>0</v>
      </c>
      <c r="U282" s="588">
        <v>0</v>
      </c>
      <c r="V282" s="588">
        <v>0</v>
      </c>
      <c r="W282" s="588">
        <v>0</v>
      </c>
      <c r="X282" s="588">
        <v>0</v>
      </c>
      <c r="Y282" s="588">
        <v>0</v>
      </c>
      <c r="Z282" s="590">
        <v>0</v>
      </c>
      <c r="AA282" s="588"/>
      <c r="AB282" s="588">
        <v>0</v>
      </c>
      <c r="AC282" s="588">
        <v>0</v>
      </c>
      <c r="AD282" s="588">
        <v>0</v>
      </c>
      <c r="AE282" s="588">
        <v>0</v>
      </c>
      <c r="AF282" s="588">
        <v>0</v>
      </c>
      <c r="AG282" s="588">
        <v>0</v>
      </c>
      <c r="AH282" s="496">
        <f t="shared" si="9"/>
        <v>0</v>
      </c>
      <c r="AK282" s="841">
        <f>AH282-[2]СВОД!X282</f>
        <v>0</v>
      </c>
    </row>
    <row r="283" spans="1:37" s="453" customFormat="1" ht="21.95" customHeight="1" outlineLevel="1" x14ac:dyDescent="0.3">
      <c r="A283" s="657" t="s">
        <v>387</v>
      </c>
      <c r="B283" s="647" t="s">
        <v>388</v>
      </c>
      <c r="C283" s="648" t="s">
        <v>479</v>
      </c>
      <c r="D283" s="818"/>
      <c r="E283" s="818"/>
      <c r="F283" s="818"/>
      <c r="G283" s="818"/>
      <c r="H283" s="818"/>
      <c r="I283" s="818"/>
      <c r="J283" s="362"/>
      <c r="K283" s="588"/>
      <c r="L283" s="589"/>
      <c r="M283" s="588"/>
      <c r="N283" s="1012"/>
      <c r="O283" s="588"/>
      <c r="P283" s="1012"/>
      <c r="Q283" s="588"/>
      <c r="R283" s="588"/>
      <c r="S283" s="588"/>
      <c r="T283" s="588"/>
      <c r="U283" s="588"/>
      <c r="V283" s="588"/>
      <c r="W283" s="588"/>
      <c r="X283" s="588"/>
      <c r="Y283" s="588"/>
      <c r="Z283" s="590"/>
      <c r="AA283" s="588"/>
      <c r="AB283" s="588"/>
      <c r="AC283" s="588"/>
      <c r="AD283" s="588"/>
      <c r="AE283" s="588"/>
      <c r="AF283" s="588"/>
      <c r="AG283" s="588"/>
      <c r="AH283" s="496">
        <f t="shared" si="9"/>
        <v>0</v>
      </c>
      <c r="AK283" s="841">
        <f>AH283-[2]СВОД!X283</f>
        <v>-37.529650017882943</v>
      </c>
    </row>
    <row r="284" spans="1:37" s="453" customFormat="1" ht="21.95" customHeight="1" outlineLevel="1" x14ac:dyDescent="0.3">
      <c r="A284" s="657" t="s">
        <v>389</v>
      </c>
      <c r="B284" s="649" t="s">
        <v>287</v>
      </c>
      <c r="C284" s="650" t="s">
        <v>479</v>
      </c>
      <c r="D284" s="819"/>
      <c r="E284" s="819"/>
      <c r="F284" s="819"/>
      <c r="G284" s="819"/>
      <c r="H284" s="819"/>
      <c r="I284" s="819"/>
      <c r="J284" s="514"/>
      <c r="K284" s="651">
        <v>447.89569252413787</v>
      </c>
      <c r="L284" s="652">
        <v>0</v>
      </c>
      <c r="M284" s="651">
        <v>176.66124720218079</v>
      </c>
      <c r="N284" s="1019">
        <v>52.576080465272256</v>
      </c>
      <c r="O284" s="651">
        <v>28.02889530640061</v>
      </c>
      <c r="P284" s="1019">
        <v>23.311304818741029</v>
      </c>
      <c r="Q284" s="651">
        <v>23.265098219453638</v>
      </c>
      <c r="R284" s="651">
        <v>44.426306957133917</v>
      </c>
      <c r="S284" s="651">
        <v>25.936777340271107</v>
      </c>
      <c r="T284" s="651">
        <v>20.881725402870252</v>
      </c>
      <c r="U284" s="651">
        <v>0</v>
      </c>
      <c r="V284" s="651">
        <v>14.013318570718971</v>
      </c>
      <c r="W284" s="651">
        <v>11.045349585316192</v>
      </c>
      <c r="X284" s="651">
        <v>17.848579339971344</v>
      </c>
      <c r="Y284" s="651">
        <v>9.9010093158077783</v>
      </c>
      <c r="Z284" s="653">
        <v>0</v>
      </c>
      <c r="AA284" s="651"/>
      <c r="AB284" s="651">
        <v>0</v>
      </c>
      <c r="AC284" s="651">
        <v>0</v>
      </c>
      <c r="AD284" s="651">
        <v>0</v>
      </c>
      <c r="AE284" s="651">
        <v>0</v>
      </c>
      <c r="AF284" s="651">
        <v>0</v>
      </c>
      <c r="AG284" s="651">
        <v>0</v>
      </c>
      <c r="AH284" s="654">
        <f t="shared" si="9"/>
        <v>447.89569252413793</v>
      </c>
      <c r="AK284" s="841">
        <f>AH284-[2]СВОД!X284</f>
        <v>0</v>
      </c>
    </row>
    <row r="285" spans="1:37" s="453" customFormat="1" ht="21.95" customHeight="1" outlineLevel="1" x14ac:dyDescent="0.3">
      <c r="A285" s="586" t="s">
        <v>390</v>
      </c>
      <c r="B285" s="656" t="s">
        <v>391</v>
      </c>
      <c r="C285" s="648" t="s">
        <v>479</v>
      </c>
      <c r="D285" s="818"/>
      <c r="E285" s="818"/>
      <c r="F285" s="818"/>
      <c r="G285" s="818"/>
      <c r="H285" s="818"/>
      <c r="I285" s="818"/>
      <c r="J285" s="362"/>
      <c r="K285" s="588">
        <v>445.48419252413788</v>
      </c>
      <c r="L285" s="589">
        <v>0</v>
      </c>
      <c r="M285" s="588">
        <v>175.61989346922405</v>
      </c>
      <c r="N285" s="1012">
        <v>52.266163612969692</v>
      </c>
      <c r="O285" s="588">
        <v>27.863675173404665</v>
      </c>
      <c r="P285" s="1012">
        <v>23.173893164076858</v>
      </c>
      <c r="Q285" s="588">
        <v>23.127958935869241</v>
      </c>
      <c r="R285" s="588">
        <v>44.164430052470458</v>
      </c>
      <c r="S285" s="588">
        <v>25.783889480981586</v>
      </c>
      <c r="T285" s="588">
        <v>20.758635234294854</v>
      </c>
      <c r="U285" s="588">
        <v>0</v>
      </c>
      <c r="V285" s="588">
        <v>13.930715159751148</v>
      </c>
      <c r="W285" s="588">
        <v>11.045349585316192</v>
      </c>
      <c r="X285" s="588">
        <v>17.848579339971344</v>
      </c>
      <c r="Y285" s="588">
        <v>9.9010093158077783</v>
      </c>
      <c r="Z285" s="590">
        <v>0</v>
      </c>
      <c r="AA285" s="588"/>
      <c r="AB285" s="588">
        <v>0</v>
      </c>
      <c r="AC285" s="588">
        <v>0</v>
      </c>
      <c r="AD285" s="588">
        <v>0</v>
      </c>
      <c r="AE285" s="588">
        <v>0</v>
      </c>
      <c r="AF285" s="588">
        <v>0</v>
      </c>
      <c r="AG285" s="588">
        <v>0</v>
      </c>
      <c r="AH285" s="496">
        <f t="shared" si="9"/>
        <v>445.48419252413788</v>
      </c>
      <c r="AK285" s="841">
        <f>AH285-[2]СВОД!X285</f>
        <v>0</v>
      </c>
    </row>
    <row r="286" spans="1:37" s="453" customFormat="1" ht="21.95" customHeight="1" outlineLevel="1" x14ac:dyDescent="0.3">
      <c r="A286" s="586" t="s">
        <v>392</v>
      </c>
      <c r="B286" s="656" t="s">
        <v>393</v>
      </c>
      <c r="C286" s="648" t="s">
        <v>479</v>
      </c>
      <c r="D286" s="818"/>
      <c r="E286" s="818"/>
      <c r="F286" s="818"/>
      <c r="G286" s="818"/>
      <c r="H286" s="818"/>
      <c r="I286" s="818"/>
      <c r="J286" s="362"/>
      <c r="K286" s="588">
        <v>2.4114999999999998</v>
      </c>
      <c r="L286" s="589">
        <v>0</v>
      </c>
      <c r="M286" s="588">
        <v>1.0413537329567264</v>
      </c>
      <c r="N286" s="1012">
        <v>0.30991685230256111</v>
      </c>
      <c r="O286" s="588">
        <v>0.16522013299594346</v>
      </c>
      <c r="P286" s="1012">
        <v>0.1374116546641726</v>
      </c>
      <c r="Q286" s="588">
        <v>0.13713928358439587</v>
      </c>
      <c r="R286" s="588">
        <v>0.26187690466345637</v>
      </c>
      <c r="S286" s="588">
        <v>0.15288785928952359</v>
      </c>
      <c r="T286" s="588">
        <v>0.12309016857539656</v>
      </c>
      <c r="U286" s="588">
        <v>0</v>
      </c>
      <c r="V286" s="588">
        <v>8.2603410967823657E-2</v>
      </c>
      <c r="W286" s="588">
        <v>0</v>
      </c>
      <c r="X286" s="588">
        <v>0</v>
      </c>
      <c r="Y286" s="588">
        <v>0</v>
      </c>
      <c r="Z286" s="590">
        <v>0</v>
      </c>
      <c r="AA286" s="588"/>
      <c r="AB286" s="588">
        <v>0</v>
      </c>
      <c r="AC286" s="588">
        <v>0</v>
      </c>
      <c r="AD286" s="588">
        <v>0</v>
      </c>
      <c r="AE286" s="588">
        <v>0</v>
      </c>
      <c r="AF286" s="588">
        <v>0</v>
      </c>
      <c r="AG286" s="588">
        <v>0</v>
      </c>
      <c r="AH286" s="496">
        <f t="shared" si="9"/>
        <v>2.4114999999999998</v>
      </c>
      <c r="AK286" s="841">
        <f>AH286-[2]СВОД!X286</f>
        <v>0</v>
      </c>
    </row>
    <row r="287" spans="1:37" s="453" customFormat="1" ht="21.95" customHeight="1" outlineLevel="1" x14ac:dyDescent="0.3">
      <c r="A287" s="586" t="s">
        <v>394</v>
      </c>
      <c r="B287" s="656" t="s">
        <v>395</v>
      </c>
      <c r="C287" s="648" t="s">
        <v>479</v>
      </c>
      <c r="D287" s="818"/>
      <c r="E287" s="818"/>
      <c r="F287" s="818"/>
      <c r="G287" s="818"/>
      <c r="H287" s="818"/>
      <c r="I287" s="818"/>
      <c r="J287" s="362"/>
      <c r="K287" s="588">
        <v>0</v>
      </c>
      <c r="L287" s="589">
        <v>0</v>
      </c>
      <c r="M287" s="588">
        <v>0</v>
      </c>
      <c r="N287" s="1012">
        <v>0</v>
      </c>
      <c r="O287" s="588">
        <v>0</v>
      </c>
      <c r="P287" s="1012">
        <v>0</v>
      </c>
      <c r="Q287" s="588">
        <v>0</v>
      </c>
      <c r="R287" s="588">
        <v>0</v>
      </c>
      <c r="S287" s="588">
        <v>0</v>
      </c>
      <c r="T287" s="588">
        <v>0</v>
      </c>
      <c r="U287" s="588">
        <v>0</v>
      </c>
      <c r="V287" s="588">
        <v>0</v>
      </c>
      <c r="W287" s="588">
        <v>0</v>
      </c>
      <c r="X287" s="588">
        <v>0</v>
      </c>
      <c r="Y287" s="588">
        <v>0</v>
      </c>
      <c r="Z287" s="590">
        <v>0</v>
      </c>
      <c r="AA287" s="588"/>
      <c r="AB287" s="588">
        <v>0</v>
      </c>
      <c r="AC287" s="588">
        <v>0</v>
      </c>
      <c r="AD287" s="588">
        <v>0</v>
      </c>
      <c r="AE287" s="588">
        <v>0</v>
      </c>
      <c r="AF287" s="588">
        <v>0</v>
      </c>
      <c r="AG287" s="588">
        <v>0</v>
      </c>
      <c r="AH287" s="496">
        <f t="shared" si="9"/>
        <v>0</v>
      </c>
      <c r="AK287" s="841">
        <f>AH287-[2]СВОД!X287</f>
        <v>0</v>
      </c>
    </row>
    <row r="288" spans="1:37" s="453" customFormat="1" ht="21.95" customHeight="1" outlineLevel="1" x14ac:dyDescent="0.3">
      <c r="A288" s="657" t="s">
        <v>396</v>
      </c>
      <c r="B288" s="647" t="s">
        <v>397</v>
      </c>
      <c r="C288" s="648" t="s">
        <v>479</v>
      </c>
      <c r="D288" s="818"/>
      <c r="E288" s="818"/>
      <c r="F288" s="818"/>
      <c r="G288" s="818"/>
      <c r="H288" s="818"/>
      <c r="I288" s="818"/>
      <c r="J288" s="362"/>
      <c r="K288" s="588">
        <v>0</v>
      </c>
      <c r="L288" s="589">
        <v>0</v>
      </c>
      <c r="M288" s="588">
        <v>0</v>
      </c>
      <c r="N288" s="1012">
        <v>0</v>
      </c>
      <c r="O288" s="588">
        <v>0</v>
      </c>
      <c r="P288" s="1012">
        <v>0</v>
      </c>
      <c r="Q288" s="588">
        <v>0</v>
      </c>
      <c r="R288" s="588">
        <v>0</v>
      </c>
      <c r="S288" s="588">
        <v>0</v>
      </c>
      <c r="T288" s="588">
        <v>0</v>
      </c>
      <c r="U288" s="588">
        <v>0</v>
      </c>
      <c r="V288" s="588">
        <v>0</v>
      </c>
      <c r="W288" s="588">
        <v>0</v>
      </c>
      <c r="X288" s="588">
        <v>0</v>
      </c>
      <c r="Y288" s="588">
        <v>0</v>
      </c>
      <c r="Z288" s="590">
        <v>0</v>
      </c>
      <c r="AA288" s="588"/>
      <c r="AB288" s="588">
        <v>0</v>
      </c>
      <c r="AC288" s="588">
        <v>0</v>
      </c>
      <c r="AD288" s="588">
        <v>0</v>
      </c>
      <c r="AE288" s="588">
        <v>0</v>
      </c>
      <c r="AF288" s="588">
        <v>0</v>
      </c>
      <c r="AG288" s="588">
        <v>0</v>
      </c>
      <c r="AH288" s="496">
        <f t="shared" si="9"/>
        <v>0</v>
      </c>
      <c r="AK288" s="841">
        <f>AH288-[2]СВОД!X288</f>
        <v>0</v>
      </c>
    </row>
    <row r="289" spans="1:37" s="453" customFormat="1" ht="21.95" customHeight="1" outlineLevel="1" x14ac:dyDescent="0.3">
      <c r="A289" s="657" t="s">
        <v>398</v>
      </c>
      <c r="B289" s="647" t="s">
        <v>399</v>
      </c>
      <c r="C289" s="648" t="s">
        <v>479</v>
      </c>
      <c r="D289" s="818"/>
      <c r="E289" s="818"/>
      <c r="F289" s="818"/>
      <c r="G289" s="818"/>
      <c r="H289" s="818"/>
      <c r="I289" s="818"/>
      <c r="J289" s="362"/>
      <c r="K289" s="588">
        <v>0</v>
      </c>
      <c r="L289" s="589">
        <v>0</v>
      </c>
      <c r="M289" s="588">
        <v>0</v>
      </c>
      <c r="N289" s="1012">
        <v>0</v>
      </c>
      <c r="O289" s="588">
        <v>0</v>
      </c>
      <c r="P289" s="1012">
        <v>0</v>
      </c>
      <c r="Q289" s="588">
        <v>0</v>
      </c>
      <c r="R289" s="588">
        <v>0</v>
      </c>
      <c r="S289" s="588">
        <v>0</v>
      </c>
      <c r="T289" s="588">
        <v>0</v>
      </c>
      <c r="U289" s="588">
        <v>0</v>
      </c>
      <c r="V289" s="588">
        <v>0</v>
      </c>
      <c r="W289" s="588">
        <v>0</v>
      </c>
      <c r="X289" s="588">
        <v>0</v>
      </c>
      <c r="Y289" s="588">
        <v>0</v>
      </c>
      <c r="Z289" s="590">
        <v>0</v>
      </c>
      <c r="AA289" s="588"/>
      <c r="AB289" s="588">
        <v>0</v>
      </c>
      <c r="AC289" s="588">
        <v>0</v>
      </c>
      <c r="AD289" s="588">
        <v>0</v>
      </c>
      <c r="AE289" s="588">
        <v>0</v>
      </c>
      <c r="AF289" s="588">
        <v>0</v>
      </c>
      <c r="AG289" s="588">
        <v>0</v>
      </c>
      <c r="AH289" s="496">
        <f t="shared" si="9"/>
        <v>0</v>
      </c>
      <c r="AK289" s="841">
        <f>AH289-[2]СВОД!X289</f>
        <v>0</v>
      </c>
    </row>
    <row r="290" spans="1:37" s="453" customFormat="1" ht="21.95" customHeight="1" outlineLevel="1" x14ac:dyDescent="0.3">
      <c r="A290" s="657" t="s">
        <v>400</v>
      </c>
      <c r="B290" s="647" t="s">
        <v>401</v>
      </c>
      <c r="C290" s="648" t="s">
        <v>479</v>
      </c>
      <c r="D290" s="818"/>
      <c r="E290" s="818"/>
      <c r="F290" s="818"/>
      <c r="G290" s="818"/>
      <c r="H290" s="818"/>
      <c r="I290" s="818"/>
      <c r="J290" s="362"/>
      <c r="K290" s="588">
        <v>205.98690328462891</v>
      </c>
      <c r="L290" s="589">
        <v>0</v>
      </c>
      <c r="M290" s="588">
        <v>81.204672619089109</v>
      </c>
      <c r="N290" s="1012">
        <v>24.167288918158476</v>
      </c>
      <c r="O290" s="588">
        <v>12.883851457394716</v>
      </c>
      <c r="P290" s="1012">
        <v>10.715348759896516</v>
      </c>
      <c r="Q290" s="588">
        <v>10.694109287021742</v>
      </c>
      <c r="R290" s="588">
        <v>20.421138021291441</v>
      </c>
      <c r="S290" s="588">
        <v>11.922181837086704</v>
      </c>
      <c r="T290" s="588">
        <v>9.5985605327531207</v>
      </c>
      <c r="U290" s="588">
        <v>0</v>
      </c>
      <c r="V290" s="588">
        <v>6.4414067310410594</v>
      </c>
      <c r="W290" s="588">
        <v>5.1072459920161224</v>
      </c>
      <c r="X290" s="588">
        <v>8.2529832662277727</v>
      </c>
      <c r="Y290" s="588">
        <v>4.5781158626520737</v>
      </c>
      <c r="Z290" s="590">
        <v>0</v>
      </c>
      <c r="AA290" s="588"/>
      <c r="AB290" s="588">
        <v>0</v>
      </c>
      <c r="AC290" s="588">
        <v>0</v>
      </c>
      <c r="AD290" s="588">
        <v>0</v>
      </c>
      <c r="AE290" s="588">
        <v>0</v>
      </c>
      <c r="AF290" s="588">
        <v>0</v>
      </c>
      <c r="AG290" s="588">
        <v>0</v>
      </c>
      <c r="AH290" s="496">
        <f t="shared" si="9"/>
        <v>205.98690328462885</v>
      </c>
      <c r="AK290" s="841">
        <f>AH290-[2]СВОД!X290</f>
        <v>0</v>
      </c>
    </row>
    <row r="291" spans="1:37" s="453" customFormat="1" ht="21.95" customHeight="1" outlineLevel="1" x14ac:dyDescent="0.3">
      <c r="A291" s="657" t="s">
        <v>402</v>
      </c>
      <c r="B291" s="647" t="s">
        <v>403</v>
      </c>
      <c r="C291" s="648" t="s">
        <v>479</v>
      </c>
      <c r="D291" s="818"/>
      <c r="E291" s="818"/>
      <c r="F291" s="818"/>
      <c r="G291" s="818"/>
      <c r="H291" s="818"/>
      <c r="I291" s="818"/>
      <c r="J291" s="362"/>
      <c r="K291" s="588">
        <v>293.65508999999997</v>
      </c>
      <c r="L291" s="589">
        <v>0</v>
      </c>
      <c r="M291" s="588">
        <v>16.76938625</v>
      </c>
      <c r="N291" s="1012">
        <v>0</v>
      </c>
      <c r="O291" s="588">
        <v>0</v>
      </c>
      <c r="P291" s="1012">
        <v>16.76938625</v>
      </c>
      <c r="Q291" s="588">
        <v>16.76938625</v>
      </c>
      <c r="R291" s="588">
        <v>16.76938625</v>
      </c>
      <c r="S291" s="588">
        <v>33.5387725</v>
      </c>
      <c r="T291" s="588">
        <v>16.76938625</v>
      </c>
      <c r="U291" s="588">
        <v>0</v>
      </c>
      <c r="V291" s="588">
        <v>16.76938625</v>
      </c>
      <c r="W291" s="588">
        <v>53.166666666666664</v>
      </c>
      <c r="X291" s="588">
        <v>53.166666666666664</v>
      </c>
      <c r="Y291" s="588">
        <v>53.166666666666664</v>
      </c>
      <c r="Z291" s="590">
        <v>0</v>
      </c>
      <c r="AA291" s="588"/>
      <c r="AB291" s="588">
        <v>0</v>
      </c>
      <c r="AC291" s="588">
        <v>0</v>
      </c>
      <c r="AD291" s="588">
        <v>0</v>
      </c>
      <c r="AE291" s="588">
        <v>0</v>
      </c>
      <c r="AF291" s="588">
        <v>0</v>
      </c>
      <c r="AG291" s="588">
        <v>0</v>
      </c>
      <c r="AH291" s="496">
        <f t="shared" si="9"/>
        <v>293.65508999999997</v>
      </c>
      <c r="AK291" s="841">
        <f>AH291-[2]СВОД!X291</f>
        <v>0</v>
      </c>
    </row>
    <row r="292" spans="1:37" s="453" customFormat="1" ht="21.95" customHeight="1" outlineLevel="1" x14ac:dyDescent="0.3">
      <c r="A292" s="657" t="s">
        <v>404</v>
      </c>
      <c r="B292" s="647" t="s">
        <v>405</v>
      </c>
      <c r="C292" s="648" t="s">
        <v>479</v>
      </c>
      <c r="D292" s="818"/>
      <c r="E292" s="818"/>
      <c r="F292" s="818"/>
      <c r="G292" s="818"/>
      <c r="H292" s="818"/>
      <c r="I292" s="818"/>
      <c r="J292" s="362"/>
      <c r="K292" s="588">
        <v>0</v>
      </c>
      <c r="L292" s="589">
        <v>0</v>
      </c>
      <c r="M292" s="588">
        <v>0</v>
      </c>
      <c r="N292" s="1012">
        <v>0</v>
      </c>
      <c r="O292" s="588">
        <v>0</v>
      </c>
      <c r="P292" s="1012">
        <v>0</v>
      </c>
      <c r="Q292" s="588">
        <v>0</v>
      </c>
      <c r="R292" s="588">
        <v>0</v>
      </c>
      <c r="S292" s="588">
        <v>0</v>
      </c>
      <c r="T292" s="588">
        <v>0</v>
      </c>
      <c r="U292" s="588">
        <v>0</v>
      </c>
      <c r="V292" s="588">
        <v>0</v>
      </c>
      <c r="W292" s="588">
        <v>0</v>
      </c>
      <c r="X292" s="588">
        <v>0</v>
      </c>
      <c r="Y292" s="588">
        <v>0</v>
      </c>
      <c r="Z292" s="590">
        <v>0</v>
      </c>
      <c r="AA292" s="588"/>
      <c r="AB292" s="588">
        <v>0</v>
      </c>
      <c r="AC292" s="588">
        <v>0</v>
      </c>
      <c r="AD292" s="588">
        <v>0</v>
      </c>
      <c r="AE292" s="588">
        <v>0</v>
      </c>
      <c r="AF292" s="588">
        <v>0</v>
      </c>
      <c r="AG292" s="588">
        <v>0</v>
      </c>
      <c r="AH292" s="496">
        <f t="shared" si="9"/>
        <v>0</v>
      </c>
      <c r="AK292" s="841">
        <f>AH292-[2]СВОД!X292</f>
        <v>0</v>
      </c>
    </row>
    <row r="293" spans="1:37" s="453" customFormat="1" ht="21.95" customHeight="1" outlineLevel="1" x14ac:dyDescent="0.3">
      <c r="A293" s="657" t="s">
        <v>406</v>
      </c>
      <c r="B293" s="647" t="s">
        <v>407</v>
      </c>
      <c r="C293" s="648" t="s">
        <v>479</v>
      </c>
      <c r="D293" s="818"/>
      <c r="E293" s="818"/>
      <c r="F293" s="818"/>
      <c r="G293" s="818"/>
      <c r="H293" s="818"/>
      <c r="I293" s="818"/>
      <c r="J293" s="362"/>
      <c r="K293" s="588">
        <v>0</v>
      </c>
      <c r="L293" s="589">
        <v>0</v>
      </c>
      <c r="M293" s="588">
        <v>0</v>
      </c>
      <c r="N293" s="1012">
        <v>0</v>
      </c>
      <c r="O293" s="588">
        <v>0</v>
      </c>
      <c r="P293" s="1012">
        <v>0</v>
      </c>
      <c r="Q293" s="588">
        <v>0</v>
      </c>
      <c r="R293" s="588">
        <v>0</v>
      </c>
      <c r="S293" s="588">
        <v>0</v>
      </c>
      <c r="T293" s="588">
        <v>0</v>
      </c>
      <c r="U293" s="588">
        <v>0</v>
      </c>
      <c r="V293" s="588">
        <v>0</v>
      </c>
      <c r="W293" s="588">
        <v>0</v>
      </c>
      <c r="X293" s="588">
        <v>0</v>
      </c>
      <c r="Y293" s="588">
        <v>0</v>
      </c>
      <c r="Z293" s="590">
        <v>0</v>
      </c>
      <c r="AA293" s="588"/>
      <c r="AB293" s="588">
        <v>0</v>
      </c>
      <c r="AC293" s="588">
        <v>0</v>
      </c>
      <c r="AD293" s="588">
        <v>0</v>
      </c>
      <c r="AE293" s="588">
        <v>0</v>
      </c>
      <c r="AF293" s="588">
        <v>0</v>
      </c>
      <c r="AG293" s="588">
        <v>0</v>
      </c>
      <c r="AH293" s="496">
        <f t="shared" si="9"/>
        <v>0</v>
      </c>
      <c r="AK293" s="841">
        <f>AH293-[2]СВОД!X293</f>
        <v>0</v>
      </c>
    </row>
    <row r="294" spans="1:37" s="453" customFormat="1" ht="21.95" customHeight="1" outlineLevel="1" x14ac:dyDescent="0.3">
      <c r="A294" s="657" t="s">
        <v>408</v>
      </c>
      <c r="B294" s="649" t="s">
        <v>409</v>
      </c>
      <c r="C294" s="650" t="s">
        <v>479</v>
      </c>
      <c r="D294" s="819"/>
      <c r="E294" s="819"/>
      <c r="F294" s="819"/>
      <c r="G294" s="819"/>
      <c r="H294" s="819"/>
      <c r="I294" s="819"/>
      <c r="J294" s="514"/>
      <c r="K294" s="651">
        <v>81.044019543191098</v>
      </c>
      <c r="L294" s="652">
        <v>0</v>
      </c>
      <c r="M294" s="651">
        <v>27.475815452443001</v>
      </c>
      <c r="N294" s="1019">
        <v>8.1770660343146382</v>
      </c>
      <c r="O294" s="651">
        <v>4.359285168484889</v>
      </c>
      <c r="P294" s="1019">
        <v>3.6255665534974622</v>
      </c>
      <c r="Q294" s="651">
        <v>3.618380121754158</v>
      </c>
      <c r="R294" s="651">
        <v>6.9095459843030467</v>
      </c>
      <c r="S294" s="651">
        <v>4.0339017125630114</v>
      </c>
      <c r="T294" s="651">
        <v>3.2476983072650438</v>
      </c>
      <c r="U294" s="651">
        <v>0</v>
      </c>
      <c r="V294" s="651">
        <v>2.179466980014698</v>
      </c>
      <c r="W294" s="651">
        <v>4.9588967339950702</v>
      </c>
      <c r="X294" s="651">
        <v>8.0132603419905273</v>
      </c>
      <c r="Y294" s="651">
        <v>4.4451361525655546</v>
      </c>
      <c r="Z294" s="653">
        <v>0</v>
      </c>
      <c r="AA294" s="651"/>
      <c r="AB294" s="651">
        <v>0</v>
      </c>
      <c r="AC294" s="651">
        <v>0</v>
      </c>
      <c r="AD294" s="651">
        <v>0</v>
      </c>
      <c r="AE294" s="651">
        <v>0</v>
      </c>
      <c r="AF294" s="651">
        <v>0</v>
      </c>
      <c r="AG294" s="651">
        <v>0</v>
      </c>
      <c r="AH294" s="654">
        <f t="shared" si="9"/>
        <v>81.044019543191098</v>
      </c>
      <c r="AK294" s="841">
        <f>AH294-[2]СВОД!X294</f>
        <v>0</v>
      </c>
    </row>
    <row r="295" spans="1:37" s="453" customFormat="1" ht="21.95" customHeight="1" outlineLevel="1" x14ac:dyDescent="0.3">
      <c r="A295" s="586" t="s">
        <v>410</v>
      </c>
      <c r="B295" s="656" t="s">
        <v>411</v>
      </c>
      <c r="C295" s="648" t="s">
        <v>479</v>
      </c>
      <c r="D295" s="818"/>
      <c r="E295" s="818"/>
      <c r="F295" s="818"/>
      <c r="G295" s="818"/>
      <c r="H295" s="818"/>
      <c r="I295" s="818"/>
      <c r="J295" s="362"/>
      <c r="K295" s="588">
        <v>81.044019543191098</v>
      </c>
      <c r="L295" s="589">
        <v>0</v>
      </c>
      <c r="M295" s="588">
        <v>27.475815452443001</v>
      </c>
      <c r="N295" s="1012">
        <v>8.1770660343146382</v>
      </c>
      <c r="O295" s="588">
        <v>4.359285168484889</v>
      </c>
      <c r="P295" s="1012">
        <v>3.6255665534974622</v>
      </c>
      <c r="Q295" s="588">
        <v>3.618380121754158</v>
      </c>
      <c r="R295" s="588">
        <v>6.9095459843030467</v>
      </c>
      <c r="S295" s="588">
        <v>4.0339017125630114</v>
      </c>
      <c r="T295" s="588">
        <v>3.2476983072650438</v>
      </c>
      <c r="U295" s="588">
        <v>0</v>
      </c>
      <c r="V295" s="588">
        <v>2.179466980014698</v>
      </c>
      <c r="W295" s="588">
        <v>4.9588967339950702</v>
      </c>
      <c r="X295" s="588">
        <v>8.0132603419905273</v>
      </c>
      <c r="Y295" s="588">
        <v>4.4451361525655546</v>
      </c>
      <c r="Z295" s="590">
        <v>0</v>
      </c>
      <c r="AA295" s="588"/>
      <c r="AB295" s="588">
        <v>0</v>
      </c>
      <c r="AC295" s="588">
        <v>0</v>
      </c>
      <c r="AD295" s="588">
        <v>0</v>
      </c>
      <c r="AE295" s="588">
        <v>0</v>
      </c>
      <c r="AF295" s="588">
        <v>0</v>
      </c>
      <c r="AG295" s="588">
        <v>0</v>
      </c>
      <c r="AH295" s="496">
        <f t="shared" si="9"/>
        <v>81.044019543191098</v>
      </c>
      <c r="AK295" s="841">
        <f>AH295-[2]СВОД!X295</f>
        <v>0</v>
      </c>
    </row>
    <row r="296" spans="1:37" s="453" customFormat="1" ht="21.95" customHeight="1" outlineLevel="1" x14ac:dyDescent="0.3">
      <c r="A296" s="586" t="s">
        <v>412</v>
      </c>
      <c r="B296" s="656" t="s">
        <v>413</v>
      </c>
      <c r="C296" s="648" t="s">
        <v>479</v>
      </c>
      <c r="D296" s="818"/>
      <c r="E296" s="818"/>
      <c r="F296" s="818"/>
      <c r="G296" s="818"/>
      <c r="H296" s="818"/>
      <c r="I296" s="818"/>
      <c r="J296" s="362"/>
      <c r="K296" s="588">
        <v>0</v>
      </c>
      <c r="L296" s="589">
        <v>0</v>
      </c>
      <c r="M296" s="588">
        <v>0</v>
      </c>
      <c r="N296" s="1012">
        <v>0</v>
      </c>
      <c r="O296" s="588">
        <v>0</v>
      </c>
      <c r="P296" s="1012">
        <v>0</v>
      </c>
      <c r="Q296" s="588">
        <v>0</v>
      </c>
      <c r="R296" s="588">
        <v>0</v>
      </c>
      <c r="S296" s="588">
        <v>0</v>
      </c>
      <c r="T296" s="588">
        <v>0</v>
      </c>
      <c r="U296" s="588">
        <v>0</v>
      </c>
      <c r="V296" s="588">
        <v>0</v>
      </c>
      <c r="W296" s="588">
        <v>0</v>
      </c>
      <c r="X296" s="588">
        <v>0</v>
      </c>
      <c r="Y296" s="588">
        <v>0</v>
      </c>
      <c r="Z296" s="590">
        <v>0</v>
      </c>
      <c r="AA296" s="588"/>
      <c r="AB296" s="588">
        <v>0</v>
      </c>
      <c r="AC296" s="588">
        <v>0</v>
      </c>
      <c r="AD296" s="588">
        <v>0</v>
      </c>
      <c r="AE296" s="588">
        <v>0</v>
      </c>
      <c r="AF296" s="588">
        <v>0</v>
      </c>
      <c r="AG296" s="588">
        <v>0</v>
      </c>
      <c r="AH296" s="496">
        <f t="shared" si="9"/>
        <v>0</v>
      </c>
      <c r="AK296" s="841">
        <f>AH296-[2]СВОД!X296</f>
        <v>0</v>
      </c>
    </row>
    <row r="297" spans="1:37" s="453" customFormat="1" ht="21.95" customHeight="1" outlineLevel="1" x14ac:dyDescent="0.3">
      <c r="A297" s="657" t="s">
        <v>414</v>
      </c>
      <c r="B297" s="647" t="s">
        <v>415</v>
      </c>
      <c r="C297" s="648" t="s">
        <v>479</v>
      </c>
      <c r="D297" s="818"/>
      <c r="E297" s="818"/>
      <c r="F297" s="818"/>
      <c r="G297" s="818"/>
      <c r="H297" s="818"/>
      <c r="I297" s="818"/>
      <c r="J297" s="362"/>
      <c r="K297" s="588">
        <v>0</v>
      </c>
      <c r="L297" s="589">
        <v>0</v>
      </c>
      <c r="M297" s="588">
        <v>0</v>
      </c>
      <c r="N297" s="1012">
        <v>0</v>
      </c>
      <c r="O297" s="588">
        <v>0</v>
      </c>
      <c r="P297" s="1012">
        <v>0</v>
      </c>
      <c r="Q297" s="588">
        <v>0</v>
      </c>
      <c r="R297" s="588">
        <v>0</v>
      </c>
      <c r="S297" s="588">
        <v>0</v>
      </c>
      <c r="T297" s="588">
        <v>0</v>
      </c>
      <c r="U297" s="588">
        <v>0</v>
      </c>
      <c r="V297" s="588">
        <v>0</v>
      </c>
      <c r="W297" s="588">
        <v>0</v>
      </c>
      <c r="X297" s="588">
        <v>0</v>
      </c>
      <c r="Y297" s="588">
        <v>0</v>
      </c>
      <c r="Z297" s="590">
        <v>0</v>
      </c>
      <c r="AA297" s="588"/>
      <c r="AB297" s="588">
        <v>0</v>
      </c>
      <c r="AC297" s="588">
        <v>0</v>
      </c>
      <c r="AD297" s="588">
        <v>0</v>
      </c>
      <c r="AE297" s="588">
        <v>0</v>
      </c>
      <c r="AF297" s="588">
        <v>0</v>
      </c>
      <c r="AG297" s="588">
        <v>0</v>
      </c>
      <c r="AH297" s="496">
        <f t="shared" si="9"/>
        <v>0</v>
      </c>
      <c r="AK297" s="841">
        <f>AH297-[2]СВОД!X297</f>
        <v>0</v>
      </c>
    </row>
    <row r="298" spans="1:37" s="453" customFormat="1" ht="21.95" customHeight="1" outlineLevel="1" x14ac:dyDescent="0.3">
      <c r="A298" s="657" t="s">
        <v>416</v>
      </c>
      <c r="B298" s="647" t="s">
        <v>333</v>
      </c>
      <c r="C298" s="648" t="s">
        <v>479</v>
      </c>
      <c r="D298" s="818"/>
      <c r="E298" s="818"/>
      <c r="F298" s="818"/>
      <c r="G298" s="818"/>
      <c r="H298" s="818"/>
      <c r="I298" s="818"/>
      <c r="J298" s="362"/>
      <c r="K298" s="588">
        <v>0</v>
      </c>
      <c r="L298" s="589">
        <v>0</v>
      </c>
      <c r="M298" s="588">
        <v>0</v>
      </c>
      <c r="N298" s="1012">
        <v>0</v>
      </c>
      <c r="O298" s="588">
        <v>0</v>
      </c>
      <c r="P298" s="1012">
        <v>0</v>
      </c>
      <c r="Q298" s="588">
        <v>0</v>
      </c>
      <c r="R298" s="588">
        <v>0</v>
      </c>
      <c r="S298" s="588">
        <v>0</v>
      </c>
      <c r="T298" s="588">
        <v>0</v>
      </c>
      <c r="U298" s="588">
        <v>0</v>
      </c>
      <c r="V298" s="588">
        <v>0</v>
      </c>
      <c r="W298" s="588">
        <v>0</v>
      </c>
      <c r="X298" s="588">
        <v>0</v>
      </c>
      <c r="Y298" s="588">
        <v>0</v>
      </c>
      <c r="Z298" s="590">
        <v>0</v>
      </c>
      <c r="AA298" s="588"/>
      <c r="AB298" s="588">
        <v>0</v>
      </c>
      <c r="AC298" s="588">
        <v>0</v>
      </c>
      <c r="AD298" s="588">
        <v>0</v>
      </c>
      <c r="AE298" s="588">
        <v>0</v>
      </c>
      <c r="AF298" s="588">
        <v>0</v>
      </c>
      <c r="AG298" s="588">
        <v>0</v>
      </c>
      <c r="AH298" s="496">
        <f t="shared" si="9"/>
        <v>0</v>
      </c>
      <c r="AK298" s="841">
        <f>AH298-[2]СВОД!X298</f>
        <v>0</v>
      </c>
    </row>
    <row r="299" spans="1:37" s="453" customFormat="1" ht="21.95" customHeight="1" outlineLevel="1" x14ac:dyDescent="0.3">
      <c r="A299" s="657" t="s">
        <v>417</v>
      </c>
      <c r="B299" s="647" t="s">
        <v>418</v>
      </c>
      <c r="C299" s="648" t="s">
        <v>479</v>
      </c>
      <c r="D299" s="818"/>
      <c r="E299" s="818"/>
      <c r="F299" s="818"/>
      <c r="G299" s="818"/>
      <c r="H299" s="818"/>
      <c r="I299" s="818"/>
      <c r="J299" s="362"/>
      <c r="K299" s="588">
        <v>0</v>
      </c>
      <c r="L299" s="589">
        <v>0</v>
      </c>
      <c r="M299" s="588">
        <v>0</v>
      </c>
      <c r="N299" s="1012">
        <v>0</v>
      </c>
      <c r="O299" s="588">
        <v>0</v>
      </c>
      <c r="P299" s="1012">
        <v>0</v>
      </c>
      <c r="Q299" s="588">
        <v>0</v>
      </c>
      <c r="R299" s="588">
        <v>0</v>
      </c>
      <c r="S299" s="588">
        <v>0</v>
      </c>
      <c r="T299" s="588">
        <v>0</v>
      </c>
      <c r="U299" s="588">
        <v>0</v>
      </c>
      <c r="V299" s="588">
        <v>0</v>
      </c>
      <c r="W299" s="588">
        <v>0</v>
      </c>
      <c r="X299" s="588">
        <v>0</v>
      </c>
      <c r="Y299" s="588">
        <v>0</v>
      </c>
      <c r="Z299" s="590">
        <v>0</v>
      </c>
      <c r="AA299" s="588"/>
      <c r="AB299" s="588">
        <v>0</v>
      </c>
      <c r="AC299" s="588">
        <v>0</v>
      </c>
      <c r="AD299" s="588">
        <v>0</v>
      </c>
      <c r="AE299" s="588">
        <v>0</v>
      </c>
      <c r="AF299" s="588">
        <v>0</v>
      </c>
      <c r="AG299" s="588">
        <v>0</v>
      </c>
      <c r="AH299" s="496">
        <f t="shared" si="9"/>
        <v>0</v>
      </c>
      <c r="AK299" s="841">
        <f>AH299-[2]СВОД!X299</f>
        <v>0</v>
      </c>
    </row>
    <row r="300" spans="1:37" s="453" customFormat="1" ht="21.95" customHeight="1" outlineLevel="1" x14ac:dyDescent="0.3">
      <c r="A300" s="657" t="s">
        <v>419</v>
      </c>
      <c r="B300" s="647" t="s">
        <v>420</v>
      </c>
      <c r="C300" s="648" t="s">
        <v>479</v>
      </c>
      <c r="D300" s="818"/>
      <c r="E300" s="818"/>
      <c r="F300" s="818"/>
      <c r="G300" s="818"/>
      <c r="H300" s="818"/>
      <c r="I300" s="818"/>
      <c r="J300" s="362"/>
      <c r="K300" s="588">
        <v>0</v>
      </c>
      <c r="L300" s="589">
        <v>0</v>
      </c>
      <c r="M300" s="588">
        <v>0</v>
      </c>
      <c r="N300" s="1012">
        <v>0</v>
      </c>
      <c r="O300" s="588">
        <v>0</v>
      </c>
      <c r="P300" s="1012">
        <v>0</v>
      </c>
      <c r="Q300" s="588">
        <v>0</v>
      </c>
      <c r="R300" s="588">
        <v>0</v>
      </c>
      <c r="S300" s="588">
        <v>0</v>
      </c>
      <c r="T300" s="588">
        <v>0</v>
      </c>
      <c r="U300" s="588">
        <v>0</v>
      </c>
      <c r="V300" s="588">
        <v>0</v>
      </c>
      <c r="W300" s="588">
        <v>0</v>
      </c>
      <c r="X300" s="588">
        <v>0</v>
      </c>
      <c r="Y300" s="588">
        <v>0</v>
      </c>
      <c r="Z300" s="590">
        <v>0</v>
      </c>
      <c r="AA300" s="588"/>
      <c r="AB300" s="588">
        <v>0</v>
      </c>
      <c r="AC300" s="588">
        <v>0</v>
      </c>
      <c r="AD300" s="588">
        <v>0</v>
      </c>
      <c r="AE300" s="588">
        <v>0</v>
      </c>
      <c r="AF300" s="588">
        <v>0</v>
      </c>
      <c r="AG300" s="588">
        <v>0</v>
      </c>
      <c r="AH300" s="496">
        <f t="shared" si="9"/>
        <v>0</v>
      </c>
      <c r="AK300" s="841">
        <f>AH300-[2]СВОД!X300</f>
        <v>0</v>
      </c>
    </row>
    <row r="301" spans="1:37" s="453" customFormat="1" ht="21.75" customHeight="1" x14ac:dyDescent="0.3">
      <c r="A301" s="658" t="s">
        <v>421</v>
      </c>
      <c r="B301" s="659" t="s">
        <v>524</v>
      </c>
      <c r="C301" s="648" t="s">
        <v>479</v>
      </c>
      <c r="D301" s="818"/>
      <c r="E301" s="818"/>
      <c r="F301" s="818"/>
      <c r="G301" s="818"/>
      <c r="H301" s="818"/>
      <c r="I301" s="818"/>
      <c r="J301" s="362"/>
      <c r="K301" s="588">
        <v>14485.888455614062</v>
      </c>
      <c r="L301" s="589">
        <v>0</v>
      </c>
      <c r="M301" s="588">
        <v>6152.5561426410131</v>
      </c>
      <c r="N301" s="1020">
        <v>1430.0280773003162</v>
      </c>
      <c r="O301" s="588">
        <v>919.94523341980107</v>
      </c>
      <c r="P301" s="1020">
        <v>650.35201794077659</v>
      </c>
      <c r="Q301" s="588">
        <v>805.85402641308247</v>
      </c>
      <c r="R301" s="588">
        <v>1434.0487758192298</v>
      </c>
      <c r="S301" s="588">
        <v>925.34912374068756</v>
      </c>
      <c r="T301" s="588">
        <v>759.67570674219394</v>
      </c>
      <c r="U301" s="588">
        <v>0</v>
      </c>
      <c r="V301" s="588">
        <v>415.258348535148</v>
      </c>
      <c r="W301" s="588">
        <v>261.33306551888364</v>
      </c>
      <c r="X301" s="588">
        <v>474.69313522956725</v>
      </c>
      <c r="Y301" s="588">
        <v>256.79480231336288</v>
      </c>
      <c r="Z301" s="590">
        <v>0</v>
      </c>
      <c r="AA301" s="588"/>
      <c r="AB301" s="588">
        <v>0</v>
      </c>
      <c r="AC301" s="588">
        <v>0</v>
      </c>
      <c r="AD301" s="588">
        <v>0</v>
      </c>
      <c r="AE301" s="588">
        <v>0</v>
      </c>
      <c r="AF301" s="588">
        <v>0</v>
      </c>
      <c r="AG301" s="588">
        <v>0</v>
      </c>
      <c r="AH301" s="660">
        <f t="shared" si="9"/>
        <v>14485.888455614062</v>
      </c>
      <c r="AK301" s="841">
        <f>AH301-[2]СВОД!X301</f>
        <v>0</v>
      </c>
    </row>
    <row r="302" spans="1:37" s="668" customFormat="1" ht="22.5" customHeight="1" x14ac:dyDescent="0.3">
      <c r="A302" s="569" t="s">
        <v>423</v>
      </c>
      <c r="B302" s="661" t="s">
        <v>424</v>
      </c>
      <c r="C302" s="662" t="s">
        <v>479</v>
      </c>
      <c r="D302" s="820"/>
      <c r="E302" s="820"/>
      <c r="F302" s="820"/>
      <c r="G302" s="820"/>
      <c r="H302" s="820"/>
      <c r="I302" s="820"/>
      <c r="J302" s="663"/>
      <c r="K302" s="664">
        <v>-1968.6724869498653</v>
      </c>
      <c r="L302" s="665">
        <v>0</v>
      </c>
      <c r="M302" s="664">
        <v>-1023.8365471775248</v>
      </c>
      <c r="N302" s="1021">
        <v>-239.9842575638948</v>
      </c>
      <c r="O302" s="664">
        <v>-118.09247180848079</v>
      </c>
      <c r="P302" s="1021">
        <v>-74.218477892965879</v>
      </c>
      <c r="Q302" s="664">
        <v>-91.166315826030228</v>
      </c>
      <c r="R302" s="664">
        <v>-218.26710982366251</v>
      </c>
      <c r="S302" s="664">
        <v>-83.487316545419688</v>
      </c>
      <c r="T302" s="664">
        <v>0</v>
      </c>
      <c r="U302" s="664">
        <v>0</v>
      </c>
      <c r="V302" s="664">
        <v>0</v>
      </c>
      <c r="W302" s="664">
        <v>-25.577063531626504</v>
      </c>
      <c r="X302" s="664">
        <v>-69.485288038279322</v>
      </c>
      <c r="Y302" s="664">
        <v>-24.557638741980938</v>
      </c>
      <c r="Z302" s="666">
        <v>0</v>
      </c>
      <c r="AA302" s="664"/>
      <c r="AB302" s="664">
        <v>0</v>
      </c>
      <c r="AC302" s="664">
        <v>0</v>
      </c>
      <c r="AD302" s="664">
        <v>0</v>
      </c>
      <c r="AE302" s="664">
        <v>0</v>
      </c>
      <c r="AF302" s="664">
        <v>0</v>
      </c>
      <c r="AG302" s="664">
        <v>0</v>
      </c>
      <c r="AH302" s="667">
        <f t="shared" si="9"/>
        <v>-1968.6724869498653</v>
      </c>
      <c r="AK302" s="841">
        <f>AH302-[2]СВОД!X302</f>
        <v>0</v>
      </c>
    </row>
    <row r="303" spans="1:37" s="668" customFormat="1" ht="22.5" customHeight="1" outlineLevel="1" x14ac:dyDescent="0.3">
      <c r="A303" s="576"/>
      <c r="B303" s="669" t="s">
        <v>525</v>
      </c>
      <c r="C303" s="670" t="s">
        <v>479</v>
      </c>
      <c r="D303" s="821"/>
      <c r="E303" s="821"/>
      <c r="F303" s="821"/>
      <c r="G303" s="821"/>
      <c r="H303" s="821"/>
      <c r="I303" s="821"/>
      <c r="J303" s="663"/>
      <c r="K303" s="671">
        <v>0</v>
      </c>
      <c r="L303" s="672">
        <v>0</v>
      </c>
      <c r="M303" s="671">
        <v>0</v>
      </c>
      <c r="N303" s="1021">
        <v>0</v>
      </c>
      <c r="O303" s="671">
        <v>0</v>
      </c>
      <c r="P303" s="1021">
        <v>0</v>
      </c>
      <c r="Q303" s="671">
        <v>0</v>
      </c>
      <c r="R303" s="671">
        <v>0</v>
      </c>
      <c r="S303" s="671">
        <v>0</v>
      </c>
      <c r="T303" s="671">
        <v>0</v>
      </c>
      <c r="U303" s="671">
        <v>0</v>
      </c>
      <c r="V303" s="671">
        <v>0</v>
      </c>
      <c r="W303" s="671">
        <v>0</v>
      </c>
      <c r="X303" s="671">
        <v>0</v>
      </c>
      <c r="Y303" s="671">
        <v>0</v>
      </c>
      <c r="Z303" s="673">
        <v>0</v>
      </c>
      <c r="AA303" s="671"/>
      <c r="AB303" s="671">
        <v>0</v>
      </c>
      <c r="AC303" s="671">
        <v>0</v>
      </c>
      <c r="AD303" s="671">
        <v>0</v>
      </c>
      <c r="AE303" s="671">
        <v>0</v>
      </c>
      <c r="AF303" s="671">
        <v>0</v>
      </c>
      <c r="AG303" s="671"/>
      <c r="AH303" s="667">
        <f t="shared" si="9"/>
        <v>0</v>
      </c>
      <c r="AK303" s="841">
        <f>AH303-[2]СВОД!X303</f>
        <v>0</v>
      </c>
    </row>
    <row r="304" spans="1:37" s="668" customFormat="1" ht="22.5" customHeight="1" outlineLevel="1" x14ac:dyDescent="0.3">
      <c r="A304" s="576"/>
      <c r="B304" s="669" t="s">
        <v>526</v>
      </c>
      <c r="C304" s="670" t="s">
        <v>479</v>
      </c>
      <c r="D304" s="821"/>
      <c r="E304" s="821"/>
      <c r="F304" s="821"/>
      <c r="G304" s="821"/>
      <c r="H304" s="821"/>
      <c r="I304" s="821"/>
      <c r="J304" s="663"/>
      <c r="K304" s="671">
        <v>-1968.6724869498653</v>
      </c>
      <c r="L304" s="672">
        <v>0</v>
      </c>
      <c r="M304" s="671">
        <v>-1023.8365471775248</v>
      </c>
      <c r="N304" s="1021">
        <v>-239.9842575638948</v>
      </c>
      <c r="O304" s="671">
        <v>-118.09247180848079</v>
      </c>
      <c r="P304" s="1021">
        <v>-74.218477892965879</v>
      </c>
      <c r="Q304" s="671">
        <v>-91.166315826030228</v>
      </c>
      <c r="R304" s="671">
        <v>-218.26710982366251</v>
      </c>
      <c r="S304" s="671">
        <v>-83.487316545419688</v>
      </c>
      <c r="T304" s="671">
        <v>0</v>
      </c>
      <c r="U304" s="671">
        <v>0</v>
      </c>
      <c r="V304" s="671">
        <v>0</v>
      </c>
      <c r="W304" s="671">
        <v>-25.577063531626504</v>
      </c>
      <c r="X304" s="671">
        <v>-69.485288038279322</v>
      </c>
      <c r="Y304" s="671">
        <v>-24.557638741980938</v>
      </c>
      <c r="Z304" s="673">
        <v>0</v>
      </c>
      <c r="AA304" s="671"/>
      <c r="AB304" s="671">
        <v>0</v>
      </c>
      <c r="AC304" s="671">
        <v>0</v>
      </c>
      <c r="AD304" s="671">
        <v>0</v>
      </c>
      <c r="AE304" s="671">
        <v>0</v>
      </c>
      <c r="AF304" s="671">
        <v>0</v>
      </c>
      <c r="AG304" s="671"/>
      <c r="AH304" s="667">
        <f t="shared" si="9"/>
        <v>-1968.6724869498653</v>
      </c>
      <c r="AK304" s="841">
        <f>AH304-[2]СВОД!X304</f>
        <v>0</v>
      </c>
    </row>
    <row r="305" spans="1:37" s="668" customFormat="1" ht="22.5" customHeight="1" outlineLevel="1" x14ac:dyDescent="0.3">
      <c r="A305" s="576"/>
      <c r="B305" s="669"/>
      <c r="C305" s="670"/>
      <c r="D305" s="821"/>
      <c r="E305" s="821"/>
      <c r="F305" s="821"/>
      <c r="G305" s="821"/>
      <c r="H305" s="821"/>
      <c r="I305" s="821"/>
      <c r="J305" s="663"/>
      <c r="K305" s="671">
        <v>0</v>
      </c>
      <c r="L305" s="672">
        <v>0</v>
      </c>
      <c r="M305" s="671">
        <v>0</v>
      </c>
      <c r="N305" s="1021">
        <v>0</v>
      </c>
      <c r="O305" s="671">
        <v>0</v>
      </c>
      <c r="P305" s="1021">
        <v>0</v>
      </c>
      <c r="Q305" s="671">
        <v>0</v>
      </c>
      <c r="R305" s="671">
        <v>0</v>
      </c>
      <c r="S305" s="671">
        <v>0</v>
      </c>
      <c r="T305" s="671">
        <v>0</v>
      </c>
      <c r="U305" s="671">
        <v>0</v>
      </c>
      <c r="V305" s="671">
        <v>0</v>
      </c>
      <c r="W305" s="671">
        <v>0</v>
      </c>
      <c r="X305" s="671">
        <v>0</v>
      </c>
      <c r="Y305" s="671">
        <v>0</v>
      </c>
      <c r="Z305" s="671">
        <v>0</v>
      </c>
      <c r="AA305" s="671"/>
      <c r="AB305" s="671">
        <v>0</v>
      </c>
      <c r="AC305" s="671">
        <v>0</v>
      </c>
      <c r="AD305" s="671">
        <v>0</v>
      </c>
      <c r="AE305" s="671">
        <v>0</v>
      </c>
      <c r="AF305" s="671">
        <v>0</v>
      </c>
      <c r="AG305" s="671">
        <v>0</v>
      </c>
      <c r="AH305" s="667">
        <f t="shared" si="9"/>
        <v>0</v>
      </c>
      <c r="AK305" s="841">
        <f>AH305-[2]СВОД!X305</f>
        <v>0</v>
      </c>
    </row>
    <row r="306" spans="1:37" s="668" customFormat="1" ht="22.5" customHeight="1" outlineLevel="1" x14ac:dyDescent="0.3">
      <c r="A306" s="576"/>
      <c r="B306" s="669"/>
      <c r="C306" s="670"/>
      <c r="D306" s="821"/>
      <c r="E306" s="821"/>
      <c r="F306" s="821"/>
      <c r="G306" s="821"/>
      <c r="H306" s="821"/>
      <c r="I306" s="821"/>
      <c r="J306" s="663"/>
      <c r="K306" s="671">
        <v>0</v>
      </c>
      <c r="L306" s="672">
        <v>0</v>
      </c>
      <c r="M306" s="671">
        <v>0</v>
      </c>
      <c r="N306" s="1021">
        <v>0</v>
      </c>
      <c r="O306" s="671">
        <v>0</v>
      </c>
      <c r="P306" s="1021">
        <v>0</v>
      </c>
      <c r="Q306" s="671">
        <v>0</v>
      </c>
      <c r="R306" s="671">
        <v>0</v>
      </c>
      <c r="S306" s="671">
        <v>0</v>
      </c>
      <c r="T306" s="671">
        <v>0</v>
      </c>
      <c r="U306" s="671">
        <v>0</v>
      </c>
      <c r="V306" s="671">
        <v>0</v>
      </c>
      <c r="W306" s="671">
        <v>0</v>
      </c>
      <c r="X306" s="671">
        <v>0</v>
      </c>
      <c r="Y306" s="671">
        <v>0</v>
      </c>
      <c r="Z306" s="671">
        <v>0</v>
      </c>
      <c r="AA306" s="671"/>
      <c r="AB306" s="671">
        <v>0</v>
      </c>
      <c r="AC306" s="671">
        <v>0</v>
      </c>
      <c r="AD306" s="671">
        <v>0</v>
      </c>
      <c r="AE306" s="671">
        <v>0</v>
      </c>
      <c r="AF306" s="671">
        <v>0</v>
      </c>
      <c r="AG306" s="671">
        <v>0</v>
      </c>
      <c r="AH306" s="667">
        <f t="shared" ref="AH306:AH311" si="11">SUM(M306:AG306)</f>
        <v>0</v>
      </c>
      <c r="AK306" s="841">
        <f>AH306-[2]СВОД!X306</f>
        <v>0</v>
      </c>
    </row>
    <row r="307" spans="1:37" s="668" customFormat="1" ht="22.5" customHeight="1" outlineLevel="1" x14ac:dyDescent="0.3">
      <c r="A307" s="576"/>
      <c r="B307" s="669"/>
      <c r="C307" s="670"/>
      <c r="D307" s="821"/>
      <c r="E307" s="821"/>
      <c r="F307" s="821"/>
      <c r="G307" s="821"/>
      <c r="H307" s="821"/>
      <c r="I307" s="821"/>
      <c r="J307" s="663"/>
      <c r="K307" s="671">
        <v>0</v>
      </c>
      <c r="L307" s="672">
        <v>0</v>
      </c>
      <c r="M307" s="671">
        <v>0</v>
      </c>
      <c r="N307" s="1021">
        <v>0</v>
      </c>
      <c r="O307" s="671">
        <v>0</v>
      </c>
      <c r="P307" s="1021">
        <v>0</v>
      </c>
      <c r="Q307" s="671">
        <v>0</v>
      </c>
      <c r="R307" s="671">
        <v>0</v>
      </c>
      <c r="S307" s="671">
        <v>0</v>
      </c>
      <c r="T307" s="671">
        <v>0</v>
      </c>
      <c r="U307" s="671"/>
      <c r="V307" s="671">
        <v>0</v>
      </c>
      <c r="W307" s="671">
        <v>0</v>
      </c>
      <c r="X307" s="671">
        <v>0</v>
      </c>
      <c r="Y307" s="671">
        <v>0</v>
      </c>
      <c r="Z307" s="671">
        <v>0</v>
      </c>
      <c r="AA307" s="671"/>
      <c r="AB307" s="671">
        <v>0</v>
      </c>
      <c r="AC307" s="671">
        <v>0</v>
      </c>
      <c r="AD307" s="671">
        <v>0</v>
      </c>
      <c r="AE307" s="671"/>
      <c r="AF307" s="671"/>
      <c r="AG307" s="671"/>
      <c r="AH307" s="667">
        <f t="shared" si="11"/>
        <v>0</v>
      </c>
      <c r="AK307" s="841">
        <f>AH307-[2]СВОД!X307</f>
        <v>0</v>
      </c>
    </row>
    <row r="308" spans="1:37" s="668" customFormat="1" ht="22.5" customHeight="1" outlineLevel="1" x14ac:dyDescent="0.3">
      <c r="A308" s="576"/>
      <c r="B308" s="674"/>
      <c r="C308" s="670"/>
      <c r="D308" s="821"/>
      <c r="E308" s="821"/>
      <c r="F308" s="821"/>
      <c r="G308" s="821"/>
      <c r="H308" s="821"/>
      <c r="I308" s="821"/>
      <c r="J308" s="663"/>
      <c r="K308" s="673">
        <v>0</v>
      </c>
      <c r="L308" s="672">
        <v>0</v>
      </c>
      <c r="M308" s="671">
        <v>0</v>
      </c>
      <c r="N308" s="1021">
        <v>0</v>
      </c>
      <c r="O308" s="671">
        <v>0</v>
      </c>
      <c r="P308" s="1021">
        <v>0</v>
      </c>
      <c r="Q308" s="671">
        <v>0</v>
      </c>
      <c r="R308" s="671">
        <v>0</v>
      </c>
      <c r="S308" s="671">
        <v>0</v>
      </c>
      <c r="T308" s="671">
        <v>0</v>
      </c>
      <c r="U308" s="671"/>
      <c r="V308" s="671">
        <v>0</v>
      </c>
      <c r="W308" s="671">
        <v>0</v>
      </c>
      <c r="X308" s="671">
        <v>0</v>
      </c>
      <c r="Y308" s="671">
        <v>0</v>
      </c>
      <c r="Z308" s="671">
        <v>0</v>
      </c>
      <c r="AA308" s="671"/>
      <c r="AB308" s="671">
        <v>0</v>
      </c>
      <c r="AC308" s="671">
        <v>0</v>
      </c>
      <c r="AD308" s="671">
        <v>0</v>
      </c>
      <c r="AE308" s="671"/>
      <c r="AF308" s="671"/>
      <c r="AG308" s="671"/>
      <c r="AH308" s="667">
        <f t="shared" si="11"/>
        <v>0</v>
      </c>
      <c r="AK308" s="841">
        <f>AH308-[2]СВОД!X308</f>
        <v>0</v>
      </c>
    </row>
    <row r="309" spans="1:37" s="668" customFormat="1" ht="22.5" customHeight="1" outlineLevel="1" x14ac:dyDescent="0.3">
      <c r="A309" s="576"/>
      <c r="B309" s="669"/>
      <c r="C309" s="670"/>
      <c r="D309" s="821"/>
      <c r="E309" s="821"/>
      <c r="F309" s="821"/>
      <c r="G309" s="821"/>
      <c r="H309" s="821"/>
      <c r="I309" s="821"/>
      <c r="J309" s="663"/>
      <c r="K309" s="673">
        <v>0</v>
      </c>
      <c r="L309" s="672">
        <v>0</v>
      </c>
      <c r="M309" s="671">
        <v>0</v>
      </c>
      <c r="N309" s="1021">
        <v>0</v>
      </c>
      <c r="O309" s="675">
        <v>0</v>
      </c>
      <c r="P309" s="1021">
        <v>0</v>
      </c>
      <c r="Q309" s="675">
        <v>0</v>
      </c>
      <c r="R309" s="675">
        <v>0</v>
      </c>
      <c r="S309" s="675">
        <v>0</v>
      </c>
      <c r="T309" s="675">
        <v>0</v>
      </c>
      <c r="U309" s="675">
        <v>0</v>
      </c>
      <c r="V309" s="675">
        <v>0</v>
      </c>
      <c r="W309" s="675">
        <v>0</v>
      </c>
      <c r="X309" s="675">
        <v>0</v>
      </c>
      <c r="Y309" s="675">
        <v>0</v>
      </c>
      <c r="Z309" s="675">
        <v>0</v>
      </c>
      <c r="AA309" s="675"/>
      <c r="AB309" s="675">
        <v>0</v>
      </c>
      <c r="AC309" s="675">
        <v>0</v>
      </c>
      <c r="AD309" s="675">
        <v>0</v>
      </c>
      <c r="AE309" s="675">
        <v>0</v>
      </c>
      <c r="AF309" s="675">
        <v>0</v>
      </c>
      <c r="AG309" s="675">
        <v>0</v>
      </c>
      <c r="AH309" s="667">
        <f t="shared" si="11"/>
        <v>0</v>
      </c>
      <c r="AK309" s="841">
        <f>AH309-[2]СВОД!X309</f>
        <v>0</v>
      </c>
    </row>
    <row r="310" spans="1:37" s="668" customFormat="1" ht="22.5" customHeight="1" outlineLevel="1" x14ac:dyDescent="0.3">
      <c r="A310" s="576"/>
      <c r="B310" s="674"/>
      <c r="C310" s="670"/>
      <c r="D310" s="821"/>
      <c r="E310" s="821"/>
      <c r="F310" s="821"/>
      <c r="G310" s="821"/>
      <c r="H310" s="821"/>
      <c r="I310" s="821"/>
      <c r="J310" s="663"/>
      <c r="K310" s="673">
        <v>0</v>
      </c>
      <c r="L310" s="672">
        <v>0</v>
      </c>
      <c r="M310" s="671">
        <v>0</v>
      </c>
      <c r="N310" s="1021">
        <v>0</v>
      </c>
      <c r="O310" s="675">
        <v>0</v>
      </c>
      <c r="P310" s="1021">
        <v>0</v>
      </c>
      <c r="Q310" s="675">
        <v>0</v>
      </c>
      <c r="R310" s="675">
        <v>0</v>
      </c>
      <c r="S310" s="675">
        <v>0</v>
      </c>
      <c r="T310" s="675">
        <v>0</v>
      </c>
      <c r="U310" s="675">
        <v>0</v>
      </c>
      <c r="V310" s="675">
        <v>0</v>
      </c>
      <c r="W310" s="675">
        <v>0</v>
      </c>
      <c r="X310" s="675">
        <v>0</v>
      </c>
      <c r="Y310" s="675">
        <v>0</v>
      </c>
      <c r="Z310" s="675">
        <v>0</v>
      </c>
      <c r="AA310" s="675"/>
      <c r="AB310" s="675">
        <v>0</v>
      </c>
      <c r="AC310" s="675">
        <v>0</v>
      </c>
      <c r="AD310" s="675">
        <v>0</v>
      </c>
      <c r="AE310" s="675">
        <v>0</v>
      </c>
      <c r="AF310" s="675">
        <v>0</v>
      </c>
      <c r="AG310" s="675">
        <v>0</v>
      </c>
      <c r="AH310" s="667">
        <f t="shared" si="11"/>
        <v>0</v>
      </c>
      <c r="AK310" s="841">
        <f>AH310-[2]СВОД!X310</f>
        <v>0</v>
      </c>
    </row>
    <row r="311" spans="1:37" s="668" customFormat="1" ht="28.5" customHeight="1" outlineLevel="1" x14ac:dyDescent="0.3">
      <c r="A311" s="576"/>
      <c r="B311" s="676" t="s">
        <v>527</v>
      </c>
      <c r="C311" s="670"/>
      <c r="D311" s="821"/>
      <c r="E311" s="821"/>
      <c r="F311" s="821"/>
      <c r="G311" s="821"/>
      <c r="H311" s="821"/>
      <c r="I311" s="821"/>
      <c r="J311" s="663"/>
      <c r="K311" s="673"/>
      <c r="L311" s="672"/>
      <c r="M311" s="671"/>
      <c r="N311" s="1021"/>
      <c r="O311" s="671"/>
      <c r="P311" s="1021"/>
      <c r="Q311" s="671"/>
      <c r="R311" s="671"/>
      <c r="S311" s="671"/>
      <c r="T311" s="671"/>
      <c r="U311" s="671">
        <v>0</v>
      </c>
      <c r="V311" s="671"/>
      <c r="W311" s="671"/>
      <c r="X311" s="671"/>
      <c r="Y311" s="671"/>
      <c r="Z311" s="671"/>
      <c r="AA311" s="671"/>
      <c r="AB311" s="671"/>
      <c r="AC311" s="671"/>
      <c r="AD311" s="671"/>
      <c r="AE311" s="671">
        <v>0</v>
      </c>
      <c r="AF311" s="671">
        <v>0</v>
      </c>
      <c r="AG311" s="671">
        <v>0</v>
      </c>
      <c r="AH311" s="667">
        <f t="shared" si="11"/>
        <v>0</v>
      </c>
      <c r="AK311" s="841">
        <f>AH311-[2]СВОД!X311</f>
        <v>0</v>
      </c>
    </row>
    <row r="312" spans="1:37" s="668" customFormat="1" ht="22.5" hidden="1" customHeight="1" x14ac:dyDescent="0.3">
      <c r="A312" s="677"/>
      <c r="B312" s="678"/>
      <c r="C312" s="679" t="s">
        <v>479</v>
      </c>
      <c r="D312" s="822"/>
      <c r="E312" s="822"/>
      <c r="F312" s="822"/>
      <c r="G312" s="822"/>
      <c r="H312" s="822"/>
      <c r="I312" s="822"/>
      <c r="J312" s="663"/>
      <c r="K312" s="680">
        <v>0</v>
      </c>
      <c r="L312" s="681">
        <v>0</v>
      </c>
      <c r="M312" s="682">
        <v>0</v>
      </c>
      <c r="N312" s="1022">
        <v>0</v>
      </c>
      <c r="O312" s="682">
        <v>0</v>
      </c>
      <c r="P312" s="1022">
        <v>0</v>
      </c>
      <c r="Q312" s="682">
        <v>0</v>
      </c>
      <c r="R312" s="682">
        <v>0</v>
      </c>
      <c r="S312" s="682">
        <v>0</v>
      </c>
      <c r="T312" s="682">
        <v>0</v>
      </c>
      <c r="U312" s="682">
        <v>0</v>
      </c>
      <c r="V312" s="682">
        <v>0</v>
      </c>
      <c r="W312" s="682">
        <v>0</v>
      </c>
      <c r="X312" s="682">
        <v>0</v>
      </c>
      <c r="Y312" s="682">
        <v>0</v>
      </c>
      <c r="Z312" s="682">
        <v>0</v>
      </c>
      <c r="AA312" s="682"/>
      <c r="AB312" s="682">
        <v>0</v>
      </c>
      <c r="AC312" s="682">
        <v>0</v>
      </c>
      <c r="AD312" s="682">
        <v>0</v>
      </c>
      <c r="AE312" s="682">
        <v>0</v>
      </c>
      <c r="AF312" s="682">
        <v>0</v>
      </c>
      <c r="AG312" s="682">
        <v>0</v>
      </c>
      <c r="AH312" s="683">
        <v>0</v>
      </c>
      <c r="AK312" s="841">
        <f>AH312-[2]СВОД!X312</f>
        <v>0</v>
      </c>
    </row>
    <row r="313" spans="1:37" s="453" customFormat="1" ht="24.75" hidden="1" customHeight="1" x14ac:dyDescent="0.3">
      <c r="A313" s="684" t="s">
        <v>443</v>
      </c>
      <c r="B313" s="685" t="s">
        <v>528</v>
      </c>
      <c r="C313" s="686" t="s">
        <v>479</v>
      </c>
      <c r="D313" s="800"/>
      <c r="E313" s="800"/>
      <c r="F313" s="800"/>
      <c r="G313" s="800"/>
      <c r="H313" s="800"/>
      <c r="I313" s="800"/>
      <c r="J313" s="362"/>
      <c r="K313" s="687">
        <v>0</v>
      </c>
      <c r="L313" s="688">
        <v>0</v>
      </c>
      <c r="M313" s="687">
        <v>0</v>
      </c>
      <c r="N313" s="1023">
        <v>0</v>
      </c>
      <c r="O313" s="687">
        <v>0</v>
      </c>
      <c r="P313" s="1023">
        <v>0</v>
      </c>
      <c r="Q313" s="687">
        <v>0</v>
      </c>
      <c r="R313" s="687">
        <v>0</v>
      </c>
      <c r="S313" s="687">
        <v>0</v>
      </c>
      <c r="T313" s="687">
        <v>0</v>
      </c>
      <c r="U313" s="687">
        <v>0</v>
      </c>
      <c r="V313" s="687">
        <v>0</v>
      </c>
      <c r="W313" s="687">
        <v>0</v>
      </c>
      <c r="X313" s="687">
        <v>0</v>
      </c>
      <c r="Y313" s="687">
        <v>0</v>
      </c>
      <c r="Z313" s="687">
        <v>0</v>
      </c>
      <c r="AA313" s="687"/>
      <c r="AB313" s="687">
        <v>0</v>
      </c>
      <c r="AC313" s="687">
        <v>0</v>
      </c>
      <c r="AD313" s="687">
        <v>0</v>
      </c>
      <c r="AE313" s="687">
        <v>0</v>
      </c>
      <c r="AF313" s="687">
        <v>0</v>
      </c>
      <c r="AG313" s="687">
        <v>0</v>
      </c>
      <c r="AH313" s="689">
        <v>0</v>
      </c>
      <c r="AK313" s="841">
        <f>AH313-[2]СВОД!X313</f>
        <v>0</v>
      </c>
    </row>
    <row r="314" spans="1:37" s="460" customFormat="1" ht="13.5" customHeight="1" thickBot="1" x14ac:dyDescent="0.35">
      <c r="A314" s="690"/>
      <c r="B314" s="691"/>
      <c r="C314" s="692"/>
      <c r="D314" s="703"/>
      <c r="E314" s="703"/>
      <c r="F314" s="703"/>
      <c r="G314" s="703"/>
      <c r="H314" s="703"/>
      <c r="I314" s="703"/>
      <c r="J314" s="345"/>
      <c r="K314" s="693"/>
      <c r="L314" s="693"/>
      <c r="M314" s="693"/>
      <c r="N314" s="1024"/>
      <c r="O314" s="693"/>
      <c r="P314" s="1024"/>
      <c r="Q314" s="693"/>
      <c r="R314" s="693"/>
      <c r="S314" s="693"/>
      <c r="T314" s="693"/>
      <c r="U314" s="693"/>
      <c r="V314" s="693"/>
      <c r="W314" s="693"/>
      <c r="X314" s="693"/>
      <c r="Y314" s="693"/>
      <c r="Z314" s="693"/>
      <c r="AA314" s="693"/>
      <c r="AB314" s="693"/>
      <c r="AC314" s="693"/>
      <c r="AD314" s="693"/>
      <c r="AE314" s="693"/>
      <c r="AF314" s="693"/>
      <c r="AG314" s="693"/>
      <c r="AH314" s="694"/>
      <c r="AK314" s="841">
        <f>AH314-[2]СВОД!X314</f>
        <v>0</v>
      </c>
    </row>
    <row r="315" spans="1:37" s="543" customFormat="1" ht="33" customHeight="1" thickBot="1" x14ac:dyDescent="0.35">
      <c r="A315" s="695"/>
      <c r="B315" s="696" t="s">
        <v>529</v>
      </c>
      <c r="C315" s="697" t="s">
        <v>479</v>
      </c>
      <c r="D315" s="823"/>
      <c r="E315" s="823"/>
      <c r="F315" s="823"/>
      <c r="G315" s="823"/>
      <c r="H315" s="823"/>
      <c r="I315" s="823"/>
      <c r="J315" s="698"/>
      <c r="K315" s="699">
        <f>K114+K135+K160+K163+K166+K167+K176+K180+K184+K185+K188+K205+K242+K254-K302</f>
        <v>406071.05332715937</v>
      </c>
      <c r="L315" s="699">
        <f t="shared" ref="L315:AG315" si="12">L114+L135+L160+L163+L166+L167+L176+L180+L184+L185+L188+L205+L242+L254-L302</f>
        <v>28067.38063361849</v>
      </c>
      <c r="M315" s="699">
        <f t="shared" si="12"/>
        <v>179042.61905951303</v>
      </c>
      <c r="N315" s="699">
        <f t="shared" si="12"/>
        <v>40198.240570689944</v>
      </c>
      <c r="O315" s="699">
        <f t="shared" si="12"/>
        <v>24619.037398507353</v>
      </c>
      <c r="P315" s="699">
        <f t="shared" si="12"/>
        <v>17434.102007885289</v>
      </c>
      <c r="Q315" s="699">
        <f t="shared" si="12"/>
        <v>21403.07551041455</v>
      </c>
      <c r="R315" s="699">
        <f t="shared" si="12"/>
        <v>42141.103857739035</v>
      </c>
      <c r="S315" s="699">
        <f t="shared" si="12"/>
        <v>24699.250152156859</v>
      </c>
      <c r="T315" s="699">
        <f t="shared" si="12"/>
        <v>19690.795222085348</v>
      </c>
      <c r="U315" s="699">
        <f t="shared" si="12"/>
        <v>0</v>
      </c>
      <c r="V315" s="699">
        <f t="shared" si="12"/>
        <v>10485.737521887497</v>
      </c>
      <c r="W315" s="699">
        <f t="shared" si="12"/>
        <v>6702.6377416207597</v>
      </c>
      <c r="X315" s="699">
        <f t="shared" si="12"/>
        <v>13138.463685167006</v>
      </c>
      <c r="Y315" s="699">
        <f t="shared" si="12"/>
        <v>6515.9905994926194</v>
      </c>
      <c r="Z315" s="699">
        <f t="shared" si="12"/>
        <v>4205.5361162845065</v>
      </c>
      <c r="AA315" s="699">
        <f t="shared" si="12"/>
        <v>0</v>
      </c>
      <c r="AB315" s="699">
        <f t="shared" si="12"/>
        <v>4193.1637620956171</v>
      </c>
      <c r="AC315" s="699">
        <f t="shared" si="12"/>
        <v>4271.5664561359381</v>
      </c>
      <c r="AD315" s="699">
        <f>AD114+AD135+AD160+AD163+AD166+AD167+AD176+AD180+AD184+AD185+AD188+AD205+AD242+AD254-AD302</f>
        <v>15397.114299102432</v>
      </c>
      <c r="AE315" s="699">
        <f t="shared" si="12"/>
        <v>0</v>
      </c>
      <c r="AF315" s="699">
        <f t="shared" si="12"/>
        <v>0</v>
      </c>
      <c r="AG315" s="699">
        <f t="shared" si="12"/>
        <v>0</v>
      </c>
      <c r="AH315" s="700">
        <f>SUM(M315:AG315)</f>
        <v>434138.43396077782</v>
      </c>
      <c r="AK315" s="841">
        <f>AH315-[2]СВОД!X315</f>
        <v>-32775.723531911673</v>
      </c>
    </row>
    <row r="316" spans="1:37" s="706" customFormat="1" ht="12" hidden="1" customHeight="1" thickBot="1" x14ac:dyDescent="0.3">
      <c r="A316" s="701"/>
      <c r="B316" s="702"/>
      <c r="C316" s="703"/>
      <c r="D316" s="703"/>
      <c r="E316" s="703"/>
      <c r="F316" s="703"/>
      <c r="G316" s="703"/>
      <c r="H316" s="703"/>
      <c r="I316" s="703"/>
      <c r="J316" s="704"/>
      <c r="K316" s="705"/>
      <c r="L316" s="705"/>
      <c r="M316" s="705"/>
      <c r="N316" s="705"/>
      <c r="O316" s="705"/>
      <c r="P316" s="705"/>
      <c r="Q316" s="705"/>
      <c r="R316" s="705"/>
      <c r="S316" s="705"/>
      <c r="T316" s="705"/>
      <c r="U316" s="705"/>
      <c r="V316" s="705"/>
      <c r="W316" s="705"/>
      <c r="X316" s="705"/>
      <c r="Y316" s="705"/>
      <c r="Z316" s="705"/>
      <c r="AA316" s="705"/>
      <c r="AB316" s="705"/>
      <c r="AC316" s="705"/>
      <c r="AD316" s="705"/>
      <c r="AE316" s="705"/>
      <c r="AF316" s="705"/>
      <c r="AG316" s="705"/>
      <c r="AH316" s="705">
        <f t="shared" ref="AH315:AH344" si="13">SUM(M316:AG316)</f>
        <v>0</v>
      </c>
      <c r="AK316" s="841">
        <f>AH316-[2]СВОД!X316</f>
        <v>0</v>
      </c>
    </row>
    <row r="317" spans="1:37" s="543" customFormat="1" ht="32.25" hidden="1" customHeight="1" thickBot="1" x14ac:dyDescent="0.35">
      <c r="A317" s="707"/>
      <c r="B317" s="708" t="s">
        <v>530</v>
      </c>
      <c r="C317" s="709" t="s">
        <v>479</v>
      </c>
      <c r="D317" s="824"/>
      <c r="E317" s="824"/>
      <c r="F317" s="824"/>
      <c r="G317" s="824"/>
      <c r="H317" s="824"/>
      <c r="I317" s="824"/>
      <c r="J317" s="698"/>
      <c r="K317" s="710"/>
      <c r="L317" s="710"/>
      <c r="M317" s="710"/>
      <c r="N317" s="1025"/>
      <c r="O317" s="710"/>
      <c r="P317" s="1025"/>
      <c r="Q317" s="710"/>
      <c r="R317" s="710"/>
      <c r="S317" s="710"/>
      <c r="T317" s="710"/>
      <c r="U317" s="710" t="e">
        <v>#REF!</v>
      </c>
      <c r="V317" s="710"/>
      <c r="W317" s="710"/>
      <c r="X317" s="710"/>
      <c r="Y317" s="710"/>
      <c r="Z317" s="710"/>
      <c r="AA317" s="710"/>
      <c r="AB317" s="710"/>
      <c r="AC317" s="710"/>
      <c r="AD317" s="710"/>
      <c r="AE317" s="710" t="e">
        <v>#REF!</v>
      </c>
      <c r="AF317" s="710" t="e">
        <v>#REF!</v>
      </c>
      <c r="AG317" s="710" t="e">
        <v>#REF!</v>
      </c>
      <c r="AH317" s="711" t="e">
        <f t="shared" si="13"/>
        <v>#REF!</v>
      </c>
      <c r="AK317" s="841" t="e">
        <f>AH317-[2]СВОД!X317</f>
        <v>#REF!</v>
      </c>
    </row>
    <row r="318" spans="1:37" s="706" customFormat="1" ht="12" customHeight="1" x14ac:dyDescent="0.3">
      <c r="A318" s="701"/>
      <c r="B318" s="702"/>
      <c r="C318" s="703"/>
      <c r="D318" s="703"/>
      <c r="E318" s="703"/>
      <c r="F318" s="703"/>
      <c r="G318" s="703"/>
      <c r="H318" s="703"/>
      <c r="I318" s="703"/>
      <c r="J318" s="704"/>
      <c r="K318" s="705"/>
      <c r="L318" s="705"/>
      <c r="M318" s="705"/>
      <c r="N318" s="705"/>
      <c r="O318" s="705"/>
      <c r="P318" s="705"/>
      <c r="Q318" s="705"/>
      <c r="R318" s="705"/>
      <c r="S318" s="705"/>
      <c r="T318" s="705"/>
      <c r="U318" s="705"/>
      <c r="V318" s="705"/>
      <c r="W318" s="705"/>
      <c r="X318" s="705"/>
      <c r="Y318" s="705"/>
      <c r="Z318" s="705"/>
      <c r="AA318" s="705"/>
      <c r="AB318" s="705"/>
      <c r="AC318" s="705"/>
      <c r="AD318" s="705"/>
      <c r="AE318" s="705"/>
      <c r="AF318" s="705"/>
      <c r="AG318" s="705"/>
      <c r="AH318" s="705">
        <f t="shared" si="13"/>
        <v>0</v>
      </c>
      <c r="AK318" s="841">
        <f>AH318-[2]СВОД!X318</f>
        <v>0</v>
      </c>
    </row>
    <row r="319" spans="1:37" s="543" customFormat="1" ht="21.75" hidden="1" customHeight="1" x14ac:dyDescent="0.3">
      <c r="A319" s="712"/>
      <c r="B319" s="713"/>
      <c r="C319" s="714"/>
      <c r="D319" s="800"/>
      <c r="E319" s="800"/>
      <c r="F319" s="800"/>
      <c r="G319" s="800"/>
      <c r="H319" s="800"/>
      <c r="I319" s="800"/>
      <c r="J319" s="352"/>
      <c r="K319" s="715">
        <v>0</v>
      </c>
      <c r="L319" s="715">
        <v>0</v>
      </c>
      <c r="M319" s="715">
        <v>0</v>
      </c>
      <c r="N319" s="716">
        <v>0</v>
      </c>
      <c r="O319" s="715">
        <v>0</v>
      </c>
      <c r="P319" s="716">
        <v>0</v>
      </c>
      <c r="Q319" s="715">
        <v>0</v>
      </c>
      <c r="R319" s="715">
        <v>0</v>
      </c>
      <c r="S319" s="715">
        <v>0</v>
      </c>
      <c r="T319" s="715">
        <v>0</v>
      </c>
      <c r="U319" s="715"/>
      <c r="V319" s="715">
        <v>0</v>
      </c>
      <c r="W319" s="715">
        <v>0</v>
      </c>
      <c r="X319" s="715">
        <v>0</v>
      </c>
      <c r="Y319" s="715">
        <v>0</v>
      </c>
      <c r="Z319" s="715">
        <v>0</v>
      </c>
      <c r="AA319" s="715"/>
      <c r="AB319" s="715">
        <v>0</v>
      </c>
      <c r="AC319" s="715">
        <v>0</v>
      </c>
      <c r="AD319" s="715">
        <v>0</v>
      </c>
      <c r="AE319" s="715"/>
      <c r="AF319" s="715"/>
      <c r="AG319" s="715"/>
      <c r="AH319" s="716">
        <f t="shared" si="13"/>
        <v>0</v>
      </c>
      <c r="AK319" s="841">
        <f>AH319-[2]СВОД!X319</f>
        <v>0</v>
      </c>
    </row>
    <row r="320" spans="1:37" s="453" customFormat="1" ht="21.75" hidden="1" customHeight="1" x14ac:dyDescent="0.3">
      <c r="A320" s="488"/>
      <c r="B320" s="717"/>
      <c r="C320" s="451"/>
      <c r="D320" s="800"/>
      <c r="E320" s="800"/>
      <c r="F320" s="800"/>
      <c r="G320" s="800"/>
      <c r="H320" s="800"/>
      <c r="I320" s="800"/>
      <c r="J320" s="362"/>
      <c r="K320" s="371"/>
      <c r="L320" s="371"/>
      <c r="M320" s="371"/>
      <c r="N320" s="718"/>
      <c r="O320" s="371"/>
      <c r="P320" s="718"/>
      <c r="Q320" s="371"/>
      <c r="R320" s="371"/>
      <c r="S320" s="371"/>
      <c r="T320" s="371"/>
      <c r="U320" s="371">
        <v>0</v>
      </c>
      <c r="V320" s="371"/>
      <c r="W320" s="371"/>
      <c r="X320" s="371"/>
      <c r="Y320" s="371"/>
      <c r="Z320" s="371"/>
      <c r="AA320" s="371"/>
      <c r="AB320" s="371"/>
      <c r="AC320" s="371"/>
      <c r="AD320" s="371"/>
      <c r="AE320" s="371">
        <v>0</v>
      </c>
      <c r="AF320" s="371">
        <v>0</v>
      </c>
      <c r="AG320" s="371">
        <v>0</v>
      </c>
      <c r="AH320" s="718">
        <f t="shared" si="13"/>
        <v>0</v>
      </c>
      <c r="AK320" s="841">
        <f>AH320-[2]СВОД!X320</f>
        <v>0</v>
      </c>
    </row>
    <row r="321" spans="1:38" s="453" customFormat="1" ht="18.95" hidden="1" customHeight="1" x14ac:dyDescent="0.3">
      <c r="A321" s="719"/>
      <c r="B321" s="720"/>
      <c r="C321" s="455"/>
      <c r="D321" s="801"/>
      <c r="E321" s="801"/>
      <c r="F321" s="801"/>
      <c r="G321" s="801"/>
      <c r="H321" s="801"/>
      <c r="I321" s="801"/>
      <c r="J321" s="362"/>
      <c r="K321" s="371"/>
      <c r="L321" s="371"/>
      <c r="M321" s="371">
        <v>0</v>
      </c>
      <c r="N321" s="718">
        <v>0</v>
      </c>
      <c r="O321" s="371">
        <v>0</v>
      </c>
      <c r="P321" s="718">
        <v>0</v>
      </c>
      <c r="Q321" s="371">
        <v>0</v>
      </c>
      <c r="R321" s="371">
        <v>0</v>
      </c>
      <c r="S321" s="371">
        <v>0</v>
      </c>
      <c r="T321" s="371">
        <v>0</v>
      </c>
      <c r="U321" s="371">
        <v>0</v>
      </c>
      <c r="V321" s="371">
        <v>0</v>
      </c>
      <c r="W321" s="371">
        <v>0</v>
      </c>
      <c r="X321" s="371">
        <v>0</v>
      </c>
      <c r="Y321" s="371">
        <v>0</v>
      </c>
      <c r="Z321" s="371">
        <v>0</v>
      </c>
      <c r="AA321" s="371"/>
      <c r="AB321" s="371">
        <v>0</v>
      </c>
      <c r="AC321" s="371">
        <v>0</v>
      </c>
      <c r="AD321" s="371">
        <v>0</v>
      </c>
      <c r="AE321" s="371">
        <v>0</v>
      </c>
      <c r="AF321" s="371">
        <v>0</v>
      </c>
      <c r="AG321" s="371">
        <v>0</v>
      </c>
      <c r="AH321" s="721">
        <f t="shared" si="13"/>
        <v>0</v>
      </c>
      <c r="AK321" s="841">
        <f>AH321-[2]СВОД!X321</f>
        <v>0</v>
      </c>
    </row>
    <row r="322" spans="1:38" s="453" customFormat="1" ht="18.95" hidden="1" customHeight="1" x14ac:dyDescent="0.3">
      <c r="A322" s="719"/>
      <c r="B322" s="722"/>
      <c r="C322" s="723"/>
      <c r="D322" s="801"/>
      <c r="E322" s="801"/>
      <c r="F322" s="801"/>
      <c r="G322" s="801"/>
      <c r="H322" s="801"/>
      <c r="I322" s="801"/>
      <c r="J322" s="362"/>
      <c r="K322" s="724"/>
      <c r="L322" s="724"/>
      <c r="M322" s="724">
        <v>0</v>
      </c>
      <c r="N322" s="1026">
        <v>0</v>
      </c>
      <c r="O322" s="724">
        <v>0</v>
      </c>
      <c r="P322" s="1026">
        <v>0</v>
      </c>
      <c r="Q322" s="724">
        <v>0</v>
      </c>
      <c r="R322" s="724">
        <v>0</v>
      </c>
      <c r="S322" s="724">
        <v>0</v>
      </c>
      <c r="T322" s="724">
        <v>0</v>
      </c>
      <c r="U322" s="724">
        <v>0</v>
      </c>
      <c r="V322" s="724">
        <v>0</v>
      </c>
      <c r="W322" s="724">
        <v>0</v>
      </c>
      <c r="X322" s="724">
        <v>0</v>
      </c>
      <c r="Y322" s="724">
        <v>0</v>
      </c>
      <c r="Z322" s="724">
        <v>0</v>
      </c>
      <c r="AA322" s="724"/>
      <c r="AB322" s="724">
        <v>0</v>
      </c>
      <c r="AC322" s="724">
        <v>0</v>
      </c>
      <c r="AD322" s="724">
        <v>0</v>
      </c>
      <c r="AE322" s="724">
        <v>0</v>
      </c>
      <c r="AF322" s="724">
        <v>0</v>
      </c>
      <c r="AG322" s="724">
        <v>0</v>
      </c>
      <c r="AH322" s="725">
        <f t="shared" si="13"/>
        <v>0</v>
      </c>
      <c r="AK322" s="841">
        <f>AH322-[2]СВОД!X322</f>
        <v>0</v>
      </c>
    </row>
    <row r="323" spans="1:38" s="453" customFormat="1" ht="18.95" customHeight="1" x14ac:dyDescent="0.3">
      <c r="A323" s="712" t="s">
        <v>531</v>
      </c>
      <c r="B323" s="726" t="s">
        <v>532</v>
      </c>
      <c r="C323" s="714" t="s">
        <v>479</v>
      </c>
      <c r="D323" s="800"/>
      <c r="E323" s="800"/>
      <c r="F323" s="800"/>
      <c r="G323" s="800"/>
      <c r="H323" s="800"/>
      <c r="I323" s="800"/>
      <c r="J323" s="362"/>
      <c r="K323" s="715">
        <v>2679.0612421800024</v>
      </c>
      <c r="L323" s="727">
        <v>37</v>
      </c>
      <c r="M323" s="715">
        <v>2456.722185110269</v>
      </c>
      <c r="N323" s="1027">
        <v>12.5611462161313</v>
      </c>
      <c r="O323" s="715">
        <v>12.431597955529861</v>
      </c>
      <c r="P323" s="1027">
        <v>12.022331615939208</v>
      </c>
      <c r="Q323" s="715">
        <v>37.01832304296012</v>
      </c>
      <c r="R323" s="715">
        <v>17.854126821189421</v>
      </c>
      <c r="S323" s="715">
        <v>116.42427270312012</v>
      </c>
      <c r="T323" s="715">
        <v>8.8115576886813738</v>
      </c>
      <c r="U323" s="715">
        <v>0</v>
      </c>
      <c r="V323" s="715">
        <v>1.2157010261823509</v>
      </c>
      <c r="W323" s="715">
        <v>0</v>
      </c>
      <c r="X323" s="715">
        <v>4</v>
      </c>
      <c r="Y323" s="715">
        <v>0</v>
      </c>
      <c r="Z323" s="728">
        <v>10</v>
      </c>
      <c r="AA323" s="715"/>
      <c r="AB323" s="715">
        <v>10</v>
      </c>
      <c r="AC323" s="715">
        <v>10</v>
      </c>
      <c r="AD323" s="715">
        <v>7</v>
      </c>
      <c r="AE323" s="715">
        <v>0</v>
      </c>
      <c r="AF323" s="715">
        <v>0</v>
      </c>
      <c r="AG323" s="715">
        <v>0</v>
      </c>
      <c r="AH323" s="729">
        <f t="shared" si="13"/>
        <v>2716.0612421800024</v>
      </c>
      <c r="AK323" s="841">
        <f>AH323-[2]СВОД!X323</f>
        <v>0</v>
      </c>
      <c r="AL323" s="847" t="s">
        <v>539</v>
      </c>
    </row>
    <row r="324" spans="1:38" s="453" customFormat="1" ht="18.95" hidden="1" customHeight="1" x14ac:dyDescent="0.3">
      <c r="A324" s="488"/>
      <c r="B324" s="454"/>
      <c r="C324" s="455"/>
      <c r="D324" s="801"/>
      <c r="E324" s="801"/>
      <c r="F324" s="801"/>
      <c r="G324" s="801"/>
      <c r="H324" s="801"/>
      <c r="I324" s="801"/>
      <c r="J324" s="362"/>
      <c r="K324" s="371">
        <v>0</v>
      </c>
      <c r="L324" s="372">
        <v>0</v>
      </c>
      <c r="M324" s="371">
        <v>0</v>
      </c>
      <c r="N324" s="457">
        <v>0</v>
      </c>
      <c r="O324" s="371">
        <v>0</v>
      </c>
      <c r="P324" s="457">
        <v>0</v>
      </c>
      <c r="Q324" s="371">
        <v>0</v>
      </c>
      <c r="R324" s="371">
        <v>0</v>
      </c>
      <c r="S324" s="371">
        <v>0</v>
      </c>
      <c r="T324" s="371">
        <v>0</v>
      </c>
      <c r="U324" s="371"/>
      <c r="V324" s="371">
        <v>0</v>
      </c>
      <c r="W324" s="371">
        <v>0</v>
      </c>
      <c r="X324" s="371">
        <v>0</v>
      </c>
      <c r="Y324" s="371">
        <v>0</v>
      </c>
      <c r="Z324" s="373">
        <v>0</v>
      </c>
      <c r="AA324" s="371"/>
      <c r="AB324" s="371">
        <v>0</v>
      </c>
      <c r="AC324" s="371">
        <v>0</v>
      </c>
      <c r="AD324" s="371">
        <v>0</v>
      </c>
      <c r="AE324" s="371"/>
      <c r="AF324" s="371"/>
      <c r="AG324" s="371"/>
      <c r="AH324" s="718">
        <f t="shared" si="13"/>
        <v>0</v>
      </c>
      <c r="AK324" s="841">
        <f>AH324-[2]СВОД!X324</f>
        <v>0</v>
      </c>
    </row>
    <row r="325" spans="1:38" s="453" customFormat="1" ht="18.95" hidden="1" customHeight="1" x14ac:dyDescent="0.3">
      <c r="A325" s="719"/>
      <c r="B325" s="454"/>
      <c r="C325" s="455"/>
      <c r="D325" s="801"/>
      <c r="E325" s="801"/>
      <c r="F325" s="801"/>
      <c r="G325" s="801"/>
      <c r="H325" s="801"/>
      <c r="I325" s="801"/>
      <c r="J325" s="362"/>
      <c r="K325" s="371">
        <v>0</v>
      </c>
      <c r="L325" s="372">
        <v>0</v>
      </c>
      <c r="M325" s="371">
        <v>0</v>
      </c>
      <c r="N325" s="457">
        <v>0</v>
      </c>
      <c r="O325" s="371">
        <v>0</v>
      </c>
      <c r="P325" s="457">
        <v>0</v>
      </c>
      <c r="Q325" s="371">
        <v>0</v>
      </c>
      <c r="R325" s="371">
        <v>0</v>
      </c>
      <c r="S325" s="371">
        <v>0</v>
      </c>
      <c r="T325" s="371">
        <v>0</v>
      </c>
      <c r="U325" s="371"/>
      <c r="V325" s="371">
        <v>0</v>
      </c>
      <c r="W325" s="371">
        <v>0</v>
      </c>
      <c r="X325" s="371">
        <v>0</v>
      </c>
      <c r="Y325" s="371">
        <v>0</v>
      </c>
      <c r="Z325" s="373">
        <v>0</v>
      </c>
      <c r="AA325" s="371"/>
      <c r="AB325" s="371">
        <v>0</v>
      </c>
      <c r="AC325" s="371">
        <v>0</v>
      </c>
      <c r="AD325" s="371">
        <v>0</v>
      </c>
      <c r="AE325" s="371"/>
      <c r="AF325" s="371"/>
      <c r="AG325" s="371"/>
      <c r="AH325" s="721">
        <f t="shared" si="13"/>
        <v>0</v>
      </c>
      <c r="AK325" s="841">
        <f>AH325-[2]СВОД!X325</f>
        <v>0</v>
      </c>
    </row>
    <row r="326" spans="1:38" s="453" customFormat="1" ht="18.75" customHeight="1" x14ac:dyDescent="0.3">
      <c r="A326" s="719" t="s">
        <v>451</v>
      </c>
      <c r="B326" s="454" t="s">
        <v>448</v>
      </c>
      <c r="C326" s="455" t="s">
        <v>479</v>
      </c>
      <c r="D326" s="801"/>
      <c r="E326" s="801"/>
      <c r="F326" s="801"/>
      <c r="G326" s="801"/>
      <c r="H326" s="801"/>
      <c r="I326" s="801"/>
      <c r="J326" s="362"/>
      <c r="K326" s="371">
        <v>2463.0612421800024</v>
      </c>
      <c r="L326" s="372">
        <v>0</v>
      </c>
      <c r="M326" s="371">
        <v>2338.722185110269</v>
      </c>
      <c r="N326" s="457">
        <v>4.5611462161313003</v>
      </c>
      <c r="O326" s="371">
        <v>2.4315979555298619</v>
      </c>
      <c r="P326" s="457">
        <v>2.0223316159392102</v>
      </c>
      <c r="Q326" s="371">
        <v>2.0183230429601116</v>
      </c>
      <c r="R326" s="371">
        <v>3.8541268211894213</v>
      </c>
      <c r="S326" s="371">
        <v>106.42427270312012</v>
      </c>
      <c r="T326" s="371">
        <v>1.8115576886813727</v>
      </c>
      <c r="U326" s="371">
        <v>0</v>
      </c>
      <c r="V326" s="371">
        <v>1.2157010261823509</v>
      </c>
      <c r="W326" s="371">
        <v>0</v>
      </c>
      <c r="X326" s="371">
        <v>0</v>
      </c>
      <c r="Y326" s="371">
        <v>0</v>
      </c>
      <c r="Z326" s="373">
        <v>0</v>
      </c>
      <c r="AA326" s="371"/>
      <c r="AB326" s="371">
        <v>0</v>
      </c>
      <c r="AC326" s="371">
        <v>0</v>
      </c>
      <c r="AD326" s="371">
        <v>0</v>
      </c>
      <c r="AE326" s="371">
        <v>0</v>
      </c>
      <c r="AF326" s="371">
        <v>0</v>
      </c>
      <c r="AG326" s="371">
        <v>0</v>
      </c>
      <c r="AH326" s="386">
        <f t="shared" si="13"/>
        <v>2463.0612421800024</v>
      </c>
      <c r="AK326" s="841">
        <f>AH326-[2]СВОД!X326</f>
        <v>0</v>
      </c>
    </row>
    <row r="327" spans="1:38" s="453" customFormat="1" ht="18.95" customHeight="1" x14ac:dyDescent="0.3">
      <c r="A327" s="719"/>
      <c r="B327" s="454" t="s">
        <v>544</v>
      </c>
      <c r="C327" s="455" t="s">
        <v>479</v>
      </c>
      <c r="D327" s="801"/>
      <c r="E327" s="801"/>
      <c r="F327" s="801"/>
      <c r="G327" s="801"/>
      <c r="H327" s="801"/>
      <c r="I327" s="801"/>
      <c r="J327" s="362"/>
      <c r="K327" s="371">
        <v>0</v>
      </c>
      <c r="L327" s="372">
        <v>0</v>
      </c>
      <c r="M327" s="371">
        <v>0</v>
      </c>
      <c r="N327" s="457">
        <v>0</v>
      </c>
      <c r="O327" s="371">
        <v>0</v>
      </c>
      <c r="P327" s="457">
        <v>0</v>
      </c>
      <c r="Q327" s="371">
        <v>0</v>
      </c>
      <c r="R327" s="371">
        <v>0</v>
      </c>
      <c r="S327" s="371">
        <v>0</v>
      </c>
      <c r="T327" s="371">
        <v>0</v>
      </c>
      <c r="U327" s="371"/>
      <c r="V327" s="371">
        <v>0</v>
      </c>
      <c r="W327" s="371">
        <v>0</v>
      </c>
      <c r="X327" s="371">
        <v>0</v>
      </c>
      <c r="Y327" s="371">
        <v>0</v>
      </c>
      <c r="Z327" s="373">
        <v>0</v>
      </c>
      <c r="AA327" s="371"/>
      <c r="AB327" s="371">
        <v>0</v>
      </c>
      <c r="AC327" s="371">
        <v>0</v>
      </c>
      <c r="AD327" s="371"/>
      <c r="AE327" s="371"/>
      <c r="AF327" s="371"/>
      <c r="AG327" s="371"/>
      <c r="AH327" s="386">
        <f t="shared" si="13"/>
        <v>0</v>
      </c>
      <c r="AK327" s="841">
        <f>AH327-[2]СВОД!X327</f>
        <v>0</v>
      </c>
    </row>
    <row r="328" spans="1:38" s="453" customFormat="1" ht="18.95" hidden="1" customHeight="1" x14ac:dyDescent="0.3">
      <c r="A328" s="719"/>
      <c r="B328" s="454"/>
      <c r="C328" s="455"/>
      <c r="D328" s="801"/>
      <c r="E328" s="801"/>
      <c r="F328" s="801"/>
      <c r="G328" s="801"/>
      <c r="H328" s="801"/>
      <c r="I328" s="801"/>
      <c r="J328" s="362"/>
      <c r="K328" s="371">
        <v>0</v>
      </c>
      <c r="L328" s="372">
        <v>0</v>
      </c>
      <c r="M328" s="371">
        <v>0</v>
      </c>
      <c r="N328" s="457">
        <v>0</v>
      </c>
      <c r="O328" s="371">
        <v>0</v>
      </c>
      <c r="P328" s="457">
        <v>0</v>
      </c>
      <c r="Q328" s="371">
        <v>0</v>
      </c>
      <c r="R328" s="371">
        <v>0</v>
      </c>
      <c r="S328" s="371">
        <v>0</v>
      </c>
      <c r="T328" s="371">
        <v>0</v>
      </c>
      <c r="U328" s="371"/>
      <c r="V328" s="371">
        <v>0</v>
      </c>
      <c r="W328" s="371">
        <v>0</v>
      </c>
      <c r="X328" s="371">
        <v>0</v>
      </c>
      <c r="Y328" s="371">
        <v>0</v>
      </c>
      <c r="Z328" s="373">
        <v>0</v>
      </c>
      <c r="AA328" s="371"/>
      <c r="AB328" s="371">
        <v>0</v>
      </c>
      <c r="AC328" s="371">
        <v>0</v>
      </c>
      <c r="AD328" s="371"/>
      <c r="AE328" s="371"/>
      <c r="AF328" s="371"/>
      <c r="AG328" s="371"/>
      <c r="AH328" s="386">
        <f t="shared" si="13"/>
        <v>0</v>
      </c>
      <c r="AK328" s="841">
        <f>AH328-[2]СВОД!X328</f>
        <v>0</v>
      </c>
    </row>
    <row r="329" spans="1:38" s="453" customFormat="1" ht="18.95" hidden="1" customHeight="1" x14ac:dyDescent="0.3">
      <c r="A329" s="719"/>
      <c r="B329" s="454"/>
      <c r="C329" s="455"/>
      <c r="D329" s="801"/>
      <c r="E329" s="801"/>
      <c r="F329" s="801"/>
      <c r="G329" s="801"/>
      <c r="H329" s="801"/>
      <c r="I329" s="801"/>
      <c r="J329" s="362"/>
      <c r="K329" s="371">
        <v>0</v>
      </c>
      <c r="L329" s="372">
        <v>0</v>
      </c>
      <c r="M329" s="371">
        <v>0</v>
      </c>
      <c r="N329" s="457">
        <v>0</v>
      </c>
      <c r="O329" s="371">
        <v>0</v>
      </c>
      <c r="P329" s="457">
        <v>0</v>
      </c>
      <c r="Q329" s="371">
        <v>0</v>
      </c>
      <c r="R329" s="371">
        <v>0</v>
      </c>
      <c r="S329" s="371">
        <v>0</v>
      </c>
      <c r="T329" s="371">
        <v>0</v>
      </c>
      <c r="U329" s="371"/>
      <c r="V329" s="371">
        <v>0</v>
      </c>
      <c r="W329" s="371">
        <v>0</v>
      </c>
      <c r="X329" s="371">
        <v>0</v>
      </c>
      <c r="Y329" s="371">
        <v>0</v>
      </c>
      <c r="Z329" s="373">
        <v>0</v>
      </c>
      <c r="AA329" s="371"/>
      <c r="AB329" s="371">
        <v>0</v>
      </c>
      <c r="AC329" s="371">
        <v>0</v>
      </c>
      <c r="AD329" s="371"/>
      <c r="AE329" s="371"/>
      <c r="AF329" s="371"/>
      <c r="AG329" s="371"/>
      <c r="AH329" s="386">
        <f t="shared" si="13"/>
        <v>0</v>
      </c>
      <c r="AK329" s="841">
        <f>AH329-[2]СВОД!X329</f>
        <v>0</v>
      </c>
    </row>
    <row r="330" spans="1:38" s="453" customFormat="1" ht="18.95" hidden="1" customHeight="1" x14ac:dyDescent="0.3">
      <c r="A330" s="719"/>
      <c r="B330" s="454"/>
      <c r="C330" s="455"/>
      <c r="D330" s="801"/>
      <c r="E330" s="801"/>
      <c r="F330" s="801"/>
      <c r="G330" s="801"/>
      <c r="H330" s="801"/>
      <c r="I330" s="801"/>
      <c r="J330" s="362"/>
      <c r="K330" s="371">
        <v>0</v>
      </c>
      <c r="L330" s="372">
        <v>0</v>
      </c>
      <c r="M330" s="371">
        <v>0</v>
      </c>
      <c r="N330" s="457">
        <v>0</v>
      </c>
      <c r="O330" s="371">
        <v>0</v>
      </c>
      <c r="P330" s="457">
        <v>0</v>
      </c>
      <c r="Q330" s="371">
        <v>0</v>
      </c>
      <c r="R330" s="371">
        <v>0</v>
      </c>
      <c r="S330" s="371">
        <v>0</v>
      </c>
      <c r="T330" s="371">
        <v>0</v>
      </c>
      <c r="U330" s="371"/>
      <c r="V330" s="371">
        <v>0</v>
      </c>
      <c r="W330" s="371">
        <v>0</v>
      </c>
      <c r="X330" s="371">
        <v>0</v>
      </c>
      <c r="Y330" s="371">
        <v>0</v>
      </c>
      <c r="Z330" s="373">
        <v>0</v>
      </c>
      <c r="AA330" s="371"/>
      <c r="AB330" s="371">
        <v>0</v>
      </c>
      <c r="AC330" s="371">
        <v>0</v>
      </c>
      <c r="AD330" s="371"/>
      <c r="AE330" s="371"/>
      <c r="AF330" s="371"/>
      <c r="AG330" s="371"/>
      <c r="AH330" s="457">
        <f t="shared" si="13"/>
        <v>0</v>
      </c>
      <c r="AK330" s="841">
        <f>AH330-[2]СВОД!X330</f>
        <v>0</v>
      </c>
    </row>
    <row r="331" spans="1:38" s="453" customFormat="1" ht="18.95" hidden="1" customHeight="1" x14ac:dyDescent="0.3">
      <c r="A331" s="719"/>
      <c r="B331" s="454"/>
      <c r="C331" s="455"/>
      <c r="D331" s="801"/>
      <c r="E331" s="801"/>
      <c r="F331" s="801"/>
      <c r="G331" s="801"/>
      <c r="H331" s="801"/>
      <c r="I331" s="801"/>
      <c r="J331" s="362"/>
      <c r="K331" s="371">
        <v>0</v>
      </c>
      <c r="L331" s="372">
        <v>0</v>
      </c>
      <c r="M331" s="371">
        <v>0</v>
      </c>
      <c r="N331" s="457">
        <v>0</v>
      </c>
      <c r="O331" s="371">
        <v>0</v>
      </c>
      <c r="P331" s="457">
        <v>0</v>
      </c>
      <c r="Q331" s="371">
        <v>0</v>
      </c>
      <c r="R331" s="371">
        <v>0</v>
      </c>
      <c r="S331" s="371">
        <v>0</v>
      </c>
      <c r="T331" s="371">
        <v>0</v>
      </c>
      <c r="U331" s="371"/>
      <c r="V331" s="371">
        <v>0</v>
      </c>
      <c r="W331" s="371">
        <v>0</v>
      </c>
      <c r="X331" s="371">
        <v>0</v>
      </c>
      <c r="Y331" s="371">
        <v>0</v>
      </c>
      <c r="Z331" s="373">
        <v>0</v>
      </c>
      <c r="AA331" s="371"/>
      <c r="AB331" s="371">
        <v>0</v>
      </c>
      <c r="AC331" s="371">
        <v>0</v>
      </c>
      <c r="AD331" s="371"/>
      <c r="AE331" s="371"/>
      <c r="AF331" s="371"/>
      <c r="AG331" s="371"/>
      <c r="AH331" s="386">
        <f t="shared" si="13"/>
        <v>0</v>
      </c>
      <c r="AK331" s="841">
        <f>AH331-[2]СВОД!X331</f>
        <v>0</v>
      </c>
    </row>
    <row r="332" spans="1:38" s="453" customFormat="1" ht="18.95" hidden="1" customHeight="1" x14ac:dyDescent="0.3">
      <c r="A332" s="719"/>
      <c r="B332" s="454"/>
      <c r="C332" s="455"/>
      <c r="D332" s="801"/>
      <c r="E332" s="801"/>
      <c r="F332" s="801"/>
      <c r="G332" s="801"/>
      <c r="H332" s="801"/>
      <c r="I332" s="801"/>
      <c r="J332" s="362"/>
      <c r="K332" s="371">
        <v>0</v>
      </c>
      <c r="L332" s="372">
        <v>0</v>
      </c>
      <c r="M332" s="371">
        <v>0</v>
      </c>
      <c r="N332" s="457">
        <v>0</v>
      </c>
      <c r="O332" s="371">
        <v>0</v>
      </c>
      <c r="P332" s="457">
        <v>0</v>
      </c>
      <c r="Q332" s="371">
        <v>0</v>
      </c>
      <c r="R332" s="371">
        <v>0</v>
      </c>
      <c r="S332" s="371">
        <v>0</v>
      </c>
      <c r="T332" s="371">
        <v>0</v>
      </c>
      <c r="U332" s="371"/>
      <c r="V332" s="371">
        <v>0</v>
      </c>
      <c r="W332" s="371">
        <v>0</v>
      </c>
      <c r="X332" s="371">
        <v>0</v>
      </c>
      <c r="Y332" s="371">
        <v>0</v>
      </c>
      <c r="Z332" s="373">
        <v>0</v>
      </c>
      <c r="AA332" s="371"/>
      <c r="AB332" s="371">
        <v>0</v>
      </c>
      <c r="AC332" s="371">
        <v>0</v>
      </c>
      <c r="AD332" s="371"/>
      <c r="AE332" s="371"/>
      <c r="AF332" s="371"/>
      <c r="AG332" s="371"/>
      <c r="AH332" s="386">
        <f t="shared" si="13"/>
        <v>0</v>
      </c>
      <c r="AK332" s="841">
        <f>AH332-[2]СВОД!X332</f>
        <v>0</v>
      </c>
    </row>
    <row r="333" spans="1:38" s="453" customFormat="1" ht="18.95" hidden="1" customHeight="1" x14ac:dyDescent="0.3">
      <c r="A333" s="719"/>
      <c r="B333" s="454"/>
      <c r="C333" s="455"/>
      <c r="D333" s="801"/>
      <c r="E333" s="801"/>
      <c r="F333" s="801"/>
      <c r="G333" s="801"/>
      <c r="H333" s="801"/>
      <c r="I333" s="801"/>
      <c r="J333" s="362"/>
      <c r="K333" s="371">
        <v>0</v>
      </c>
      <c r="L333" s="372">
        <v>0</v>
      </c>
      <c r="M333" s="371">
        <v>0</v>
      </c>
      <c r="N333" s="457">
        <v>0</v>
      </c>
      <c r="O333" s="371">
        <v>0</v>
      </c>
      <c r="P333" s="457">
        <v>0</v>
      </c>
      <c r="Q333" s="371">
        <v>0</v>
      </c>
      <c r="R333" s="371">
        <v>0</v>
      </c>
      <c r="S333" s="371">
        <v>0</v>
      </c>
      <c r="T333" s="371">
        <v>0</v>
      </c>
      <c r="U333" s="371"/>
      <c r="V333" s="371">
        <v>0</v>
      </c>
      <c r="W333" s="371">
        <v>0</v>
      </c>
      <c r="X333" s="371">
        <v>0</v>
      </c>
      <c r="Y333" s="371">
        <v>0</v>
      </c>
      <c r="Z333" s="373">
        <v>0</v>
      </c>
      <c r="AA333" s="371"/>
      <c r="AB333" s="371">
        <v>0</v>
      </c>
      <c r="AC333" s="371">
        <v>0</v>
      </c>
      <c r="AD333" s="371"/>
      <c r="AE333" s="371"/>
      <c r="AF333" s="371"/>
      <c r="AG333" s="371"/>
      <c r="AH333" s="457">
        <f t="shared" si="13"/>
        <v>0</v>
      </c>
      <c r="AK333" s="841">
        <f>AH333-[2]СВОД!X333</f>
        <v>0</v>
      </c>
    </row>
    <row r="334" spans="1:38" s="453" customFormat="1" ht="18.95" hidden="1" customHeight="1" x14ac:dyDescent="0.3">
      <c r="A334" s="719"/>
      <c r="B334" s="454"/>
      <c r="C334" s="455"/>
      <c r="D334" s="801"/>
      <c r="E334" s="801"/>
      <c r="F334" s="801"/>
      <c r="G334" s="801"/>
      <c r="H334" s="801"/>
      <c r="I334" s="801"/>
      <c r="J334" s="362"/>
      <c r="K334" s="371">
        <v>0</v>
      </c>
      <c r="L334" s="372">
        <v>0</v>
      </c>
      <c r="M334" s="371">
        <v>0</v>
      </c>
      <c r="N334" s="457">
        <v>0</v>
      </c>
      <c r="O334" s="371">
        <v>0</v>
      </c>
      <c r="P334" s="457">
        <v>0</v>
      </c>
      <c r="Q334" s="371">
        <v>0</v>
      </c>
      <c r="R334" s="371">
        <v>0</v>
      </c>
      <c r="S334" s="371">
        <v>0</v>
      </c>
      <c r="T334" s="371">
        <v>0</v>
      </c>
      <c r="U334" s="371"/>
      <c r="V334" s="371">
        <v>0</v>
      </c>
      <c r="W334" s="371">
        <v>0</v>
      </c>
      <c r="X334" s="371">
        <v>0</v>
      </c>
      <c r="Y334" s="371">
        <v>0</v>
      </c>
      <c r="Z334" s="373">
        <v>0</v>
      </c>
      <c r="AA334" s="371"/>
      <c r="AB334" s="371">
        <v>0</v>
      </c>
      <c r="AC334" s="371">
        <v>0</v>
      </c>
      <c r="AD334" s="371"/>
      <c r="AE334" s="371"/>
      <c r="AF334" s="371"/>
      <c r="AG334" s="371"/>
      <c r="AH334" s="386">
        <f t="shared" si="13"/>
        <v>0</v>
      </c>
      <c r="AK334" s="841">
        <f>AH334-[2]СВОД!X334</f>
        <v>0</v>
      </c>
    </row>
    <row r="335" spans="1:38" s="453" customFormat="1" ht="18.95" hidden="1" customHeight="1" x14ac:dyDescent="0.3">
      <c r="A335" s="719"/>
      <c r="B335" s="454"/>
      <c r="C335" s="455"/>
      <c r="D335" s="801"/>
      <c r="E335" s="801"/>
      <c r="F335" s="801"/>
      <c r="G335" s="801"/>
      <c r="H335" s="801"/>
      <c r="I335" s="801"/>
      <c r="J335" s="362"/>
      <c r="K335" s="371">
        <v>0</v>
      </c>
      <c r="L335" s="372">
        <v>0</v>
      </c>
      <c r="M335" s="371">
        <v>0</v>
      </c>
      <c r="N335" s="457">
        <v>0</v>
      </c>
      <c r="O335" s="371">
        <v>0</v>
      </c>
      <c r="P335" s="457">
        <v>0</v>
      </c>
      <c r="Q335" s="371">
        <v>0</v>
      </c>
      <c r="R335" s="371">
        <v>0</v>
      </c>
      <c r="S335" s="371">
        <v>0</v>
      </c>
      <c r="T335" s="371">
        <v>0</v>
      </c>
      <c r="U335" s="371"/>
      <c r="V335" s="371">
        <v>0</v>
      </c>
      <c r="W335" s="371">
        <v>0</v>
      </c>
      <c r="X335" s="371">
        <v>0</v>
      </c>
      <c r="Y335" s="371">
        <v>0</v>
      </c>
      <c r="Z335" s="373">
        <v>0</v>
      </c>
      <c r="AA335" s="371"/>
      <c r="AB335" s="371">
        <v>0</v>
      </c>
      <c r="AC335" s="371">
        <v>0</v>
      </c>
      <c r="AD335" s="371"/>
      <c r="AE335" s="371"/>
      <c r="AF335" s="371"/>
      <c r="AG335" s="371"/>
      <c r="AH335" s="386">
        <f t="shared" si="13"/>
        <v>0</v>
      </c>
      <c r="AK335" s="841">
        <f>AH335-[2]СВОД!X335</f>
        <v>0</v>
      </c>
    </row>
    <row r="336" spans="1:38" s="453" customFormat="1" ht="18.95" hidden="1" customHeight="1" x14ac:dyDescent="0.3">
      <c r="A336" s="719"/>
      <c r="B336" s="454"/>
      <c r="C336" s="455"/>
      <c r="D336" s="801"/>
      <c r="E336" s="801"/>
      <c r="F336" s="801"/>
      <c r="G336" s="801"/>
      <c r="H336" s="801"/>
      <c r="I336" s="801"/>
      <c r="J336" s="362"/>
      <c r="K336" s="371">
        <v>0</v>
      </c>
      <c r="L336" s="372">
        <v>0</v>
      </c>
      <c r="M336" s="371">
        <v>0</v>
      </c>
      <c r="N336" s="457">
        <v>0</v>
      </c>
      <c r="O336" s="371">
        <v>0</v>
      </c>
      <c r="P336" s="457">
        <v>0</v>
      </c>
      <c r="Q336" s="371">
        <v>0</v>
      </c>
      <c r="R336" s="371">
        <v>0</v>
      </c>
      <c r="S336" s="371">
        <v>0</v>
      </c>
      <c r="T336" s="371">
        <v>0</v>
      </c>
      <c r="U336" s="371"/>
      <c r="V336" s="371">
        <v>0</v>
      </c>
      <c r="W336" s="371">
        <v>0</v>
      </c>
      <c r="X336" s="371">
        <v>0</v>
      </c>
      <c r="Y336" s="371">
        <v>0</v>
      </c>
      <c r="Z336" s="373">
        <v>0</v>
      </c>
      <c r="AA336" s="371"/>
      <c r="AB336" s="371">
        <v>0</v>
      </c>
      <c r="AC336" s="371">
        <v>0</v>
      </c>
      <c r="AD336" s="371"/>
      <c r="AE336" s="371"/>
      <c r="AF336" s="371"/>
      <c r="AG336" s="371"/>
      <c r="AH336" s="457">
        <f t="shared" si="13"/>
        <v>0</v>
      </c>
      <c r="AK336" s="841">
        <f>AH336-[2]СВОД!X336</f>
        <v>0</v>
      </c>
    </row>
    <row r="337" spans="1:37" s="453" customFormat="1" ht="18.95" hidden="1" customHeight="1" x14ac:dyDescent="0.3">
      <c r="A337" s="719"/>
      <c r="B337" s="454"/>
      <c r="C337" s="455"/>
      <c r="D337" s="801"/>
      <c r="E337" s="801"/>
      <c r="F337" s="801"/>
      <c r="G337" s="801"/>
      <c r="H337" s="801"/>
      <c r="I337" s="801"/>
      <c r="J337" s="362"/>
      <c r="K337" s="371">
        <v>0</v>
      </c>
      <c r="L337" s="372">
        <v>0</v>
      </c>
      <c r="M337" s="371">
        <v>0</v>
      </c>
      <c r="N337" s="457">
        <v>0</v>
      </c>
      <c r="O337" s="371">
        <v>0</v>
      </c>
      <c r="P337" s="457">
        <v>0</v>
      </c>
      <c r="Q337" s="371">
        <v>0</v>
      </c>
      <c r="R337" s="371">
        <v>0</v>
      </c>
      <c r="S337" s="371">
        <v>0</v>
      </c>
      <c r="T337" s="371">
        <v>0</v>
      </c>
      <c r="U337" s="371"/>
      <c r="V337" s="371">
        <v>0</v>
      </c>
      <c r="W337" s="371">
        <v>0</v>
      </c>
      <c r="X337" s="371">
        <v>0</v>
      </c>
      <c r="Y337" s="371">
        <v>0</v>
      </c>
      <c r="Z337" s="373">
        <v>0</v>
      </c>
      <c r="AA337" s="371"/>
      <c r="AB337" s="371">
        <v>0</v>
      </c>
      <c r="AC337" s="371">
        <v>0</v>
      </c>
      <c r="AD337" s="371"/>
      <c r="AE337" s="371"/>
      <c r="AF337" s="371"/>
      <c r="AG337" s="371"/>
      <c r="AH337" s="386">
        <f t="shared" si="13"/>
        <v>0</v>
      </c>
      <c r="AK337" s="841">
        <f>AH337-[2]СВОД!X337</f>
        <v>0</v>
      </c>
    </row>
    <row r="338" spans="1:37" s="453" customFormat="1" ht="18.95" hidden="1" customHeight="1" x14ac:dyDescent="0.3">
      <c r="A338" s="719"/>
      <c r="B338" s="454"/>
      <c r="C338" s="455"/>
      <c r="D338" s="801"/>
      <c r="E338" s="801"/>
      <c r="F338" s="801"/>
      <c r="G338" s="801"/>
      <c r="H338" s="801"/>
      <c r="I338" s="801"/>
      <c r="J338" s="362"/>
      <c r="K338" s="371">
        <v>0</v>
      </c>
      <c r="L338" s="372">
        <v>0</v>
      </c>
      <c r="M338" s="371">
        <v>0</v>
      </c>
      <c r="N338" s="457">
        <v>0</v>
      </c>
      <c r="O338" s="371">
        <v>0</v>
      </c>
      <c r="P338" s="457">
        <v>0</v>
      </c>
      <c r="Q338" s="371">
        <v>0</v>
      </c>
      <c r="R338" s="371">
        <v>0</v>
      </c>
      <c r="S338" s="371">
        <v>0</v>
      </c>
      <c r="T338" s="371">
        <v>0</v>
      </c>
      <c r="U338" s="371"/>
      <c r="V338" s="371">
        <v>0</v>
      </c>
      <c r="W338" s="371">
        <v>0</v>
      </c>
      <c r="X338" s="371">
        <v>0</v>
      </c>
      <c r="Y338" s="371">
        <v>0</v>
      </c>
      <c r="Z338" s="373">
        <v>0</v>
      </c>
      <c r="AA338" s="371"/>
      <c r="AB338" s="371">
        <v>0</v>
      </c>
      <c r="AC338" s="371">
        <v>0</v>
      </c>
      <c r="AD338" s="371"/>
      <c r="AE338" s="371"/>
      <c r="AF338" s="371"/>
      <c r="AG338" s="371"/>
      <c r="AH338" s="386">
        <f t="shared" si="13"/>
        <v>0</v>
      </c>
      <c r="AK338" s="841">
        <f>AH338-[2]СВОД!X338</f>
        <v>0</v>
      </c>
    </row>
    <row r="339" spans="1:37" s="453" customFormat="1" ht="18.75" customHeight="1" x14ac:dyDescent="0.3">
      <c r="A339" s="719" t="s">
        <v>533</v>
      </c>
      <c r="B339" s="454" t="s">
        <v>534</v>
      </c>
      <c r="C339" s="455" t="s">
        <v>479</v>
      </c>
      <c r="D339" s="801"/>
      <c r="E339" s="801"/>
      <c r="F339" s="801"/>
      <c r="G339" s="801"/>
      <c r="H339" s="801"/>
      <c r="I339" s="801"/>
      <c r="J339" s="362"/>
      <c r="K339" s="371">
        <v>216</v>
      </c>
      <c r="L339" s="372">
        <v>37</v>
      </c>
      <c r="M339" s="371">
        <v>118</v>
      </c>
      <c r="N339" s="1001">
        <v>8</v>
      </c>
      <c r="O339" s="371">
        <v>10</v>
      </c>
      <c r="P339" s="1001">
        <v>10</v>
      </c>
      <c r="Q339" s="371">
        <v>35</v>
      </c>
      <c r="R339" s="371">
        <v>14</v>
      </c>
      <c r="S339" s="371">
        <v>10</v>
      </c>
      <c r="T339" s="371">
        <v>7</v>
      </c>
      <c r="U339" s="371">
        <v>0</v>
      </c>
      <c r="V339" s="371">
        <v>0</v>
      </c>
      <c r="W339" s="371">
        <v>0</v>
      </c>
      <c r="X339" s="371">
        <v>4</v>
      </c>
      <c r="Y339" s="371">
        <v>0</v>
      </c>
      <c r="Z339" s="373">
        <v>10</v>
      </c>
      <c r="AA339" s="371"/>
      <c r="AB339" s="371">
        <v>10</v>
      </c>
      <c r="AC339" s="371">
        <v>10</v>
      </c>
      <c r="AD339" s="371">
        <v>7</v>
      </c>
      <c r="AE339" s="371">
        <v>0</v>
      </c>
      <c r="AF339" s="371">
        <v>0</v>
      </c>
      <c r="AG339" s="371">
        <v>0</v>
      </c>
      <c r="AH339" s="386">
        <f t="shared" si="13"/>
        <v>253</v>
      </c>
      <c r="AK339" s="841">
        <f>AH339-[2]СВОД!X339</f>
        <v>0</v>
      </c>
    </row>
    <row r="340" spans="1:37" s="453" customFormat="1" ht="20.25" hidden="1" customHeight="1" x14ac:dyDescent="0.3">
      <c r="A340" s="677"/>
      <c r="B340" s="730"/>
      <c r="C340" s="723"/>
      <c r="D340" s="801"/>
      <c r="E340" s="801"/>
      <c r="F340" s="801"/>
      <c r="G340" s="801"/>
      <c r="H340" s="801"/>
      <c r="I340" s="801"/>
      <c r="J340" s="362"/>
      <c r="K340" s="724">
        <v>0</v>
      </c>
      <c r="L340" s="724">
        <v>0</v>
      </c>
      <c r="M340" s="724">
        <v>0</v>
      </c>
      <c r="N340" s="1028">
        <v>0</v>
      </c>
      <c r="O340" s="724">
        <v>0</v>
      </c>
      <c r="P340" s="1028">
        <v>0</v>
      </c>
      <c r="Q340" s="724">
        <v>0</v>
      </c>
      <c r="R340" s="724">
        <v>0</v>
      </c>
      <c r="S340" s="724">
        <v>0</v>
      </c>
      <c r="T340" s="724">
        <v>0</v>
      </c>
      <c r="U340" s="724"/>
      <c r="V340" s="724">
        <v>0</v>
      </c>
      <c r="W340" s="724">
        <v>0</v>
      </c>
      <c r="X340" s="724">
        <v>0</v>
      </c>
      <c r="Y340" s="724">
        <v>0</v>
      </c>
      <c r="Z340" s="724">
        <v>0</v>
      </c>
      <c r="AA340" s="724"/>
      <c r="AB340" s="724">
        <v>0</v>
      </c>
      <c r="AC340" s="724">
        <v>0</v>
      </c>
      <c r="AD340" s="724">
        <v>0</v>
      </c>
      <c r="AE340" s="724"/>
      <c r="AF340" s="724"/>
      <c r="AG340" s="724"/>
      <c r="AH340" s="725">
        <f t="shared" si="13"/>
        <v>0</v>
      </c>
      <c r="AK340" s="841">
        <f>AH340-[2]СВОД!X340</f>
        <v>0</v>
      </c>
    </row>
    <row r="341" spans="1:37" s="460" customFormat="1" ht="13.5" customHeight="1" thickBot="1" x14ac:dyDescent="0.35">
      <c r="A341" s="690"/>
      <c r="B341" s="691"/>
      <c r="C341" s="692"/>
      <c r="D341" s="703"/>
      <c r="E341" s="703"/>
      <c r="F341" s="703"/>
      <c r="G341" s="703"/>
      <c r="H341" s="703"/>
      <c r="I341" s="703"/>
      <c r="J341" s="345"/>
      <c r="K341" s="693"/>
      <c r="L341" s="693"/>
      <c r="M341" s="693"/>
      <c r="N341" s="1024"/>
      <c r="O341" s="693"/>
      <c r="P341" s="1024"/>
      <c r="Q341" s="693"/>
      <c r="R341" s="693"/>
      <c r="S341" s="693"/>
      <c r="T341" s="693"/>
      <c r="U341" s="693"/>
      <c r="V341" s="693"/>
      <c r="W341" s="693"/>
      <c r="X341" s="693"/>
      <c r="Y341" s="693"/>
      <c r="Z341" s="693"/>
      <c r="AA341" s="693"/>
      <c r="AB341" s="693"/>
      <c r="AC341" s="693"/>
      <c r="AD341" s="693"/>
      <c r="AE341" s="693"/>
      <c r="AF341" s="693"/>
      <c r="AG341" s="693"/>
      <c r="AH341" s="694">
        <f t="shared" si="13"/>
        <v>0</v>
      </c>
      <c r="AK341" s="841">
        <f>AH341-[2]СВОД!X341</f>
        <v>0</v>
      </c>
    </row>
    <row r="342" spans="1:37" s="543" customFormat="1" ht="31.5" customHeight="1" thickBot="1" x14ac:dyDescent="0.35">
      <c r="A342" s="731"/>
      <c r="B342" s="732" t="s">
        <v>535</v>
      </c>
      <c r="C342" s="733" t="s">
        <v>479</v>
      </c>
      <c r="D342" s="825"/>
      <c r="E342" s="825"/>
      <c r="F342" s="825"/>
      <c r="G342" s="825"/>
      <c r="H342" s="825"/>
      <c r="I342" s="825"/>
      <c r="J342" s="352"/>
      <c r="K342" s="734">
        <f>K315+K319+K323</f>
        <v>408750.11456933938</v>
      </c>
      <c r="L342" s="734">
        <f t="shared" ref="L342:AG342" si="14">L315+L319+L323</f>
        <v>28104.38063361849</v>
      </c>
      <c r="M342" s="734">
        <f t="shared" si="14"/>
        <v>181499.3412446233</v>
      </c>
      <c r="N342" s="734">
        <f t="shared" si="14"/>
        <v>40210.801716906077</v>
      </c>
      <c r="O342" s="734">
        <f t="shared" si="14"/>
        <v>24631.468996462881</v>
      </c>
      <c r="P342" s="734">
        <f t="shared" si="14"/>
        <v>17446.124339501228</v>
      </c>
      <c r="Q342" s="734">
        <f t="shared" si="14"/>
        <v>21440.093833457511</v>
      </c>
      <c r="R342" s="734">
        <f t="shared" si="14"/>
        <v>42158.957984560227</v>
      </c>
      <c r="S342" s="734">
        <f t="shared" si="14"/>
        <v>24815.674424859979</v>
      </c>
      <c r="T342" s="734">
        <f t="shared" si="14"/>
        <v>19699.606779774029</v>
      </c>
      <c r="U342" s="734">
        <f t="shared" si="14"/>
        <v>0</v>
      </c>
      <c r="V342" s="734">
        <f t="shared" si="14"/>
        <v>10486.953222913678</v>
      </c>
      <c r="W342" s="734">
        <f t="shared" si="14"/>
        <v>6702.6377416207597</v>
      </c>
      <c r="X342" s="734">
        <f t="shared" si="14"/>
        <v>13142.463685167006</v>
      </c>
      <c r="Y342" s="734">
        <f t="shared" si="14"/>
        <v>6515.9905994926194</v>
      </c>
      <c r="Z342" s="734">
        <f t="shared" si="14"/>
        <v>4215.5361162845065</v>
      </c>
      <c r="AA342" s="734">
        <f t="shared" si="14"/>
        <v>0</v>
      </c>
      <c r="AB342" s="734">
        <f t="shared" si="14"/>
        <v>4203.1637620956171</v>
      </c>
      <c r="AC342" s="734">
        <f t="shared" si="14"/>
        <v>4281.5664561359381</v>
      </c>
      <c r="AD342" s="734">
        <f t="shared" si="14"/>
        <v>15404.114299102432</v>
      </c>
      <c r="AE342" s="734">
        <f t="shared" si="14"/>
        <v>0</v>
      </c>
      <c r="AF342" s="734">
        <f t="shared" si="14"/>
        <v>0</v>
      </c>
      <c r="AG342" s="734">
        <f t="shared" si="14"/>
        <v>0</v>
      </c>
      <c r="AH342" s="735">
        <f t="shared" si="13"/>
        <v>436854.49520295777</v>
      </c>
      <c r="AK342" s="841">
        <f>AH342-[2]СВОД!X342</f>
        <v>-32775.723531911732</v>
      </c>
    </row>
    <row r="343" spans="1:37" s="706" customFormat="1" ht="15" customHeight="1" thickBot="1" x14ac:dyDescent="0.35">
      <c r="A343" s="736"/>
      <c r="B343" s="737"/>
      <c r="C343" s="738"/>
      <c r="D343" s="703"/>
      <c r="E343" s="703"/>
      <c r="F343" s="703"/>
      <c r="G343" s="703"/>
      <c r="H343" s="703"/>
      <c r="I343" s="703"/>
      <c r="J343" s="704"/>
      <c r="K343" s="739"/>
      <c r="L343" s="739"/>
      <c r="M343" s="739"/>
      <c r="N343" s="739"/>
      <c r="O343" s="739"/>
      <c r="P343" s="739"/>
      <c r="Q343" s="739"/>
      <c r="R343" s="739"/>
      <c r="S343" s="739"/>
      <c r="T343" s="739"/>
      <c r="U343" s="739"/>
      <c r="V343" s="739"/>
      <c r="W343" s="739"/>
      <c r="X343" s="739"/>
      <c r="Y343" s="739"/>
      <c r="Z343" s="739"/>
      <c r="AA343" s="739"/>
      <c r="AB343" s="739"/>
      <c r="AC343" s="739"/>
      <c r="AD343" s="739"/>
      <c r="AE343" s="739"/>
      <c r="AF343" s="739"/>
      <c r="AG343" s="739"/>
      <c r="AH343" s="739">
        <f t="shared" si="13"/>
        <v>0</v>
      </c>
      <c r="AK343" s="841">
        <f>AH343-[2]СВОД!X343</f>
        <v>0</v>
      </c>
    </row>
    <row r="344" spans="1:37" s="745" customFormat="1" ht="31.5" customHeight="1" thickBot="1" x14ac:dyDescent="0.35">
      <c r="A344" s="740"/>
      <c r="B344" s="741" t="s">
        <v>536</v>
      </c>
      <c r="C344" s="742" t="s">
        <v>479</v>
      </c>
      <c r="D344" s="826"/>
      <c r="E344" s="826"/>
      <c r="F344" s="826"/>
      <c r="G344" s="826"/>
      <c r="H344" s="826"/>
      <c r="I344" s="826"/>
      <c r="J344" s="698"/>
      <c r="K344" s="743">
        <f t="shared" ref="K344:AG344" si="15">K110-K342</f>
        <v>-62560.069752459356</v>
      </c>
      <c r="L344" s="743">
        <f t="shared" si="15"/>
        <v>-10330.057133618491</v>
      </c>
      <c r="M344" s="743">
        <f t="shared" si="15"/>
        <v>-20244.914655463304</v>
      </c>
      <c r="N344" s="743">
        <f t="shared" si="15"/>
        <v>-6053.7277392060787</v>
      </c>
      <c r="O344" s="743">
        <f t="shared" si="15"/>
        <v>-5172.8357389628836</v>
      </c>
      <c r="P344" s="743">
        <f t="shared" si="15"/>
        <v>-3411.0873795012285</v>
      </c>
      <c r="Q344" s="743">
        <f t="shared" si="15"/>
        <v>-2488.0262732575138</v>
      </c>
      <c r="R344" s="743">
        <f t="shared" si="15"/>
        <v>-9761.3667997602242</v>
      </c>
      <c r="S344" s="743">
        <f t="shared" si="15"/>
        <v>-6975.1220728599801</v>
      </c>
      <c r="T344" s="743">
        <f t="shared" si="15"/>
        <v>-1105.3086755740296</v>
      </c>
      <c r="U344" s="743">
        <f t="shared" si="15"/>
        <v>0</v>
      </c>
      <c r="V344" s="743">
        <f t="shared" si="15"/>
        <v>-338.66372611367842</v>
      </c>
      <c r="W344" s="743">
        <f t="shared" si="15"/>
        <v>-2552.059692020759</v>
      </c>
      <c r="X344" s="743">
        <f t="shared" si="15"/>
        <v>-2770.7641102470061</v>
      </c>
      <c r="Y344" s="743">
        <f t="shared" si="15"/>
        <v>-1686.1928894926195</v>
      </c>
      <c r="Z344" s="743">
        <f t="shared" si="15"/>
        <v>-2074.8134062845065</v>
      </c>
      <c r="AA344" s="743">
        <f t="shared" si="15"/>
        <v>0</v>
      </c>
      <c r="AB344" s="743">
        <f t="shared" si="15"/>
        <v>-2369.1254620956174</v>
      </c>
      <c r="AC344" s="743">
        <f t="shared" si="15"/>
        <v>-2090.7677361359383</v>
      </c>
      <c r="AD344" s="743">
        <f t="shared" si="15"/>
        <v>-3795.3505291024303</v>
      </c>
      <c r="AE344" s="743">
        <f t="shared" si="15"/>
        <v>0</v>
      </c>
      <c r="AF344" s="743">
        <f t="shared" si="15"/>
        <v>0</v>
      </c>
      <c r="AG344" s="743">
        <f t="shared" si="15"/>
        <v>0</v>
      </c>
      <c r="AH344" s="744">
        <f t="shared" si="13"/>
        <v>-72890.126886077807</v>
      </c>
      <c r="AK344" s="841">
        <f>AH344-[2]СВОД!X344</f>
        <v>32775.723531911732</v>
      </c>
    </row>
    <row r="345" spans="1:37" s="460" customFormat="1" ht="13.5" customHeight="1" x14ac:dyDescent="0.3">
      <c r="A345" s="690"/>
      <c r="B345" s="691"/>
      <c r="C345" s="692"/>
      <c r="D345" s="703"/>
      <c r="E345" s="703"/>
      <c r="F345" s="703"/>
      <c r="G345" s="703"/>
      <c r="H345" s="703"/>
      <c r="I345" s="703"/>
      <c r="J345" s="345"/>
      <c r="K345" s="693"/>
      <c r="L345" s="693"/>
      <c r="M345" s="693"/>
      <c r="N345" s="693"/>
      <c r="O345" s="693"/>
      <c r="P345" s="693"/>
      <c r="Q345" s="693"/>
      <c r="R345" s="693"/>
      <c r="S345" s="693"/>
      <c r="T345" s="693"/>
      <c r="U345" s="693"/>
      <c r="V345" s="693"/>
      <c r="W345" s="693"/>
      <c r="X345" s="693"/>
      <c r="Y345" s="693"/>
      <c r="Z345" s="693"/>
      <c r="AA345" s="693"/>
      <c r="AB345" s="693"/>
      <c r="AC345" s="693"/>
      <c r="AD345" s="693"/>
      <c r="AE345" s="693"/>
      <c r="AF345" s="693"/>
      <c r="AG345" s="693"/>
      <c r="AH345" s="694"/>
    </row>
    <row r="346" spans="1:37" s="453" customFormat="1" ht="24.75" hidden="1" customHeight="1" x14ac:dyDescent="0.3">
      <c r="A346" s="746"/>
      <c r="B346" s="747"/>
      <c r="C346" s="748"/>
      <c r="D346" s="827"/>
      <c r="E346" s="827"/>
      <c r="F346" s="827"/>
      <c r="G346" s="827"/>
      <c r="H346" s="827"/>
      <c r="I346" s="827"/>
      <c r="J346" s="749"/>
      <c r="K346" s="750"/>
      <c r="L346" s="751"/>
      <c r="M346" s="751"/>
      <c r="N346" s="751"/>
      <c r="O346" s="751"/>
      <c r="P346" s="751"/>
      <c r="Q346" s="751"/>
      <c r="R346" s="751"/>
      <c r="S346" s="751"/>
      <c r="T346" s="751"/>
      <c r="U346" s="751"/>
      <c r="V346" s="751"/>
      <c r="W346" s="751"/>
      <c r="X346" s="751"/>
      <c r="Y346" s="751"/>
      <c r="Z346" s="751"/>
      <c r="AA346" s="751"/>
      <c r="AB346" s="751"/>
      <c r="AC346" s="751"/>
      <c r="AD346" s="751"/>
      <c r="AE346" s="751"/>
      <c r="AF346" s="751"/>
      <c r="AG346" s="751"/>
      <c r="AH346" s="729"/>
    </row>
    <row r="347" spans="1:37" s="453" customFormat="1" ht="39" hidden="1" customHeight="1" x14ac:dyDescent="0.3">
      <c r="A347" s="488"/>
      <c r="B347" s="454"/>
      <c r="C347" s="455"/>
      <c r="D347" s="827"/>
      <c r="E347" s="827"/>
      <c r="F347" s="827"/>
      <c r="G347" s="827"/>
      <c r="H347" s="827"/>
      <c r="I347" s="827"/>
      <c r="J347" s="749"/>
      <c r="K347" s="371"/>
      <c r="L347" s="456"/>
      <c r="M347" s="456"/>
      <c r="N347" s="456"/>
      <c r="O347" s="456"/>
      <c r="P347" s="456"/>
      <c r="Q347" s="456"/>
      <c r="R347" s="456"/>
      <c r="S347" s="456"/>
      <c r="T347" s="456"/>
      <c r="U347" s="456"/>
      <c r="V347" s="456"/>
      <c r="W347" s="456"/>
      <c r="X347" s="456"/>
      <c r="Y347" s="456"/>
      <c r="Z347" s="456"/>
      <c r="AA347" s="456"/>
      <c r="AB347" s="456"/>
      <c r="AC347" s="456"/>
      <c r="AD347" s="456"/>
      <c r="AE347" s="456"/>
      <c r="AF347" s="456"/>
      <c r="AG347" s="456"/>
      <c r="AH347" s="457"/>
    </row>
    <row r="348" spans="1:37" s="453" customFormat="1" ht="18.95" hidden="1" customHeight="1" x14ac:dyDescent="0.3">
      <c r="A348" s="488"/>
      <c r="B348" s="454"/>
      <c r="C348" s="455"/>
      <c r="D348" s="827"/>
      <c r="E348" s="827"/>
      <c r="F348" s="827"/>
      <c r="G348" s="827"/>
      <c r="H348" s="827"/>
      <c r="I348" s="827"/>
      <c r="J348" s="749"/>
      <c r="K348" s="371"/>
      <c r="L348" s="456"/>
      <c r="M348" s="456"/>
      <c r="N348" s="456"/>
      <c r="O348" s="456"/>
      <c r="P348" s="456"/>
      <c r="Q348" s="456"/>
      <c r="R348" s="456"/>
      <c r="S348" s="456"/>
      <c r="T348" s="456"/>
      <c r="U348" s="456"/>
      <c r="V348" s="456"/>
      <c r="W348" s="456"/>
      <c r="X348" s="456"/>
      <c r="Y348" s="456"/>
      <c r="Z348" s="456"/>
      <c r="AA348" s="456"/>
      <c r="AB348" s="456"/>
      <c r="AC348" s="456"/>
      <c r="AD348" s="456"/>
      <c r="AE348" s="456"/>
      <c r="AF348" s="456"/>
      <c r="AG348" s="456"/>
      <c r="AH348" s="386"/>
    </row>
    <row r="349" spans="1:37" s="453" customFormat="1" ht="39.75" hidden="1" customHeight="1" x14ac:dyDescent="0.3">
      <c r="A349" s="488"/>
      <c r="B349" s="454"/>
      <c r="C349" s="455"/>
      <c r="D349" s="827"/>
      <c r="E349" s="827"/>
      <c r="F349" s="827"/>
      <c r="G349" s="827"/>
      <c r="H349" s="827"/>
      <c r="I349" s="827"/>
      <c r="J349" s="749"/>
      <c r="K349" s="371"/>
      <c r="L349" s="456"/>
      <c r="M349" s="456"/>
      <c r="N349" s="456"/>
      <c r="O349" s="456"/>
      <c r="P349" s="456"/>
      <c r="Q349" s="456"/>
      <c r="R349" s="456"/>
      <c r="S349" s="456"/>
      <c r="T349" s="456"/>
      <c r="U349" s="456"/>
      <c r="V349" s="456"/>
      <c r="W349" s="456"/>
      <c r="X349" s="456"/>
      <c r="Y349" s="456"/>
      <c r="Z349" s="456"/>
      <c r="AA349" s="456"/>
      <c r="AB349" s="456"/>
      <c r="AC349" s="456"/>
      <c r="AD349" s="456"/>
      <c r="AE349" s="456"/>
      <c r="AF349" s="456"/>
      <c r="AG349" s="456"/>
      <c r="AH349" s="386"/>
    </row>
    <row r="350" spans="1:37" s="453" customFormat="1" ht="18.95" hidden="1" customHeight="1" x14ac:dyDescent="0.3">
      <c r="A350" s="488"/>
      <c r="B350" s="752"/>
      <c r="C350" s="455"/>
      <c r="D350" s="827"/>
      <c r="E350" s="827"/>
      <c r="F350" s="827"/>
      <c r="G350" s="827"/>
      <c r="H350" s="827"/>
      <c r="I350" s="827"/>
      <c r="J350" s="749"/>
      <c r="K350" s="371"/>
      <c r="L350" s="456"/>
      <c r="M350" s="456"/>
      <c r="N350" s="456"/>
      <c r="O350" s="456"/>
      <c r="P350" s="456"/>
      <c r="Q350" s="456"/>
      <c r="R350" s="456"/>
      <c r="S350" s="456"/>
      <c r="T350" s="456"/>
      <c r="U350" s="456"/>
      <c r="V350" s="456"/>
      <c r="W350" s="456"/>
      <c r="X350" s="456"/>
      <c r="Y350" s="456"/>
      <c r="Z350" s="456"/>
      <c r="AA350" s="456"/>
      <c r="AB350" s="456"/>
      <c r="AC350" s="456"/>
      <c r="AD350" s="456"/>
      <c r="AE350" s="456"/>
      <c r="AF350" s="456"/>
      <c r="AG350" s="456"/>
      <c r="AH350" s="718"/>
    </row>
    <row r="351" spans="1:37" s="453" customFormat="1" ht="18.95" hidden="1" customHeight="1" x14ac:dyDescent="0.3">
      <c r="A351" s="488"/>
      <c r="B351" s="752"/>
      <c r="C351" s="455"/>
      <c r="D351" s="827"/>
      <c r="E351" s="827"/>
      <c r="F351" s="827"/>
      <c r="G351" s="827"/>
      <c r="H351" s="827"/>
      <c r="I351" s="827"/>
      <c r="J351" s="749"/>
      <c r="K351" s="371"/>
      <c r="L351" s="456"/>
      <c r="M351" s="456"/>
      <c r="N351" s="456"/>
      <c r="O351" s="456"/>
      <c r="P351" s="456"/>
      <c r="Q351" s="456"/>
      <c r="R351" s="456"/>
      <c r="S351" s="456"/>
      <c r="T351" s="456"/>
      <c r="U351" s="456"/>
      <c r="V351" s="456"/>
      <c r="W351" s="456"/>
      <c r="X351" s="456"/>
      <c r="Y351" s="456"/>
      <c r="Z351" s="456"/>
      <c r="AA351" s="456"/>
      <c r="AB351" s="456"/>
      <c r="AC351" s="456"/>
      <c r="AD351" s="456"/>
      <c r="AE351" s="456"/>
      <c r="AF351" s="456"/>
      <c r="AG351" s="456"/>
      <c r="AH351" s="721"/>
    </row>
    <row r="352" spans="1:37" s="453" customFormat="1" ht="18.95" hidden="1" customHeight="1" x14ac:dyDescent="0.3">
      <c r="A352" s="488"/>
      <c r="B352" s="752"/>
      <c r="C352" s="455"/>
      <c r="D352" s="827"/>
      <c r="E352" s="827"/>
      <c r="F352" s="827"/>
      <c r="G352" s="827"/>
      <c r="H352" s="827"/>
      <c r="I352" s="827"/>
      <c r="J352" s="749"/>
      <c r="K352" s="371"/>
      <c r="L352" s="456"/>
      <c r="M352" s="456"/>
      <c r="N352" s="456"/>
      <c r="O352" s="456"/>
      <c r="P352" s="456"/>
      <c r="Q352" s="456"/>
      <c r="R352" s="456"/>
      <c r="S352" s="456"/>
      <c r="T352" s="456"/>
      <c r="U352" s="456"/>
      <c r="V352" s="456"/>
      <c r="W352" s="456"/>
      <c r="X352" s="456"/>
      <c r="Y352" s="456"/>
      <c r="Z352" s="456"/>
      <c r="AA352" s="456"/>
      <c r="AB352" s="456"/>
      <c r="AC352" s="456"/>
      <c r="AD352" s="456"/>
      <c r="AE352" s="456"/>
      <c r="AF352" s="456"/>
      <c r="AG352" s="456"/>
      <c r="AH352" s="721"/>
    </row>
    <row r="353" spans="1:34" s="453" customFormat="1" ht="18.95" hidden="1" customHeight="1" x14ac:dyDescent="0.3">
      <c r="A353" s="488"/>
      <c r="B353" s="752"/>
      <c r="C353" s="455"/>
      <c r="D353" s="827"/>
      <c r="E353" s="827"/>
      <c r="F353" s="827"/>
      <c r="G353" s="827"/>
      <c r="H353" s="827"/>
      <c r="I353" s="827"/>
      <c r="J353" s="749"/>
      <c r="K353" s="371"/>
      <c r="L353" s="456"/>
      <c r="M353" s="456"/>
      <c r="N353" s="456"/>
      <c r="O353" s="456"/>
      <c r="P353" s="456"/>
      <c r="Q353" s="456"/>
      <c r="R353" s="456"/>
      <c r="S353" s="456"/>
      <c r="T353" s="456"/>
      <c r="U353" s="456"/>
      <c r="V353" s="456"/>
      <c r="W353" s="456"/>
      <c r="X353" s="456"/>
      <c r="Y353" s="456"/>
      <c r="Z353" s="456"/>
      <c r="AA353" s="456"/>
      <c r="AB353" s="456"/>
      <c r="AC353" s="456"/>
      <c r="AD353" s="456"/>
      <c r="AE353" s="456"/>
      <c r="AF353" s="456"/>
      <c r="AG353" s="456"/>
      <c r="AH353" s="718"/>
    </row>
    <row r="354" spans="1:34" s="453" customFormat="1" ht="18.75" hidden="1" customHeight="1" x14ac:dyDescent="0.3">
      <c r="A354" s="488"/>
      <c r="B354" s="753"/>
      <c r="C354" s="723"/>
      <c r="D354" s="827"/>
      <c r="E354" s="827"/>
      <c r="F354" s="827"/>
      <c r="G354" s="827"/>
      <c r="H354" s="827"/>
      <c r="I354" s="827"/>
      <c r="J354" s="749"/>
      <c r="K354" s="724"/>
      <c r="L354" s="754"/>
      <c r="M354" s="754"/>
      <c r="N354" s="754"/>
      <c r="O354" s="754"/>
      <c r="P354" s="754"/>
      <c r="Q354" s="754"/>
      <c r="R354" s="754"/>
      <c r="S354" s="754"/>
      <c r="T354" s="754"/>
      <c r="U354" s="754"/>
      <c r="V354" s="754"/>
      <c r="W354" s="754"/>
      <c r="X354" s="754"/>
      <c r="Y354" s="754"/>
      <c r="Z354" s="754"/>
      <c r="AA354" s="754"/>
      <c r="AB354" s="754"/>
      <c r="AC354" s="754"/>
      <c r="AD354" s="754"/>
      <c r="AE354" s="754"/>
      <c r="AF354" s="754"/>
      <c r="AG354" s="754"/>
      <c r="AH354" s="725"/>
    </row>
    <row r="355" spans="1:34" s="460" customFormat="1" ht="13.5" hidden="1" customHeight="1" thickBot="1" x14ac:dyDescent="0.3">
      <c r="A355" s="690"/>
      <c r="B355" s="691"/>
      <c r="C355" s="692"/>
      <c r="D355" s="703"/>
      <c r="E355" s="703"/>
      <c r="F355" s="703"/>
      <c r="G355" s="703"/>
      <c r="H355" s="703"/>
      <c r="I355" s="703"/>
      <c r="J355" s="345"/>
      <c r="K355" s="693"/>
      <c r="L355" s="693"/>
      <c r="M355" s="693"/>
      <c r="N355" s="693"/>
      <c r="O355" s="693"/>
      <c r="P355" s="693"/>
      <c r="Q355" s="693"/>
      <c r="R355" s="693"/>
      <c r="S355" s="693"/>
      <c r="T355" s="693"/>
      <c r="U355" s="693"/>
      <c r="V355" s="693"/>
      <c r="W355" s="693"/>
      <c r="X355" s="693"/>
      <c r="Y355" s="693"/>
      <c r="Z355" s="693"/>
      <c r="AA355" s="693"/>
      <c r="AB355" s="693"/>
      <c r="AC355" s="693"/>
      <c r="AD355" s="693"/>
      <c r="AE355" s="693"/>
      <c r="AF355" s="693"/>
      <c r="AG355" s="693"/>
      <c r="AH355" s="694"/>
    </row>
    <row r="356" spans="1:34" s="745" customFormat="1" ht="34.5" hidden="1" customHeight="1" thickBot="1" x14ac:dyDescent="0.35">
      <c r="A356" s="755"/>
      <c r="B356" s="756"/>
      <c r="C356" s="757"/>
      <c r="D356" s="828"/>
      <c r="E356" s="828"/>
      <c r="F356" s="828"/>
      <c r="G356" s="828"/>
      <c r="H356" s="828"/>
      <c r="I356" s="828"/>
      <c r="J356" s="698"/>
      <c r="K356" s="758"/>
      <c r="L356" s="759"/>
      <c r="M356" s="759"/>
      <c r="N356" s="759"/>
      <c r="O356" s="759"/>
      <c r="P356" s="759"/>
      <c r="Q356" s="759"/>
      <c r="R356" s="759"/>
      <c r="S356" s="759"/>
      <c r="T356" s="759"/>
      <c r="U356" s="759"/>
      <c r="V356" s="759"/>
      <c r="W356" s="759"/>
      <c r="X356" s="759"/>
      <c r="Y356" s="759"/>
      <c r="Z356" s="759"/>
      <c r="AA356" s="759"/>
      <c r="AB356" s="759"/>
      <c r="AC356" s="759"/>
      <c r="AD356" s="759"/>
      <c r="AE356" s="759"/>
      <c r="AF356" s="759"/>
      <c r="AG356" s="759"/>
      <c r="AH356" s="760"/>
    </row>
    <row r="357" spans="1:34" s="543" customFormat="1" ht="8.25" hidden="1" customHeight="1" thickBot="1" x14ac:dyDescent="0.3">
      <c r="A357" s="761"/>
      <c r="B357" s="762"/>
      <c r="C357" s="763"/>
      <c r="D357" s="763"/>
      <c r="E357" s="763"/>
      <c r="F357" s="763"/>
      <c r="G357" s="763"/>
      <c r="H357" s="763"/>
      <c r="I357" s="763"/>
      <c r="J357" s="704"/>
      <c r="K357" s="764"/>
      <c r="L357" s="764"/>
      <c r="M357" s="764"/>
      <c r="N357" s="764"/>
      <c r="O357" s="764"/>
      <c r="P357" s="764"/>
      <c r="Q357" s="764"/>
      <c r="R357" s="764"/>
      <c r="S357" s="764"/>
      <c r="T357" s="764"/>
      <c r="U357" s="764"/>
      <c r="V357" s="764"/>
      <c r="W357" s="764"/>
      <c r="X357" s="764"/>
      <c r="Y357" s="764"/>
      <c r="Z357" s="764"/>
      <c r="AA357" s="764"/>
      <c r="AB357" s="764"/>
      <c r="AC357" s="764"/>
      <c r="AD357" s="764"/>
      <c r="AE357" s="764"/>
      <c r="AF357" s="764"/>
      <c r="AG357" s="764"/>
      <c r="AH357" s="764"/>
    </row>
    <row r="358" spans="1:34" s="543" customFormat="1" ht="33" hidden="1" customHeight="1" thickBot="1" x14ac:dyDescent="0.35">
      <c r="A358" s="765"/>
      <c r="B358" s="766"/>
      <c r="C358" s="767"/>
      <c r="D358" s="818"/>
      <c r="E358" s="818"/>
      <c r="F358" s="818"/>
      <c r="G358" s="818"/>
      <c r="H358" s="818"/>
      <c r="I358" s="818"/>
      <c r="J358" s="352"/>
      <c r="K358" s="768"/>
      <c r="L358" s="768"/>
      <c r="M358" s="768"/>
      <c r="N358" s="768"/>
      <c r="O358" s="768"/>
      <c r="P358" s="768"/>
      <c r="Q358" s="768"/>
      <c r="R358" s="768"/>
      <c r="S358" s="768"/>
      <c r="T358" s="768"/>
      <c r="U358" s="768"/>
      <c r="V358" s="768"/>
      <c r="W358" s="768"/>
      <c r="X358" s="768"/>
      <c r="Y358" s="768"/>
      <c r="Z358" s="768"/>
      <c r="AA358" s="768"/>
      <c r="AB358" s="768"/>
      <c r="AC358" s="768"/>
      <c r="AD358" s="768"/>
      <c r="AE358" s="768"/>
      <c r="AF358" s="768"/>
      <c r="AG358" s="768"/>
      <c r="AH358" s="769"/>
    </row>
    <row r="359" spans="1:34" ht="7.5" hidden="1" customHeight="1" thickBot="1" x14ac:dyDescent="0.3"/>
    <row r="360" spans="1:34" s="543" customFormat="1" ht="42" hidden="1" customHeight="1" thickBot="1" x14ac:dyDescent="0.3">
      <c r="A360" s="770"/>
      <c r="B360" s="771"/>
      <c r="C360" s="772"/>
      <c r="D360" s="800"/>
      <c r="E360" s="800"/>
      <c r="F360" s="800"/>
      <c r="G360" s="800"/>
      <c r="H360" s="800"/>
      <c r="I360" s="800"/>
      <c r="J360" s="352"/>
      <c r="K360" s="773"/>
      <c r="L360" s="774"/>
      <c r="M360" s="774"/>
      <c r="N360" s="774"/>
      <c r="O360" s="774"/>
      <c r="P360" s="774"/>
      <c r="Q360" s="774"/>
      <c r="R360" s="774"/>
      <c r="S360" s="774"/>
      <c r="T360" s="774"/>
      <c r="U360" s="774"/>
      <c r="V360" s="774"/>
      <c r="W360" s="774"/>
      <c r="X360" s="774"/>
      <c r="Y360" s="774"/>
      <c r="Z360" s="774"/>
      <c r="AA360" s="774"/>
      <c r="AB360" s="774"/>
      <c r="AC360" s="774"/>
      <c r="AD360" s="774"/>
      <c r="AE360" s="774"/>
      <c r="AF360" s="774"/>
      <c r="AG360" s="774"/>
      <c r="AH360" s="775"/>
    </row>
    <row r="361" spans="1:34" s="706" customFormat="1" ht="15" hidden="1" customHeight="1" thickBot="1" x14ac:dyDescent="0.35">
      <c r="A361" s="736"/>
      <c r="B361" s="737"/>
      <c r="C361" s="738"/>
      <c r="D361" s="703"/>
      <c r="E361" s="703"/>
      <c r="F361" s="703"/>
      <c r="G361" s="703"/>
      <c r="H361" s="703"/>
      <c r="I361" s="703"/>
      <c r="J361" s="704"/>
      <c r="K361" s="739"/>
      <c r="L361" s="739"/>
      <c r="M361" s="739"/>
      <c r="N361" s="739"/>
      <c r="O361" s="739"/>
      <c r="P361" s="739"/>
      <c r="Q361" s="739"/>
      <c r="R361" s="739"/>
      <c r="S361" s="739"/>
      <c r="T361" s="739"/>
      <c r="U361" s="739"/>
      <c r="V361" s="739"/>
      <c r="W361" s="739"/>
      <c r="X361" s="739"/>
      <c r="Y361" s="739"/>
      <c r="Z361" s="739"/>
      <c r="AA361" s="739"/>
      <c r="AB361" s="739"/>
      <c r="AC361" s="739"/>
      <c r="AD361" s="739"/>
      <c r="AE361" s="739"/>
      <c r="AF361" s="739"/>
      <c r="AG361" s="739"/>
      <c r="AH361" s="739"/>
    </row>
    <row r="362" spans="1:34" s="745" customFormat="1" ht="36" hidden="1" customHeight="1" thickBot="1" x14ac:dyDescent="0.35">
      <c r="A362" s="776"/>
      <c r="B362" s="777"/>
      <c r="C362" s="778"/>
      <c r="D362" s="829"/>
      <c r="E362" s="829"/>
      <c r="F362" s="829"/>
      <c r="G362" s="829"/>
      <c r="H362" s="829"/>
      <c r="I362" s="829"/>
      <c r="J362" s="698"/>
      <c r="K362" s="779"/>
      <c r="L362" s="779"/>
      <c r="M362" s="779"/>
      <c r="N362" s="779"/>
      <c r="O362" s="779"/>
      <c r="P362" s="779"/>
      <c r="Q362" s="779"/>
      <c r="R362" s="779"/>
      <c r="S362" s="779"/>
      <c r="T362" s="779"/>
      <c r="U362" s="779"/>
      <c r="V362" s="779"/>
      <c r="W362" s="779"/>
      <c r="X362" s="779"/>
      <c r="Y362" s="779"/>
      <c r="Z362" s="779"/>
      <c r="AA362" s="779"/>
      <c r="AB362" s="779"/>
      <c r="AC362" s="779"/>
      <c r="AD362" s="779"/>
      <c r="AE362" s="779"/>
      <c r="AF362" s="779"/>
      <c r="AG362" s="779"/>
      <c r="AH362" s="780"/>
    </row>
    <row r="363" spans="1:34" ht="9" hidden="1" customHeight="1" thickBot="1" x14ac:dyDescent="0.3"/>
    <row r="364" spans="1:34" s="543" customFormat="1" ht="37.5" hidden="1" customHeight="1" thickBot="1" x14ac:dyDescent="0.35">
      <c r="A364" s="781"/>
      <c r="B364" s="782"/>
      <c r="C364" s="783"/>
      <c r="D364" s="830"/>
      <c r="E364" s="830"/>
      <c r="F364" s="830"/>
      <c r="G364" s="830"/>
      <c r="H364" s="830"/>
      <c r="I364" s="830"/>
      <c r="J364" s="352"/>
      <c r="K364" s="784"/>
      <c r="L364" s="784"/>
      <c r="M364" s="784"/>
      <c r="N364" s="784"/>
      <c r="O364" s="784"/>
      <c r="P364" s="784"/>
      <c r="Q364" s="784"/>
      <c r="R364" s="784"/>
      <c r="S364" s="784"/>
      <c r="T364" s="784"/>
      <c r="U364" s="784"/>
      <c r="V364" s="784"/>
      <c r="W364" s="784"/>
      <c r="X364" s="784"/>
      <c r="Y364" s="784"/>
      <c r="Z364" s="784"/>
      <c r="AA364" s="784"/>
      <c r="AB364" s="784"/>
      <c r="AC364" s="784"/>
      <c r="AD364" s="784"/>
      <c r="AE364" s="784"/>
      <c r="AF364" s="784"/>
      <c r="AG364" s="784"/>
      <c r="AH364" s="785"/>
    </row>
    <row r="365" spans="1:34" ht="23.25" x14ac:dyDescent="0.35">
      <c r="B365" s="844" t="s">
        <v>543</v>
      </c>
    </row>
    <row r="366" spans="1:34" ht="22.5" x14ac:dyDescent="0.3">
      <c r="B366" s="786"/>
      <c r="K366" s="787">
        <v>1.4551915228366852E-10</v>
      </c>
      <c r="L366" s="787">
        <v>0</v>
      </c>
      <c r="M366" s="788"/>
      <c r="N366" s="788"/>
      <c r="O366" s="789"/>
      <c r="P366" s="788"/>
      <c r="Q366" s="788"/>
      <c r="R366" s="788"/>
      <c r="S366" s="789"/>
      <c r="T366" s="788"/>
      <c r="U366" s="788"/>
      <c r="V366" s="788"/>
      <c r="W366" s="788"/>
      <c r="X366" s="788"/>
      <c r="Y366" s="788"/>
      <c r="Z366" s="788"/>
      <c r="AA366" s="788"/>
      <c r="AB366" s="789"/>
      <c r="AC366" s="788"/>
      <c r="AD366" s="788"/>
      <c r="AE366" s="788"/>
      <c r="AF366" s="788"/>
      <c r="AH366" s="787"/>
    </row>
    <row r="367" spans="1:34" x14ac:dyDescent="0.3">
      <c r="AH367" s="330"/>
    </row>
  </sheetData>
  <mergeCells count="28">
    <mergeCell ref="AH8:AH9"/>
    <mergeCell ref="V8:V9"/>
    <mergeCell ref="W8:W9"/>
    <mergeCell ref="X8:X9"/>
    <mergeCell ref="Y8:Y9"/>
    <mergeCell ref="Z8:Z9"/>
    <mergeCell ref="AB8:AB9"/>
    <mergeCell ref="AC8:AC9"/>
    <mergeCell ref="AD8:AD9"/>
    <mergeCell ref="AE8:AE9"/>
    <mergeCell ref="AF8:AF9"/>
    <mergeCell ref="AG8:AG9"/>
    <mergeCell ref="U8:U9"/>
    <mergeCell ref="Z7:AC7"/>
    <mergeCell ref="AD7:AE7"/>
    <mergeCell ref="A8:A9"/>
    <mergeCell ref="B8:B9"/>
    <mergeCell ref="C8:C9"/>
    <mergeCell ref="K8:K9"/>
    <mergeCell ref="L8:L9"/>
    <mergeCell ref="M8:M9"/>
    <mergeCell ref="N8:N9"/>
    <mergeCell ref="O8:O9"/>
    <mergeCell ref="P8:P9"/>
    <mergeCell ref="Q8:Q9"/>
    <mergeCell ref="R8:R9"/>
    <mergeCell ref="S8:S9"/>
    <mergeCell ref="T8:T9"/>
  </mergeCells>
  <pageMargins left="0.79" right="0.19685039370078741" top="0.19685039370078741" bottom="0.19685039370078741" header="0.51181102362204722" footer="0.51181102362204722"/>
  <pageSetup paperSize="9" scale="37" fitToHeight="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ТЭП</vt:lpstr>
      <vt:lpstr>ЭБ</vt:lpstr>
      <vt:lpstr>ЭБ!Заголовки_для_печати</vt:lpstr>
      <vt:lpstr>ЭБ!Область_печати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Узлова Анастасия Алексеевна</dc:creator>
  <cp:lastModifiedBy>Монакова Ирина Игоревна</cp:lastModifiedBy>
  <dcterms:created xsi:type="dcterms:W3CDTF">2020-05-19T06:04:57Z</dcterms:created>
  <dcterms:modified xsi:type="dcterms:W3CDTF">2023-05-18T05:26:58Z</dcterms:modified>
</cp:coreProperties>
</file>